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avnor\Desktop\"/>
    </mc:Choice>
  </mc:AlternateContent>
  <xr:revisionPtr revIDLastSave="0" documentId="13_ncr:1_{6C727831-4AD7-4CBB-ACC8-D0A9554F5227}" xr6:coauthVersionLast="47" xr6:coauthVersionMax="47" xr10:uidLastSave="{00000000-0000-0000-0000-000000000000}"/>
  <bookViews>
    <workbookView xWindow="-110" yWindow="-110" windowWidth="19420" windowHeight="10420" tabRatio="804" firstSheet="1" activeTab="5" xr2:uid="{00000000-000D-0000-FFFF-FFFF00000000}"/>
  </bookViews>
  <sheets>
    <sheet name="General Notes" sheetId="1" r:id="rId1"/>
    <sheet name="Common Assumptions" sheetId="2" r:id="rId2"/>
    <sheet name="Ref NR Channel(Normal UE)" sheetId="3" r:id="rId3"/>
    <sheet name="LP-WUS(Normal UE)" sheetId="4" r:id="rId4"/>
    <sheet name="Ref NR Channel(RedCap UE) " sheetId="5" r:id="rId5"/>
    <sheet name="LP-WUS(Redcap UE) " sheetId="6" r:id="rId6"/>
  </sheets>
  <externalReferences>
    <externalReference r:id="rId7"/>
  </externalReference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K72" i="6" l="1"/>
  <c r="EK76" i="6" s="1"/>
  <c r="EK71" i="6"/>
  <c r="EJ71" i="6"/>
  <c r="EJ72" i="6" s="1"/>
  <c r="EJ76" i="6" s="1"/>
  <c r="EI71" i="6"/>
  <c r="EK65" i="6"/>
  <c r="EK64" i="6" s="1"/>
  <c r="EJ65" i="6"/>
  <c r="EI65" i="6"/>
  <c r="EI64" i="6" s="1"/>
  <c r="EJ64" i="6"/>
  <c r="EK61" i="6"/>
  <c r="EK60" i="6" s="1"/>
  <c r="EJ61" i="6"/>
  <c r="EI61" i="6"/>
  <c r="EI60" i="6" s="1"/>
  <c r="EJ60" i="6"/>
  <c r="EK52" i="6"/>
  <c r="EJ52" i="6"/>
  <c r="EI52" i="6"/>
  <c r="EK48" i="6"/>
  <c r="EK47" i="6" s="1"/>
  <c r="EJ48" i="6"/>
  <c r="EI48" i="6"/>
  <c r="EI47" i="6" s="1"/>
  <c r="EJ47" i="6"/>
  <c r="EI46" i="6"/>
  <c r="EK45" i="6"/>
  <c r="EJ45" i="6"/>
  <c r="EI45" i="6"/>
  <c r="EI72" i="6" s="1"/>
  <c r="EI76" i="6" s="1"/>
  <c r="EK44" i="6"/>
  <c r="EK46" i="6" s="1"/>
  <c r="EJ44" i="6"/>
  <c r="EJ46" i="6" s="1"/>
  <c r="EI44" i="6"/>
  <c r="EK42" i="6"/>
  <c r="EJ42" i="6"/>
  <c r="EI42" i="6"/>
  <c r="EH71" i="6"/>
  <c r="EG71" i="6"/>
  <c r="EF71" i="6"/>
  <c r="EE71" i="6"/>
  <c r="EE72" i="6" s="1"/>
  <c r="EE76" i="6" s="1"/>
  <c r="ED71" i="6"/>
  <c r="EC71" i="6"/>
  <c r="EB71" i="6"/>
  <c r="EA71" i="6"/>
  <c r="DZ71" i="6"/>
  <c r="DY71" i="6"/>
  <c r="DX71" i="6"/>
  <c r="DW71" i="6"/>
  <c r="DW72" i="6" s="1"/>
  <c r="DW76" i="6" s="1"/>
  <c r="DV71" i="6"/>
  <c r="DU71" i="6"/>
  <c r="DT71" i="6"/>
  <c r="DS71" i="6"/>
  <c r="DR71" i="6"/>
  <c r="DQ71" i="6"/>
  <c r="DQ72" i="6" s="1"/>
  <c r="DQ76" i="6" s="1"/>
  <c r="DP71" i="6"/>
  <c r="EH65" i="6"/>
  <c r="EH64" i="6" s="1"/>
  <c r="EG65" i="6"/>
  <c r="EF65" i="6"/>
  <c r="EF64" i="6" s="1"/>
  <c r="EE65" i="6"/>
  <c r="EE64" i="6" s="1"/>
  <c r="ED65" i="6"/>
  <c r="EC65" i="6"/>
  <c r="EC64" i="6" s="1"/>
  <c r="EB65" i="6"/>
  <c r="EB64" i="6" s="1"/>
  <c r="EA65" i="6"/>
  <c r="DZ65" i="6"/>
  <c r="DY65" i="6"/>
  <c r="DX65" i="6"/>
  <c r="DX64" i="6" s="1"/>
  <c r="DW65" i="6"/>
  <c r="DW64" i="6" s="1"/>
  <c r="DV65" i="6"/>
  <c r="DU65" i="6"/>
  <c r="DT65" i="6"/>
  <c r="DS65" i="6"/>
  <c r="DR65" i="6"/>
  <c r="DR64" i="6" s="1"/>
  <c r="DQ65" i="6"/>
  <c r="DP65" i="6"/>
  <c r="DP64" i="6" s="1"/>
  <c r="EG64" i="6"/>
  <c r="ED64" i="6"/>
  <c r="EA64" i="6"/>
  <c r="DZ64" i="6"/>
  <c r="DY64" i="6"/>
  <c r="DV64" i="6"/>
  <c r="DU64" i="6"/>
  <c r="DT64" i="6"/>
  <c r="DS64" i="6"/>
  <c r="DQ64" i="6"/>
  <c r="EH61" i="6"/>
  <c r="EH60" i="6" s="1"/>
  <c r="EG61" i="6"/>
  <c r="EF61" i="6"/>
  <c r="EF60" i="6" s="1"/>
  <c r="EE61" i="6"/>
  <c r="EE60" i="6" s="1"/>
  <c r="ED61" i="6"/>
  <c r="ED60" i="6" s="1"/>
  <c r="EC61" i="6"/>
  <c r="EC60" i="6" s="1"/>
  <c r="EB61" i="6"/>
  <c r="EA61" i="6"/>
  <c r="DZ61" i="6"/>
  <c r="DZ60" i="6" s="1"/>
  <c r="DY61" i="6"/>
  <c r="DX61" i="6"/>
  <c r="DW61" i="6"/>
  <c r="DW60" i="6" s="1"/>
  <c r="DV61" i="6"/>
  <c r="DV60" i="6" s="1"/>
  <c r="DU61" i="6"/>
  <c r="DU60" i="6" s="1"/>
  <c r="DT61" i="6"/>
  <c r="DS61" i="6"/>
  <c r="DS60" i="6" s="1"/>
  <c r="DR61" i="6"/>
  <c r="DR60" i="6" s="1"/>
  <c r="DQ61" i="6"/>
  <c r="DP61" i="6"/>
  <c r="DP60" i="6" s="1"/>
  <c r="EG60" i="6"/>
  <c r="EB60" i="6"/>
  <c r="EA60" i="6"/>
  <c r="DY60" i="6"/>
  <c r="DX60" i="6"/>
  <c r="DT60" i="6"/>
  <c r="DQ60" i="6"/>
  <c r="EH52" i="6"/>
  <c r="EG52" i="6"/>
  <c r="EF52" i="6"/>
  <c r="EE52" i="6"/>
  <c r="ED52" i="6"/>
  <c r="EC52" i="6"/>
  <c r="EB52" i="6"/>
  <c r="EA52" i="6"/>
  <c r="DZ52" i="6"/>
  <c r="DY52" i="6"/>
  <c r="DX52" i="6"/>
  <c r="DW52" i="6"/>
  <c r="DV52" i="6"/>
  <c r="DU52" i="6"/>
  <c r="DT52" i="6"/>
  <c r="DS52" i="6"/>
  <c r="DR52" i="6"/>
  <c r="DQ52" i="6"/>
  <c r="DP52" i="6"/>
  <c r="EH48" i="6"/>
  <c r="EH47" i="6" s="1"/>
  <c r="EG48" i="6"/>
  <c r="EG47" i="6" s="1"/>
  <c r="EF48" i="6"/>
  <c r="EE48" i="6"/>
  <c r="EE47" i="6" s="1"/>
  <c r="ED48" i="6"/>
  <c r="EC48" i="6"/>
  <c r="EB48" i="6"/>
  <c r="EB47" i="6" s="1"/>
  <c r="EA48" i="6"/>
  <c r="DZ48" i="6"/>
  <c r="DZ47" i="6" s="1"/>
  <c r="DY48" i="6"/>
  <c r="DY47" i="6" s="1"/>
  <c r="DX48" i="6"/>
  <c r="DW48" i="6"/>
  <c r="DW47" i="6" s="1"/>
  <c r="DV48" i="6"/>
  <c r="DU48" i="6"/>
  <c r="DU47" i="6" s="1"/>
  <c r="DT48" i="6"/>
  <c r="DS48" i="6"/>
  <c r="DR48" i="6"/>
  <c r="DR47" i="6" s="1"/>
  <c r="DQ48" i="6"/>
  <c r="DQ47" i="6" s="1"/>
  <c r="DP48" i="6"/>
  <c r="EF47" i="6"/>
  <c r="ED47" i="6"/>
  <c r="EC47" i="6"/>
  <c r="EA47" i="6"/>
  <c r="DX47" i="6"/>
  <c r="DV47" i="6"/>
  <c r="DT47" i="6"/>
  <c r="DS47" i="6"/>
  <c r="DP47" i="6"/>
  <c r="EF46" i="6"/>
  <c r="EH45" i="6"/>
  <c r="EH46" i="6" s="1"/>
  <c r="EG45" i="6"/>
  <c r="EG72" i="6" s="1"/>
  <c r="EG76" i="6" s="1"/>
  <c r="EF45" i="6"/>
  <c r="EE45" i="6"/>
  <c r="ED45" i="6"/>
  <c r="EC45" i="6"/>
  <c r="EB45" i="6"/>
  <c r="EA45" i="6"/>
  <c r="DZ45" i="6"/>
  <c r="DZ46" i="6" s="1"/>
  <c r="DY45" i="6"/>
  <c r="DY72" i="6" s="1"/>
  <c r="DY76" i="6" s="1"/>
  <c r="DX45" i="6"/>
  <c r="DW45" i="6"/>
  <c r="DV45" i="6"/>
  <c r="DU45" i="6"/>
  <c r="DT45" i="6"/>
  <c r="DS45" i="6"/>
  <c r="DR45" i="6"/>
  <c r="DR46" i="6" s="1"/>
  <c r="DQ45" i="6"/>
  <c r="DP45" i="6"/>
  <c r="EH44" i="6"/>
  <c r="EG44" i="6"/>
  <c r="EF44" i="6"/>
  <c r="EE44" i="6"/>
  <c r="EE46" i="6" s="1"/>
  <c r="ED44" i="6"/>
  <c r="ED46" i="6" s="1"/>
  <c r="EC44" i="6"/>
  <c r="EC46" i="6" s="1"/>
  <c r="EB44" i="6"/>
  <c r="EA44" i="6"/>
  <c r="EA46" i="6" s="1"/>
  <c r="DZ44" i="6"/>
  <c r="DY44" i="6"/>
  <c r="DX44" i="6"/>
  <c r="DX46" i="6" s="1"/>
  <c r="DW44" i="6"/>
  <c r="DW46" i="6" s="1"/>
  <c r="DV44" i="6"/>
  <c r="DV46" i="6" s="1"/>
  <c r="DU44" i="6"/>
  <c r="DU46" i="6" s="1"/>
  <c r="DT44" i="6"/>
  <c r="DS44" i="6"/>
  <c r="DR44" i="6"/>
  <c r="DQ44" i="6"/>
  <c r="DP44" i="6"/>
  <c r="DP46" i="6" s="1"/>
  <c r="EH42" i="6"/>
  <c r="EG42" i="6"/>
  <c r="EF42" i="6"/>
  <c r="EE42" i="6"/>
  <c r="ED42" i="6"/>
  <c r="EC42" i="6"/>
  <c r="EB42" i="6"/>
  <c r="EA42" i="6"/>
  <c r="DZ42" i="6"/>
  <c r="DY42" i="6"/>
  <c r="DX42" i="6"/>
  <c r="DW42" i="6"/>
  <c r="DV42" i="6"/>
  <c r="DU42" i="6"/>
  <c r="DT42" i="6"/>
  <c r="DS42" i="6"/>
  <c r="DR42" i="6"/>
  <c r="DQ42" i="6"/>
  <c r="DP42" i="6"/>
  <c r="ER72" i="4"/>
  <c r="ER76" i="4" s="1"/>
  <c r="ER71" i="4"/>
  <c r="EQ71" i="4"/>
  <c r="EQ72" i="4" s="1"/>
  <c r="EQ76" i="4" s="1"/>
  <c r="EP71" i="4"/>
  <c r="EP72" i="4" s="1"/>
  <c r="EP76" i="4" s="1"/>
  <c r="ER65" i="4"/>
  <c r="ER64" i="4" s="1"/>
  <c r="EQ65" i="4"/>
  <c r="EQ64" i="4" s="1"/>
  <c r="EP65" i="4"/>
  <c r="EP64" i="4" s="1"/>
  <c r="ER61" i="4"/>
  <c r="EQ61" i="4"/>
  <c r="EP61" i="4"/>
  <c r="EP60" i="4" s="1"/>
  <c r="ER60" i="4"/>
  <c r="EQ60" i="4"/>
  <c r="ER52" i="4"/>
  <c r="EQ52" i="4"/>
  <c r="EP52" i="4"/>
  <c r="ER48" i="4"/>
  <c r="ER47" i="4" s="1"/>
  <c r="EQ48" i="4"/>
  <c r="EP48" i="4"/>
  <c r="EQ47" i="4"/>
  <c r="EP47" i="4"/>
  <c r="EQ46" i="4"/>
  <c r="EQ77" i="4" s="1"/>
  <c r="EP46" i="4"/>
  <c r="ER45" i="4"/>
  <c r="EQ45" i="4"/>
  <c r="EP45" i="4"/>
  <c r="ER44" i="4"/>
  <c r="ER46" i="4" s="1"/>
  <c r="EQ44" i="4"/>
  <c r="EP44" i="4"/>
  <c r="ER42" i="4"/>
  <c r="EQ42" i="4"/>
  <c r="EP42" i="4"/>
  <c r="EO71" i="4"/>
  <c r="EN71" i="4"/>
  <c r="EM71" i="4"/>
  <c r="EL71" i="4"/>
  <c r="EL72" i="4" s="1"/>
  <c r="EL76" i="4" s="1"/>
  <c r="EK71" i="4"/>
  <c r="EK72" i="4" s="1"/>
  <c r="EK76" i="4" s="1"/>
  <c r="EJ71" i="4"/>
  <c r="EI71" i="4"/>
  <c r="EH71" i="4"/>
  <c r="EG71" i="4"/>
  <c r="EF71" i="4"/>
  <c r="EE71" i="4"/>
  <c r="ED71" i="4"/>
  <c r="ED72" i="4" s="1"/>
  <c r="ED76" i="4" s="1"/>
  <c r="EC71" i="4"/>
  <c r="EC72" i="4" s="1"/>
  <c r="EC76" i="4" s="1"/>
  <c r="EB71" i="4"/>
  <c r="EA71" i="4"/>
  <c r="DZ71" i="4"/>
  <c r="DY71" i="4"/>
  <c r="DX71" i="4"/>
  <c r="DW71" i="4"/>
  <c r="EO65" i="4"/>
  <c r="EO64" i="4" s="1"/>
  <c r="EN65" i="4"/>
  <c r="EN64" i="4" s="1"/>
  <c r="EM65" i="4"/>
  <c r="EL65" i="4"/>
  <c r="EL64" i="4" s="1"/>
  <c r="EK65" i="4"/>
  <c r="EK64" i="4" s="1"/>
  <c r="EJ65" i="4"/>
  <c r="EJ64" i="4" s="1"/>
  <c r="EI65" i="4"/>
  <c r="EI64" i="4" s="1"/>
  <c r="EH65" i="4"/>
  <c r="EG65" i="4"/>
  <c r="EG64" i="4" s="1"/>
  <c r="EF65" i="4"/>
  <c r="EF64" i="4" s="1"/>
  <c r="EE65" i="4"/>
  <c r="ED65" i="4"/>
  <c r="ED64" i="4" s="1"/>
  <c r="EC65" i="4"/>
  <c r="EC64" i="4" s="1"/>
  <c r="EB65" i="4"/>
  <c r="EB64" i="4" s="1"/>
  <c r="EA65" i="4"/>
  <c r="EA64" i="4" s="1"/>
  <c r="DZ65" i="4"/>
  <c r="DY65" i="4"/>
  <c r="DY64" i="4" s="1"/>
  <c r="DX65" i="4"/>
  <c r="DX64" i="4" s="1"/>
  <c r="DW65" i="4"/>
  <c r="EM64" i="4"/>
  <c r="EH64" i="4"/>
  <c r="EE64" i="4"/>
  <c r="DZ64" i="4"/>
  <c r="DW64" i="4"/>
  <c r="EO61" i="4"/>
  <c r="EN61" i="4"/>
  <c r="EN60" i="4" s="1"/>
  <c r="EM61" i="4"/>
  <c r="EM60" i="4" s="1"/>
  <c r="EL61" i="4"/>
  <c r="EK61" i="4"/>
  <c r="EJ61" i="4"/>
  <c r="EJ60" i="4" s="1"/>
  <c r="EI61" i="4"/>
  <c r="EI60" i="4" s="1"/>
  <c r="EH61" i="4"/>
  <c r="EH60" i="4" s="1"/>
  <c r="EG61" i="4"/>
  <c r="EF61" i="4"/>
  <c r="EF60" i="4" s="1"/>
  <c r="EE61" i="4"/>
  <c r="EE60" i="4" s="1"/>
  <c r="ED61" i="4"/>
  <c r="EC61" i="4"/>
  <c r="EB61" i="4"/>
  <c r="EB60" i="4" s="1"/>
  <c r="EA61" i="4"/>
  <c r="EA60" i="4" s="1"/>
  <c r="DZ61" i="4"/>
  <c r="DZ60" i="4" s="1"/>
  <c r="DY61" i="4"/>
  <c r="DX61" i="4"/>
  <c r="DX60" i="4" s="1"/>
  <c r="DW61" i="4"/>
  <c r="DW60" i="4" s="1"/>
  <c r="EO60" i="4"/>
  <c r="EL60" i="4"/>
  <c r="EK60" i="4"/>
  <c r="EG60" i="4"/>
  <c r="ED60" i="4"/>
  <c r="EC60" i="4"/>
  <c r="DY60" i="4"/>
  <c r="EO52" i="4"/>
  <c r="EN52" i="4"/>
  <c r="EM52" i="4"/>
  <c r="EL52" i="4"/>
  <c r="EK52" i="4"/>
  <c r="EJ52" i="4"/>
  <c r="EI52" i="4"/>
  <c r="EH52" i="4"/>
  <c r="EG52" i="4"/>
  <c r="EF52" i="4"/>
  <c r="EE52" i="4"/>
  <c r="ED52" i="4"/>
  <c r="EC52" i="4"/>
  <c r="EB52" i="4"/>
  <c r="EA52" i="4"/>
  <c r="DZ52" i="4"/>
  <c r="DY52" i="4"/>
  <c r="DX52" i="4"/>
  <c r="DW52" i="4"/>
  <c r="EO48" i="4"/>
  <c r="EN48" i="4"/>
  <c r="EN47" i="4" s="1"/>
  <c r="EM48" i="4"/>
  <c r="EM47" i="4" s="1"/>
  <c r="EL48" i="4"/>
  <c r="EL47" i="4" s="1"/>
  <c r="EK48" i="4"/>
  <c r="EJ48" i="4"/>
  <c r="EI48" i="4"/>
  <c r="EI47" i="4" s="1"/>
  <c r="EH48" i="4"/>
  <c r="EH47" i="4" s="1"/>
  <c r="EG48" i="4"/>
  <c r="EF48" i="4"/>
  <c r="EF47" i="4" s="1"/>
  <c r="EE48" i="4"/>
  <c r="EE47" i="4" s="1"/>
  <c r="ED48" i="4"/>
  <c r="ED47" i="4" s="1"/>
  <c r="EC48" i="4"/>
  <c r="EB48" i="4"/>
  <c r="EA48" i="4"/>
  <c r="EA47" i="4" s="1"/>
  <c r="DZ48" i="4"/>
  <c r="DZ47" i="4" s="1"/>
  <c r="DY48" i="4"/>
  <c r="DX48" i="4"/>
  <c r="DX47" i="4" s="1"/>
  <c r="DW48" i="4"/>
  <c r="DW47" i="4" s="1"/>
  <c r="EO47" i="4"/>
  <c r="EK47" i="4"/>
  <c r="EJ47" i="4"/>
  <c r="EG47" i="4"/>
  <c r="EC47" i="4"/>
  <c r="EB47" i="4"/>
  <c r="DY47" i="4"/>
  <c r="EK46" i="4"/>
  <c r="EK55" i="4" s="1"/>
  <c r="EK78" i="4" s="1"/>
  <c r="EK84" i="4" s="1"/>
  <c r="EK86" i="4" s="1"/>
  <c r="EO45" i="4"/>
  <c r="EN45" i="4"/>
  <c r="EN72" i="4" s="1"/>
  <c r="EN76" i="4" s="1"/>
  <c r="EM45" i="4"/>
  <c r="EM72" i="4" s="1"/>
  <c r="EM76" i="4" s="1"/>
  <c r="EL45" i="4"/>
  <c r="EL46" i="4" s="1"/>
  <c r="EK45" i="4"/>
  <c r="EJ45" i="4"/>
  <c r="EI45" i="4"/>
  <c r="EH45" i="4"/>
  <c r="EG45" i="4"/>
  <c r="EF45" i="4"/>
  <c r="EF72" i="4" s="1"/>
  <c r="EF76" i="4" s="1"/>
  <c r="EE45" i="4"/>
  <c r="EE72" i="4" s="1"/>
  <c r="EE76" i="4" s="1"/>
  <c r="ED45" i="4"/>
  <c r="EC45" i="4"/>
  <c r="EB45" i="4"/>
  <c r="EA45" i="4"/>
  <c r="DZ45" i="4"/>
  <c r="DY45" i="4"/>
  <c r="DX45" i="4"/>
  <c r="DX72" i="4" s="1"/>
  <c r="DX76" i="4" s="1"/>
  <c r="DW45" i="4"/>
  <c r="DW46" i="4" s="1"/>
  <c r="EO44" i="4"/>
  <c r="EN44" i="4"/>
  <c r="EN46" i="4" s="1"/>
  <c r="EM44" i="4"/>
  <c r="EL44" i="4"/>
  <c r="EK44" i="4"/>
  <c r="EJ44" i="4"/>
  <c r="EJ46" i="4" s="1"/>
  <c r="EI44" i="4"/>
  <c r="EI46" i="4" s="1"/>
  <c r="EH44" i="4"/>
  <c r="EH46" i="4" s="1"/>
  <c r="EG44" i="4"/>
  <c r="EF44" i="4"/>
  <c r="EF46" i="4" s="1"/>
  <c r="EE44" i="4"/>
  <c r="ED44" i="4"/>
  <c r="ED46" i="4" s="1"/>
  <c r="EC44" i="4"/>
  <c r="EC46" i="4" s="1"/>
  <c r="EB44" i="4"/>
  <c r="EB46" i="4" s="1"/>
  <c r="EA44" i="4"/>
  <c r="EA46" i="4" s="1"/>
  <c r="DZ44" i="4"/>
  <c r="DZ46" i="4" s="1"/>
  <c r="DY44" i="4"/>
  <c r="DX44" i="4"/>
  <c r="DX46" i="4" s="1"/>
  <c r="DW44" i="4"/>
  <c r="EO42" i="4"/>
  <c r="EN42" i="4"/>
  <c r="EM42" i="4"/>
  <c r="EL42" i="4"/>
  <c r="EK42" i="4"/>
  <c r="EJ42" i="4"/>
  <c r="EI42" i="4"/>
  <c r="EH42" i="4"/>
  <c r="EG42" i="4"/>
  <c r="EF42" i="4"/>
  <c r="EE42" i="4"/>
  <c r="ED42" i="4"/>
  <c r="EC42" i="4"/>
  <c r="EB42" i="4"/>
  <c r="EA42" i="4"/>
  <c r="DZ42" i="4"/>
  <c r="DY42" i="4"/>
  <c r="DX42" i="4"/>
  <c r="DW42" i="4"/>
  <c r="BB51" i="5"/>
  <c r="BB52" i="5" s="1"/>
  <c r="BB47" i="5"/>
  <c r="BB46" i="5"/>
  <c r="BA46" i="5"/>
  <c r="BA47" i="5" s="1"/>
  <c r="BA51" i="5" s="1"/>
  <c r="BA40" i="5"/>
  <c r="BA39" i="5"/>
  <c r="BB36" i="5"/>
  <c r="BB35" i="5" s="1"/>
  <c r="BA36" i="5"/>
  <c r="BA35" i="5" s="1"/>
  <c r="BB30" i="5"/>
  <c r="BA27" i="5"/>
  <c r="BA23" i="5"/>
  <c r="BA22" i="5"/>
  <c r="BB21" i="5"/>
  <c r="BA21" i="5"/>
  <c r="BA30" i="5" s="1"/>
  <c r="BA20" i="5"/>
  <c r="BA19" i="5"/>
  <c r="BB17" i="5"/>
  <c r="BA17" i="5"/>
  <c r="AZ47" i="5"/>
  <c r="AZ51" i="5" s="1"/>
  <c r="AY47" i="5"/>
  <c r="AY51" i="5" s="1"/>
  <c r="AZ46" i="5"/>
  <c r="AY46" i="5"/>
  <c r="AX46" i="5"/>
  <c r="AY40" i="5"/>
  <c r="AX40" i="5"/>
  <c r="AX39" i="5" s="1"/>
  <c r="AZ39" i="5"/>
  <c r="AY39" i="5"/>
  <c r="AZ36" i="5"/>
  <c r="AZ35" i="5" s="1"/>
  <c r="AY36" i="5"/>
  <c r="AX36" i="5"/>
  <c r="AX35" i="5" s="1"/>
  <c r="AY35" i="5"/>
  <c r="AZ30" i="5"/>
  <c r="AY27" i="5"/>
  <c r="AX27" i="5"/>
  <c r="AY23" i="5"/>
  <c r="AY22" i="5" s="1"/>
  <c r="AX23" i="5"/>
  <c r="AX22" i="5" s="1"/>
  <c r="AZ21" i="5"/>
  <c r="AY20" i="5"/>
  <c r="AX20" i="5"/>
  <c r="AY19" i="5"/>
  <c r="AY21" i="5" s="1"/>
  <c r="AX19" i="5"/>
  <c r="AX21" i="5" s="1"/>
  <c r="AZ17" i="5"/>
  <c r="AY17" i="5"/>
  <c r="AX17" i="5"/>
  <c r="AY46" i="3"/>
  <c r="AY47" i="3" s="1"/>
  <c r="AY51" i="3" s="1"/>
  <c r="AY52" i="3" s="1"/>
  <c r="AX46" i="3"/>
  <c r="AX47" i="3" s="1"/>
  <c r="AX51" i="3" s="1"/>
  <c r="AX40" i="3"/>
  <c r="AX39" i="3"/>
  <c r="AY36" i="3"/>
  <c r="AY35" i="3" s="1"/>
  <c r="AX36" i="3"/>
  <c r="AX35" i="3" s="1"/>
  <c r="AX27" i="3"/>
  <c r="AX23" i="3"/>
  <c r="AX22" i="3" s="1"/>
  <c r="AY21" i="3"/>
  <c r="AY30" i="3" s="1"/>
  <c r="AY53" i="3" s="1"/>
  <c r="AY59" i="3" s="1"/>
  <c r="AY61" i="3" s="1"/>
  <c r="AX20" i="3"/>
  <c r="AX19" i="3"/>
  <c r="AX21" i="3" s="1"/>
  <c r="AY17" i="3"/>
  <c r="AX17" i="3"/>
  <c r="AS17" i="3"/>
  <c r="AT17" i="3"/>
  <c r="AU17" i="3"/>
  <c r="AV17" i="3"/>
  <c r="AW17" i="3"/>
  <c r="AS19" i="3"/>
  <c r="AT19" i="3"/>
  <c r="AT21" i="3" s="1"/>
  <c r="AU19" i="3"/>
  <c r="AU21" i="3" s="1"/>
  <c r="AU30" i="3" s="1"/>
  <c r="AV19" i="3"/>
  <c r="AS20" i="3"/>
  <c r="AT20" i="3"/>
  <c r="AU20" i="3"/>
  <c r="AV20" i="3"/>
  <c r="AS21" i="3"/>
  <c r="AW21" i="3"/>
  <c r="AW30" i="3" s="1"/>
  <c r="AU22" i="3"/>
  <c r="AS23" i="3"/>
  <c r="AS22" i="3" s="1"/>
  <c r="AS30" i="3" s="1"/>
  <c r="AT23" i="3"/>
  <c r="AT22" i="3" s="1"/>
  <c r="AU23" i="3"/>
  <c r="AV23" i="3"/>
  <c r="AV22" i="3" s="1"/>
  <c r="AS27" i="3"/>
  <c r="AT27" i="3"/>
  <c r="AU27" i="3"/>
  <c r="AV27" i="3"/>
  <c r="AW35" i="3"/>
  <c r="AS36" i="3"/>
  <c r="AS35" i="3" s="1"/>
  <c r="AT36" i="3"/>
  <c r="AT35" i="3" s="1"/>
  <c r="AU36" i="3"/>
  <c r="AU35" i="3" s="1"/>
  <c r="AV36" i="3"/>
  <c r="AV35" i="3" s="1"/>
  <c r="AW36" i="3"/>
  <c r="AU39" i="3"/>
  <c r="AW39" i="3"/>
  <c r="AS40" i="3"/>
  <c r="AS39" i="3" s="1"/>
  <c r="AT40" i="3"/>
  <c r="AT39" i="3" s="1"/>
  <c r="AU40" i="3"/>
  <c r="AV40" i="3"/>
  <c r="AV39" i="3" s="1"/>
  <c r="AS46" i="3"/>
  <c r="AS47" i="3" s="1"/>
  <c r="AS51" i="3" s="1"/>
  <c r="AT46" i="3"/>
  <c r="AT47" i="3" s="1"/>
  <c r="AT51" i="3" s="1"/>
  <c r="AU46" i="3"/>
  <c r="AU47" i="3" s="1"/>
  <c r="AU51" i="3" s="1"/>
  <c r="AU52" i="3" s="1"/>
  <c r="AV46" i="3"/>
  <c r="AV47" i="3" s="1"/>
  <c r="AV51" i="3" s="1"/>
  <c r="AW46" i="3"/>
  <c r="AW47" i="3" s="1"/>
  <c r="AW51" i="3" s="1"/>
  <c r="AW52" i="3" s="1"/>
  <c r="CA46" i="5"/>
  <c r="CA40" i="5"/>
  <c r="CA39" i="5" s="1"/>
  <c r="CA36" i="5"/>
  <c r="CA35" i="5" s="1"/>
  <c r="CA27" i="5"/>
  <c r="CA23" i="5"/>
  <c r="CA22" i="5" s="1"/>
  <c r="CA30" i="5" s="1"/>
  <c r="CA20" i="5"/>
  <c r="CA18" i="5"/>
  <c r="BV47" i="3"/>
  <c r="BV41" i="3"/>
  <c r="BV40" i="3" s="1"/>
  <c r="BV37" i="3"/>
  <c r="BV36" i="3" s="1"/>
  <c r="BV28" i="3"/>
  <c r="BV24" i="3"/>
  <c r="BV23" i="3" s="1"/>
  <c r="BV31" i="3" s="1"/>
  <c r="BV21" i="3"/>
  <c r="BV19" i="3"/>
  <c r="EI77" i="6" l="1"/>
  <c r="EK77" i="6"/>
  <c r="EK55" i="6"/>
  <c r="EK78" i="6" s="1"/>
  <c r="EK84" i="6" s="1"/>
  <c r="EK86" i="6" s="1"/>
  <c r="DX77" i="6"/>
  <c r="EJ77" i="6"/>
  <c r="EJ55" i="6"/>
  <c r="EJ78" i="6" s="1"/>
  <c r="EJ84" i="6" s="1"/>
  <c r="EJ86" i="6" s="1"/>
  <c r="DP72" i="6"/>
  <c r="DP76" i="6" s="1"/>
  <c r="DP77" i="6" s="1"/>
  <c r="DX72" i="6"/>
  <c r="DX76" i="6" s="1"/>
  <c r="EF72" i="6"/>
  <c r="EF76" i="6" s="1"/>
  <c r="DQ46" i="6"/>
  <c r="DQ55" i="6" s="1"/>
  <c r="DQ78" i="6" s="1"/>
  <c r="DQ84" i="6" s="1"/>
  <c r="DQ86" i="6" s="1"/>
  <c r="DY46" i="6"/>
  <c r="EG46" i="6"/>
  <c r="DS72" i="6"/>
  <c r="DS76" i="6" s="1"/>
  <c r="EA72" i="6"/>
  <c r="EA76" i="6" s="1"/>
  <c r="EA77" i="6" s="1"/>
  <c r="EI55" i="6"/>
  <c r="EI78" i="6" s="1"/>
  <c r="EI84" i="6" s="1"/>
  <c r="EI86" i="6" s="1"/>
  <c r="DT46" i="6"/>
  <c r="EB46" i="6"/>
  <c r="DT72" i="6"/>
  <c r="DT76" i="6" s="1"/>
  <c r="DT77" i="6" s="1"/>
  <c r="EB72" i="6"/>
  <c r="EB76" i="6" s="1"/>
  <c r="DU72" i="6"/>
  <c r="DU76" i="6" s="1"/>
  <c r="EC72" i="6"/>
  <c r="EC76" i="6" s="1"/>
  <c r="EC77" i="6" s="1"/>
  <c r="DS46" i="6"/>
  <c r="DS77" i="6" s="1"/>
  <c r="DV72" i="6"/>
  <c r="DV76" i="6" s="1"/>
  <c r="DV77" i="6" s="1"/>
  <c r="ED72" i="6"/>
  <c r="ED76" i="6" s="1"/>
  <c r="DV55" i="6"/>
  <c r="ED77" i="6"/>
  <c r="ED55" i="6"/>
  <c r="ED78" i="6" s="1"/>
  <c r="ED84" i="6" s="1"/>
  <c r="ED86" i="6" s="1"/>
  <c r="DS55" i="6"/>
  <c r="DS78" i="6" s="1"/>
  <c r="DS84" i="6" s="1"/>
  <c r="DS86" i="6" s="1"/>
  <c r="DW77" i="6"/>
  <c r="DT55" i="6"/>
  <c r="DQ77" i="6"/>
  <c r="DY77" i="6"/>
  <c r="DY55" i="6"/>
  <c r="DY78" i="6" s="1"/>
  <c r="DY84" i="6" s="1"/>
  <c r="DY86" i="6" s="1"/>
  <c r="EG77" i="6"/>
  <c r="EG55" i="6"/>
  <c r="EG78" i="6" s="1"/>
  <c r="EG84" i="6" s="1"/>
  <c r="EG86" i="6" s="1"/>
  <c r="EE77" i="6"/>
  <c r="EF77" i="6"/>
  <c r="EA55" i="6"/>
  <c r="EB77" i="6"/>
  <c r="EB55" i="6"/>
  <c r="EB78" i="6" s="1"/>
  <c r="EB84" i="6" s="1"/>
  <c r="EB86" i="6" s="1"/>
  <c r="DU77" i="6"/>
  <c r="DU55" i="6"/>
  <c r="DU78" i="6" s="1"/>
  <c r="DU84" i="6" s="1"/>
  <c r="DU86" i="6" s="1"/>
  <c r="EC55" i="6"/>
  <c r="DR55" i="6"/>
  <c r="DZ55" i="6"/>
  <c r="EH55" i="6"/>
  <c r="EH78" i="6" s="1"/>
  <c r="EH84" i="6" s="1"/>
  <c r="EH86" i="6" s="1"/>
  <c r="DR72" i="6"/>
  <c r="DR76" i="6" s="1"/>
  <c r="DR77" i="6" s="1"/>
  <c r="DZ72" i="6"/>
  <c r="DZ76" i="6" s="1"/>
  <c r="DZ77" i="6" s="1"/>
  <c r="EH72" i="6"/>
  <c r="EH76" i="6" s="1"/>
  <c r="EH77" i="6" s="1"/>
  <c r="DW55" i="6"/>
  <c r="DW78" i="6" s="1"/>
  <c r="DW84" i="6" s="1"/>
  <c r="DW86" i="6" s="1"/>
  <c r="EE55" i="6"/>
  <c r="EE78" i="6" s="1"/>
  <c r="EE84" i="6" s="1"/>
  <c r="EE86" i="6" s="1"/>
  <c r="DP55" i="6"/>
  <c r="DX55" i="6"/>
  <c r="DX78" i="6" s="1"/>
  <c r="DX84" i="6" s="1"/>
  <c r="DX86" i="6" s="1"/>
  <c r="EF55" i="6"/>
  <c r="EF78" i="6" s="1"/>
  <c r="EF84" i="6" s="1"/>
  <c r="EF86" i="6" s="1"/>
  <c r="EP77" i="4"/>
  <c r="ER77" i="4"/>
  <c r="ER55" i="4"/>
  <c r="ER78" i="4" s="1"/>
  <c r="ER84" i="4" s="1"/>
  <c r="ER86" i="4" s="1"/>
  <c r="ED77" i="4"/>
  <c r="DY46" i="4"/>
  <c r="DY55" i="4" s="1"/>
  <c r="DY78" i="4" s="1"/>
  <c r="DY84" i="4" s="1"/>
  <c r="DY86" i="4" s="1"/>
  <c r="EG46" i="4"/>
  <c r="EG55" i="4" s="1"/>
  <c r="EG78" i="4" s="1"/>
  <c r="EG84" i="4" s="1"/>
  <c r="EG86" i="4" s="1"/>
  <c r="EO46" i="4"/>
  <c r="DY72" i="4"/>
  <c r="DY76" i="4" s="1"/>
  <c r="EG72" i="4"/>
  <c r="EG76" i="4" s="1"/>
  <c r="EO72" i="4"/>
  <c r="EO76" i="4" s="1"/>
  <c r="EO77" i="4" s="1"/>
  <c r="EP55" i="4"/>
  <c r="EP78" i="4" s="1"/>
  <c r="EP84" i="4" s="1"/>
  <c r="EP86" i="4" s="1"/>
  <c r="DZ72" i="4"/>
  <c r="DZ76" i="4" s="1"/>
  <c r="DZ77" i="4" s="1"/>
  <c r="EH72" i="4"/>
  <c r="EH76" i="4" s="1"/>
  <c r="EH77" i="4" s="1"/>
  <c r="EQ55" i="4"/>
  <c r="EQ78" i="4" s="1"/>
  <c r="EQ84" i="4" s="1"/>
  <c r="EQ86" i="4" s="1"/>
  <c r="EA72" i="4"/>
  <c r="EA76" i="4" s="1"/>
  <c r="EI72" i="4"/>
  <c r="EI76" i="4" s="1"/>
  <c r="EB72" i="4"/>
  <c r="EB76" i="4" s="1"/>
  <c r="EB77" i="4" s="1"/>
  <c r="EJ72" i="4"/>
  <c r="EJ76" i="4" s="1"/>
  <c r="EJ77" i="4" s="1"/>
  <c r="DX77" i="4"/>
  <c r="DX55" i="4"/>
  <c r="DX78" i="4" s="1"/>
  <c r="DX84" i="4" s="1"/>
  <c r="DX86" i="4" s="1"/>
  <c r="EF77" i="4"/>
  <c r="EF55" i="4"/>
  <c r="EF78" i="4" s="1"/>
  <c r="EF84" i="4" s="1"/>
  <c r="EF86" i="4" s="1"/>
  <c r="EN77" i="4"/>
  <c r="EN55" i="4"/>
  <c r="EN78" i="4" s="1"/>
  <c r="EN84" i="4" s="1"/>
  <c r="EN86" i="4" s="1"/>
  <c r="DZ55" i="4"/>
  <c r="EH55" i="4"/>
  <c r="DW55" i="4"/>
  <c r="EL77" i="4"/>
  <c r="EA77" i="4"/>
  <c r="EA55" i="4"/>
  <c r="EA78" i="4" s="1"/>
  <c r="EA84" i="4" s="1"/>
  <c r="EA86" i="4" s="1"/>
  <c r="EI77" i="4"/>
  <c r="EI55" i="4"/>
  <c r="EI78" i="4" s="1"/>
  <c r="EI84" i="4" s="1"/>
  <c r="EI86" i="4" s="1"/>
  <c r="EG77" i="4"/>
  <c r="EO55" i="4"/>
  <c r="EO78" i="4" s="1"/>
  <c r="EO84" i="4" s="1"/>
  <c r="EO86" i="4" s="1"/>
  <c r="EC77" i="4"/>
  <c r="DW72" i="4"/>
  <c r="DW76" i="4" s="1"/>
  <c r="DW77" i="4" s="1"/>
  <c r="EE46" i="4"/>
  <c r="EM46" i="4"/>
  <c r="EB55" i="4"/>
  <c r="EB78" i="4" s="1"/>
  <c r="EB84" i="4" s="1"/>
  <c r="EB86" i="4" s="1"/>
  <c r="EJ55" i="4"/>
  <c r="EJ78" i="4" s="1"/>
  <c r="EJ84" i="4" s="1"/>
  <c r="EJ86" i="4" s="1"/>
  <c r="EC55" i="4"/>
  <c r="EC78" i="4" s="1"/>
  <c r="EC84" i="4" s="1"/>
  <c r="EC86" i="4" s="1"/>
  <c r="EK77" i="4"/>
  <c r="ED55" i="4"/>
  <c r="ED78" i="4" s="1"/>
  <c r="ED84" i="4" s="1"/>
  <c r="ED86" i="4" s="1"/>
  <c r="EL55" i="4"/>
  <c r="EL78" i="4" s="1"/>
  <c r="EL84" i="4" s="1"/>
  <c r="EL86" i="4" s="1"/>
  <c r="BA53" i="5"/>
  <c r="BA59" i="5" s="1"/>
  <c r="BA61" i="5" s="1"/>
  <c r="BB53" i="5"/>
  <c r="BB59" i="5" s="1"/>
  <c r="BB61" i="5" s="1"/>
  <c r="BA52" i="5"/>
  <c r="AX47" i="5"/>
  <c r="AX51" i="5" s="1"/>
  <c r="AY30" i="5"/>
  <c r="AY53" i="5" s="1"/>
  <c r="AY59" i="5" s="1"/>
  <c r="AY61" i="5" s="1"/>
  <c r="AY52" i="5"/>
  <c r="AX30" i="5"/>
  <c r="AX53" i="5" s="1"/>
  <c r="AX59" i="5" s="1"/>
  <c r="AX61" i="5" s="1"/>
  <c r="AX52" i="5"/>
  <c r="AZ53" i="5"/>
  <c r="AZ59" i="5" s="1"/>
  <c r="AZ61" i="5" s="1"/>
  <c r="AZ52" i="5"/>
  <c r="AU53" i="3"/>
  <c r="AU59" i="3" s="1"/>
  <c r="AU61" i="3" s="1"/>
  <c r="AX52" i="3"/>
  <c r="AX30" i="3"/>
  <c r="AX53" i="3" s="1"/>
  <c r="AX59" i="3" s="1"/>
  <c r="AX61" i="3" s="1"/>
  <c r="AW53" i="3"/>
  <c r="AW59" i="3" s="1"/>
  <c r="AW61" i="3" s="1"/>
  <c r="AV21" i="3"/>
  <c r="AV52" i="3" s="1"/>
  <c r="BV48" i="3"/>
  <c r="BV52" i="3" s="1"/>
  <c r="AT52" i="3"/>
  <c r="AT30" i="3"/>
  <c r="AT53" i="3" s="1"/>
  <c r="AT59" i="3" s="1"/>
  <c r="AT61" i="3" s="1"/>
  <c r="AS52" i="3"/>
  <c r="AV30" i="3"/>
  <c r="AV53" i="3" s="1"/>
  <c r="AV59" i="3" s="1"/>
  <c r="AV61" i="3" s="1"/>
  <c r="AS53" i="3"/>
  <c r="AS59" i="3" s="1"/>
  <c r="AS61" i="3" s="1"/>
  <c r="CA47" i="5"/>
  <c r="CA51" i="5" s="1"/>
  <c r="CA52" i="5" s="1"/>
  <c r="BV53" i="3"/>
  <c r="BV54" i="3"/>
  <c r="BV60" i="3" s="1"/>
  <c r="BV62" i="3" s="1"/>
  <c r="KU71" i="6"/>
  <c r="KU72" i="6" s="1"/>
  <c r="KU76" i="6" s="1"/>
  <c r="KT71" i="6"/>
  <c r="KS71" i="6"/>
  <c r="KR71" i="6"/>
  <c r="KQ71" i="6"/>
  <c r="KP71" i="6"/>
  <c r="KO71" i="6"/>
  <c r="KN71" i="6"/>
  <c r="KM71" i="6"/>
  <c r="KM72" i="6" s="1"/>
  <c r="KM76" i="6" s="1"/>
  <c r="KL71" i="6"/>
  <c r="KK71" i="6"/>
  <c r="KJ71" i="6"/>
  <c r="KI71" i="6"/>
  <c r="KH71" i="6"/>
  <c r="KG71" i="6"/>
  <c r="KF71" i="6"/>
  <c r="KE71" i="6"/>
  <c r="KD71" i="6"/>
  <c r="KC71" i="6"/>
  <c r="KB71" i="6"/>
  <c r="KA71" i="6"/>
  <c r="JZ71" i="6"/>
  <c r="JY71" i="6"/>
  <c r="JX71" i="6"/>
  <c r="JW71" i="6"/>
  <c r="JV71" i="6"/>
  <c r="JU71" i="6"/>
  <c r="JT71" i="6"/>
  <c r="JS71" i="6"/>
  <c r="JR71" i="6"/>
  <c r="JQ71" i="6"/>
  <c r="JP71" i="6"/>
  <c r="JO71" i="6"/>
  <c r="JN71" i="6"/>
  <c r="JM71" i="6"/>
  <c r="JL71" i="6"/>
  <c r="JK71" i="6"/>
  <c r="JJ71" i="6"/>
  <c r="JI71" i="6"/>
  <c r="JH71" i="6"/>
  <c r="JG71" i="6"/>
  <c r="JF71" i="6"/>
  <c r="JE71" i="6"/>
  <c r="JD71" i="6"/>
  <c r="JC71" i="6"/>
  <c r="JB71" i="6"/>
  <c r="JA71" i="6"/>
  <c r="IZ71" i="6"/>
  <c r="IY71" i="6"/>
  <c r="IX71" i="6"/>
  <c r="IW71" i="6"/>
  <c r="IV71" i="6"/>
  <c r="IU71" i="6"/>
  <c r="IT71" i="6"/>
  <c r="IS71" i="6"/>
  <c r="IR71" i="6"/>
  <c r="IQ71" i="6"/>
  <c r="IQ72" i="6" s="1"/>
  <c r="IQ76" i="6" s="1"/>
  <c r="KT65" i="6"/>
  <c r="KT64" i="6" s="1"/>
  <c r="KR65" i="6"/>
  <c r="KQ65" i="6"/>
  <c r="KQ64" i="6" s="1"/>
  <c r="KP65" i="6"/>
  <c r="KP64" i="6" s="1"/>
  <c r="KN65" i="6"/>
  <c r="KN64" i="6" s="1"/>
  <c r="KL65" i="6"/>
  <c r="KJ65" i="6"/>
  <c r="KJ64" i="6" s="1"/>
  <c r="KI65" i="6"/>
  <c r="KI64" i="6" s="1"/>
  <c r="KH65" i="6"/>
  <c r="KH64" i="6" s="1"/>
  <c r="KF65" i="6"/>
  <c r="KE65" i="6"/>
  <c r="KD65" i="6"/>
  <c r="KD64" i="6" s="1"/>
  <c r="KB65" i="6"/>
  <c r="KA65" i="6"/>
  <c r="KA64" i="6" s="1"/>
  <c r="JZ65" i="6"/>
  <c r="JZ64" i="6" s="1"/>
  <c r="JX65" i="6"/>
  <c r="JX64" i="6" s="1"/>
  <c r="JV65" i="6"/>
  <c r="JV64" i="6" s="1"/>
  <c r="JT65" i="6"/>
  <c r="JT64" i="6" s="1"/>
  <c r="JR65" i="6"/>
  <c r="JQ65" i="6"/>
  <c r="JP65" i="6"/>
  <c r="JP64" i="6" s="1"/>
  <c r="JN65" i="6"/>
  <c r="JN64" i="6" s="1"/>
  <c r="JM65" i="6"/>
  <c r="JM64" i="6" s="1"/>
  <c r="JL65" i="6"/>
  <c r="JL64" i="6" s="1"/>
  <c r="JJ65" i="6"/>
  <c r="JJ64" i="6" s="1"/>
  <c r="JH65" i="6"/>
  <c r="JF65" i="6"/>
  <c r="JF64" i="6" s="1"/>
  <c r="JD65" i="6"/>
  <c r="JD64" i="6" s="1"/>
  <c r="JC65" i="6"/>
  <c r="JA65" i="6"/>
  <c r="JA64" i="6" s="1"/>
  <c r="IZ65" i="6"/>
  <c r="IZ64" i="6" s="1"/>
  <c r="IY65" i="6"/>
  <c r="IY64" i="6" s="1"/>
  <c r="IW65" i="6"/>
  <c r="IW64" i="6" s="1"/>
  <c r="IU65" i="6"/>
  <c r="IT65" i="6"/>
  <c r="IS65" i="6"/>
  <c r="IS64" i="6" s="1"/>
  <c r="IQ65" i="6"/>
  <c r="KU64" i="6"/>
  <c r="KS64" i="6"/>
  <c r="KR64" i="6"/>
  <c r="KO64" i="6"/>
  <c r="KM64" i="6"/>
  <c r="KL64" i="6"/>
  <c r="KK64" i="6"/>
  <c r="KG64" i="6"/>
  <c r="KF64" i="6"/>
  <c r="KE64" i="6"/>
  <c r="KC64" i="6"/>
  <c r="KB64" i="6"/>
  <c r="JY64" i="6"/>
  <c r="JW64" i="6"/>
  <c r="JU64" i="6"/>
  <c r="JS64" i="6"/>
  <c r="JR64" i="6"/>
  <c r="JQ64" i="6"/>
  <c r="JO64" i="6"/>
  <c r="JK64" i="6"/>
  <c r="JI64" i="6"/>
  <c r="JH64" i="6"/>
  <c r="JG64" i="6"/>
  <c r="JE64" i="6"/>
  <c r="JC64" i="6"/>
  <c r="JB64" i="6"/>
  <c r="IX64" i="6"/>
  <c r="IV64" i="6"/>
  <c r="IU64" i="6"/>
  <c r="IT64" i="6"/>
  <c r="IR64" i="6"/>
  <c r="IQ64" i="6"/>
  <c r="KU61" i="6"/>
  <c r="KU60" i="6" s="1"/>
  <c r="KT61" i="6"/>
  <c r="KS61" i="6"/>
  <c r="KR61" i="6"/>
  <c r="KQ61" i="6"/>
  <c r="KQ60" i="6" s="1"/>
  <c r="KP61" i="6"/>
  <c r="KO61" i="6"/>
  <c r="KO60" i="6" s="1"/>
  <c r="KN61" i="6"/>
  <c r="KM61" i="6"/>
  <c r="KM60" i="6" s="1"/>
  <c r="KL61" i="6"/>
  <c r="KL60" i="6" s="1"/>
  <c r="KK61" i="6"/>
  <c r="KK60" i="6" s="1"/>
  <c r="KJ61" i="6"/>
  <c r="KJ60" i="6" s="1"/>
  <c r="KI61" i="6"/>
  <c r="KI60" i="6" s="1"/>
  <c r="KH61" i="6"/>
  <c r="KG61" i="6"/>
  <c r="KF61" i="6"/>
  <c r="KE61" i="6"/>
  <c r="KE60" i="6" s="1"/>
  <c r="KD61" i="6"/>
  <c r="KD60" i="6" s="1"/>
  <c r="KC61" i="6"/>
  <c r="KC60" i="6" s="1"/>
  <c r="KB61" i="6"/>
  <c r="KB60" i="6" s="1"/>
  <c r="KA61" i="6"/>
  <c r="KA60" i="6" s="1"/>
  <c r="JZ61" i="6"/>
  <c r="JY61" i="6"/>
  <c r="JY60" i="6" s="1"/>
  <c r="JX61" i="6"/>
  <c r="JW61" i="6"/>
  <c r="JW60" i="6" s="1"/>
  <c r="JV61" i="6"/>
  <c r="JV60" i="6" s="1"/>
  <c r="JU61" i="6"/>
  <c r="JU60" i="6" s="1"/>
  <c r="JT61" i="6"/>
  <c r="JT60" i="6" s="1"/>
  <c r="JS61" i="6"/>
  <c r="JS60" i="6" s="1"/>
  <c r="JR61" i="6"/>
  <c r="JQ61" i="6"/>
  <c r="JQ60" i="6" s="1"/>
  <c r="JP61" i="6"/>
  <c r="JO61" i="6"/>
  <c r="JO60" i="6" s="1"/>
  <c r="JN61" i="6"/>
  <c r="JN60" i="6" s="1"/>
  <c r="JM61" i="6"/>
  <c r="JM60" i="6" s="1"/>
  <c r="JL61" i="6"/>
  <c r="JL60" i="6" s="1"/>
  <c r="JK61" i="6"/>
  <c r="JK60" i="6" s="1"/>
  <c r="JJ61" i="6"/>
  <c r="JI61" i="6"/>
  <c r="JH61" i="6"/>
  <c r="JG61" i="6"/>
  <c r="JG60" i="6" s="1"/>
  <c r="JF61" i="6"/>
  <c r="JF60" i="6" s="1"/>
  <c r="JE61" i="6"/>
  <c r="JE60" i="6" s="1"/>
  <c r="JD61" i="6"/>
  <c r="JD60" i="6" s="1"/>
  <c r="JC61" i="6"/>
  <c r="JC60" i="6" s="1"/>
  <c r="JB61" i="6"/>
  <c r="JA61" i="6"/>
  <c r="JA60" i="6" s="1"/>
  <c r="IZ61" i="6"/>
  <c r="IY61" i="6"/>
  <c r="IY60" i="6" s="1"/>
  <c r="IX61" i="6"/>
  <c r="IX60" i="6" s="1"/>
  <c r="IW61" i="6"/>
  <c r="IW60" i="6" s="1"/>
  <c r="IV61" i="6"/>
  <c r="IV60" i="6" s="1"/>
  <c r="IU61" i="6"/>
  <c r="IU60" i="6" s="1"/>
  <c r="IT61" i="6"/>
  <c r="IS61" i="6"/>
  <c r="IS60" i="6" s="1"/>
  <c r="IR61" i="6"/>
  <c r="IQ61" i="6"/>
  <c r="IQ60" i="6" s="1"/>
  <c r="KT60" i="6"/>
  <c r="KS60" i="6"/>
  <c r="KR60" i="6"/>
  <c r="KP60" i="6"/>
  <c r="KN60" i="6"/>
  <c r="KH60" i="6"/>
  <c r="KG60" i="6"/>
  <c r="KF60" i="6"/>
  <c r="JZ60" i="6"/>
  <c r="JX60" i="6"/>
  <c r="JR60" i="6"/>
  <c r="JP60" i="6"/>
  <c r="JJ60" i="6"/>
  <c r="JI60" i="6"/>
  <c r="JH60" i="6"/>
  <c r="JB60" i="6"/>
  <c r="IZ60" i="6"/>
  <c r="IT60" i="6"/>
  <c r="IR60" i="6"/>
  <c r="KU48" i="6"/>
  <c r="KT48" i="6"/>
  <c r="KT47" i="6" s="1"/>
  <c r="KS48" i="6"/>
  <c r="KR48" i="6"/>
  <c r="KQ48" i="6"/>
  <c r="KP48" i="6"/>
  <c r="KP47" i="6" s="1"/>
  <c r="KO48" i="6"/>
  <c r="KO47" i="6" s="1"/>
  <c r="KN48" i="6"/>
  <c r="KN47" i="6" s="1"/>
  <c r="KM48" i="6"/>
  <c r="KL48" i="6"/>
  <c r="KL47" i="6" s="1"/>
  <c r="KK48" i="6"/>
  <c r="KK47" i="6" s="1"/>
  <c r="KJ48" i="6"/>
  <c r="KJ47" i="6" s="1"/>
  <c r="KI48" i="6"/>
  <c r="KH48" i="6"/>
  <c r="KH47" i="6" s="1"/>
  <c r="KG48" i="6"/>
  <c r="KG47" i="6" s="1"/>
  <c r="KF48" i="6"/>
  <c r="KF47" i="6" s="1"/>
  <c r="KE48" i="6"/>
  <c r="KD48" i="6"/>
  <c r="KD47" i="6" s="1"/>
  <c r="KC48" i="6"/>
  <c r="KC47" i="6" s="1"/>
  <c r="KB48" i="6"/>
  <c r="KB47" i="6" s="1"/>
  <c r="KA48" i="6"/>
  <c r="KA47" i="6" s="1"/>
  <c r="JZ48" i="6"/>
  <c r="JZ47" i="6" s="1"/>
  <c r="JY48" i="6"/>
  <c r="JY47" i="6" s="1"/>
  <c r="JX48" i="6"/>
  <c r="JX47" i="6" s="1"/>
  <c r="JW48" i="6"/>
  <c r="JV48" i="6"/>
  <c r="JV47" i="6" s="1"/>
  <c r="JU48" i="6"/>
  <c r="JU47" i="6" s="1"/>
  <c r="JT48" i="6"/>
  <c r="JS48" i="6"/>
  <c r="JR48" i="6"/>
  <c r="JR47" i="6" s="1"/>
  <c r="JQ48" i="6"/>
  <c r="JQ47" i="6" s="1"/>
  <c r="JP48" i="6"/>
  <c r="JP47" i="6" s="1"/>
  <c r="JO48" i="6"/>
  <c r="JO47" i="6" s="1"/>
  <c r="JN48" i="6"/>
  <c r="JN47" i="6" s="1"/>
  <c r="JM48" i="6"/>
  <c r="JM47" i="6" s="1"/>
  <c r="JL48" i="6"/>
  <c r="JL47" i="6" s="1"/>
  <c r="JK48" i="6"/>
  <c r="JJ48" i="6"/>
  <c r="JJ47" i="6" s="1"/>
  <c r="JI48" i="6"/>
  <c r="JI47" i="6" s="1"/>
  <c r="JH48" i="6"/>
  <c r="JH47" i="6" s="1"/>
  <c r="JG48" i="6"/>
  <c r="JG47" i="6" s="1"/>
  <c r="JF48" i="6"/>
  <c r="JF47" i="6" s="1"/>
  <c r="JE48" i="6"/>
  <c r="JE47" i="6" s="1"/>
  <c r="JD48" i="6"/>
  <c r="JD47" i="6" s="1"/>
  <c r="JC48" i="6"/>
  <c r="JB48" i="6"/>
  <c r="JB47" i="6" s="1"/>
  <c r="JA48" i="6"/>
  <c r="IZ48" i="6"/>
  <c r="IZ47" i="6" s="1"/>
  <c r="IY48" i="6"/>
  <c r="IX48" i="6"/>
  <c r="IX47" i="6" s="1"/>
  <c r="IW48" i="6"/>
  <c r="IW47" i="6" s="1"/>
  <c r="IV48" i="6"/>
  <c r="IU48" i="6"/>
  <c r="IU47" i="6" s="1"/>
  <c r="IT48" i="6"/>
  <c r="IT47" i="6" s="1"/>
  <c r="IS48" i="6"/>
  <c r="IS47" i="6" s="1"/>
  <c r="IR48" i="6"/>
  <c r="IR47" i="6" s="1"/>
  <c r="IQ48" i="6"/>
  <c r="IQ47" i="6" s="1"/>
  <c r="KU47" i="6"/>
  <c r="KS47" i="6"/>
  <c r="KR47" i="6"/>
  <c r="KQ47" i="6"/>
  <c r="KM47" i="6"/>
  <c r="KI47" i="6"/>
  <c r="KE47" i="6"/>
  <c r="JW47" i="6"/>
  <c r="JT47" i="6"/>
  <c r="JS47" i="6"/>
  <c r="JK47" i="6"/>
  <c r="JC47" i="6"/>
  <c r="JA47" i="6"/>
  <c r="IY47" i="6"/>
  <c r="IV47" i="6"/>
  <c r="KU45" i="6"/>
  <c r="KU46" i="6" s="1"/>
  <c r="KT45" i="6"/>
  <c r="KS45" i="6"/>
  <c r="KR45" i="6"/>
  <c r="KQ45" i="6"/>
  <c r="KQ72" i="6" s="1"/>
  <c r="KQ76" i="6" s="1"/>
  <c r="KP45" i="6"/>
  <c r="KO45" i="6"/>
  <c r="KO46" i="6" s="1"/>
  <c r="KN45" i="6"/>
  <c r="KM45" i="6"/>
  <c r="KM46" i="6" s="1"/>
  <c r="KL45" i="6"/>
  <c r="KK45" i="6"/>
  <c r="KK46" i="6" s="1"/>
  <c r="KJ45" i="6"/>
  <c r="KI45" i="6"/>
  <c r="KH45" i="6"/>
  <c r="KG45" i="6"/>
  <c r="KF45" i="6"/>
  <c r="KE45" i="6"/>
  <c r="KD45" i="6"/>
  <c r="KC45" i="6"/>
  <c r="KC46" i="6" s="1"/>
  <c r="KB45" i="6"/>
  <c r="KA45" i="6"/>
  <c r="JZ45" i="6"/>
  <c r="JY45" i="6"/>
  <c r="JY46" i="6" s="1"/>
  <c r="JX45" i="6"/>
  <c r="JW45" i="6"/>
  <c r="JW46" i="6" s="1"/>
  <c r="JV45" i="6"/>
  <c r="JU45" i="6"/>
  <c r="JT45" i="6"/>
  <c r="JS45" i="6"/>
  <c r="JS72" i="6" s="1"/>
  <c r="JS76" i="6" s="1"/>
  <c r="JR45" i="6"/>
  <c r="JQ45" i="6"/>
  <c r="JP45" i="6"/>
  <c r="JO45" i="6"/>
  <c r="JO46" i="6" s="1"/>
  <c r="JN45" i="6"/>
  <c r="JM45" i="6"/>
  <c r="JL45" i="6"/>
  <c r="JK45" i="6"/>
  <c r="JK46" i="6" s="1"/>
  <c r="JJ45" i="6"/>
  <c r="JI45" i="6"/>
  <c r="JH45" i="6"/>
  <c r="JG45" i="6"/>
  <c r="JF45" i="6"/>
  <c r="JE45" i="6"/>
  <c r="JE46" i="6" s="1"/>
  <c r="JD45" i="6"/>
  <c r="JC45" i="6"/>
  <c r="JB45" i="6"/>
  <c r="JB46" i="6" s="1"/>
  <c r="JA45" i="6"/>
  <c r="IZ45" i="6"/>
  <c r="IY45" i="6"/>
  <c r="IX45" i="6"/>
  <c r="IX46" i="6" s="1"/>
  <c r="IW45" i="6"/>
  <c r="IV45" i="6"/>
  <c r="IV46" i="6" s="1"/>
  <c r="IU45" i="6"/>
  <c r="IU72" i="6" s="1"/>
  <c r="IU76" i="6" s="1"/>
  <c r="IT45" i="6"/>
  <c r="IS45" i="6"/>
  <c r="IR45" i="6"/>
  <c r="IR46" i="6" s="1"/>
  <c r="IQ45" i="6"/>
  <c r="KT44" i="6"/>
  <c r="KT46" i="6" s="1"/>
  <c r="KR44" i="6"/>
  <c r="KQ44" i="6"/>
  <c r="KP44" i="6"/>
  <c r="KP46" i="6" s="1"/>
  <c r="KN44" i="6"/>
  <c r="KL44" i="6"/>
  <c r="KJ44" i="6"/>
  <c r="KI44" i="6"/>
  <c r="KH44" i="6"/>
  <c r="KH46" i="6" s="1"/>
  <c r="KH55" i="6" s="1"/>
  <c r="KF44" i="6"/>
  <c r="KE44" i="6"/>
  <c r="KD44" i="6"/>
  <c r="KB44" i="6"/>
  <c r="KB46" i="6" s="1"/>
  <c r="KA44" i="6"/>
  <c r="JZ44" i="6"/>
  <c r="JX44" i="6"/>
  <c r="JX46" i="6" s="1"/>
  <c r="JX55" i="6" s="1"/>
  <c r="JV44" i="6"/>
  <c r="JV46" i="6" s="1"/>
  <c r="JV55" i="6" s="1"/>
  <c r="JT44" i="6"/>
  <c r="JR44" i="6"/>
  <c r="JR46" i="6" s="1"/>
  <c r="JQ44" i="6"/>
  <c r="JQ46" i="6" s="1"/>
  <c r="JP44" i="6"/>
  <c r="JN44" i="6"/>
  <c r="JM44" i="6"/>
  <c r="JL44" i="6"/>
  <c r="JJ44" i="6"/>
  <c r="JJ46" i="6" s="1"/>
  <c r="JH44" i="6"/>
  <c r="JF44" i="6"/>
  <c r="JD44" i="6"/>
  <c r="JD46" i="6" s="1"/>
  <c r="JC44" i="6"/>
  <c r="JA44" i="6"/>
  <c r="JA46" i="6" s="1"/>
  <c r="IZ44" i="6"/>
  <c r="IZ46" i="6" s="1"/>
  <c r="IZ55" i="6" s="1"/>
  <c r="IY44" i="6"/>
  <c r="IY46" i="6" s="1"/>
  <c r="IW44" i="6"/>
  <c r="IW46" i="6" s="1"/>
  <c r="IU44" i="6"/>
  <c r="IT44" i="6"/>
  <c r="IT46" i="6" s="1"/>
  <c r="IS44" i="6"/>
  <c r="IS46" i="6" s="1"/>
  <c r="IQ44" i="6"/>
  <c r="KU42" i="6"/>
  <c r="KT42" i="6"/>
  <c r="KS42" i="6"/>
  <c r="KR42" i="6"/>
  <c r="KQ42" i="6"/>
  <c r="KP42" i="6"/>
  <c r="KO42" i="6"/>
  <c r="KN42" i="6"/>
  <c r="KM42" i="6"/>
  <c r="KL42" i="6"/>
  <c r="KK42" i="6"/>
  <c r="KJ42" i="6"/>
  <c r="KI42" i="6"/>
  <c r="KH42" i="6"/>
  <c r="KG42" i="6"/>
  <c r="KF42" i="6"/>
  <c r="KE42" i="6"/>
  <c r="KD42" i="6"/>
  <c r="KC42" i="6"/>
  <c r="KB42" i="6"/>
  <c r="KA42" i="6"/>
  <c r="JZ42" i="6"/>
  <c r="JY42" i="6"/>
  <c r="JX42" i="6"/>
  <c r="JW42" i="6"/>
  <c r="JV42" i="6"/>
  <c r="JU42" i="6"/>
  <c r="JT42" i="6"/>
  <c r="JS42" i="6"/>
  <c r="JR42" i="6"/>
  <c r="JQ42" i="6"/>
  <c r="JP42" i="6"/>
  <c r="JO42" i="6"/>
  <c r="JN42" i="6"/>
  <c r="JM42" i="6"/>
  <c r="JL42" i="6"/>
  <c r="JK42" i="6"/>
  <c r="JJ42" i="6"/>
  <c r="JI42" i="6"/>
  <c r="JH42" i="6"/>
  <c r="JG42" i="6"/>
  <c r="JF42" i="6"/>
  <c r="JE42" i="6"/>
  <c r="JD42" i="6"/>
  <c r="JC42" i="6"/>
  <c r="JB42" i="6"/>
  <c r="JA42" i="6"/>
  <c r="IZ42" i="6"/>
  <c r="IY42" i="6"/>
  <c r="IX42" i="6"/>
  <c r="IW42" i="6"/>
  <c r="IV42" i="6"/>
  <c r="IU42" i="6"/>
  <c r="IT42" i="6"/>
  <c r="IS42" i="6"/>
  <c r="IR42" i="6"/>
  <c r="IQ42" i="6"/>
  <c r="BZ46" i="5"/>
  <c r="BZ47" i="5" s="1"/>
  <c r="BZ51" i="5" s="1"/>
  <c r="BZ52" i="5" s="1"/>
  <c r="BY46" i="5"/>
  <c r="BZ36" i="5"/>
  <c r="BY36" i="5"/>
  <c r="BY35" i="5" s="1"/>
  <c r="BZ35" i="5"/>
  <c r="BZ23" i="5"/>
  <c r="BZ22" i="5" s="1"/>
  <c r="BZ30" i="5" s="1"/>
  <c r="BY23" i="5"/>
  <c r="BY22" i="5" s="1"/>
  <c r="BY30" i="5" s="1"/>
  <c r="BZ20" i="5"/>
  <c r="BY20" i="5"/>
  <c r="BZ18" i="5"/>
  <c r="BY18" i="5"/>
  <c r="DR71" i="4"/>
  <c r="DQ71" i="4"/>
  <c r="DQ72" i="4" s="1"/>
  <c r="DQ76" i="4" s="1"/>
  <c r="DP71" i="4"/>
  <c r="DO71" i="4"/>
  <c r="DN71" i="4"/>
  <c r="DM71" i="4"/>
  <c r="DL71" i="4"/>
  <c r="DL72" i="4" s="1"/>
  <c r="DL76" i="4" s="1"/>
  <c r="DK71" i="4"/>
  <c r="DK72" i="4" s="1"/>
  <c r="DK76" i="4" s="1"/>
  <c r="DJ71" i="4"/>
  <c r="DI71" i="4"/>
  <c r="DI72" i="4" s="1"/>
  <c r="DI76" i="4" s="1"/>
  <c r="DH71" i="4"/>
  <c r="DG71" i="4"/>
  <c r="DF71" i="4"/>
  <c r="DE71" i="4"/>
  <c r="DD71" i="4"/>
  <c r="DC71" i="4"/>
  <c r="DB71" i="4"/>
  <c r="DA71" i="4"/>
  <c r="DA72" i="4" s="1"/>
  <c r="DA76" i="4" s="1"/>
  <c r="CZ71" i="4"/>
  <c r="CY71" i="4"/>
  <c r="CX71" i="4"/>
  <c r="CW71" i="4"/>
  <c r="CV71" i="4"/>
  <c r="CU71" i="4"/>
  <c r="CT71" i="4"/>
  <c r="CS71" i="4"/>
  <c r="CS72" i="4" s="1"/>
  <c r="CS76" i="4" s="1"/>
  <c r="CR71" i="4"/>
  <c r="CQ71" i="4"/>
  <c r="CP71" i="4"/>
  <c r="CO71" i="4"/>
  <c r="CN71" i="4"/>
  <c r="CM71" i="4"/>
  <c r="CM72" i="4" s="1"/>
  <c r="CM76" i="4" s="1"/>
  <c r="CL71" i="4"/>
  <c r="CK71" i="4"/>
  <c r="CK72" i="4" s="1"/>
  <c r="CK76" i="4" s="1"/>
  <c r="CJ71" i="4"/>
  <c r="CI71" i="4"/>
  <c r="CH71" i="4"/>
  <c r="CG71" i="4"/>
  <c r="CF71" i="4"/>
  <c r="CE71" i="4"/>
  <c r="CD71" i="4"/>
  <c r="CC71" i="4"/>
  <c r="CC72" i="4" s="1"/>
  <c r="CC76" i="4" s="1"/>
  <c r="CB71" i="4"/>
  <c r="CA71" i="4"/>
  <c r="BZ71" i="4"/>
  <c r="BY71" i="4"/>
  <c r="BX71" i="4"/>
  <c r="BW71" i="4"/>
  <c r="BV71" i="4"/>
  <c r="BU71" i="4"/>
  <c r="BU72" i="4" s="1"/>
  <c r="BU76" i="4" s="1"/>
  <c r="BT71" i="4"/>
  <c r="BS71" i="4"/>
  <c r="BR71" i="4"/>
  <c r="BQ71" i="4"/>
  <c r="BP71" i="4"/>
  <c r="BO71" i="4"/>
  <c r="BO72" i="4" s="1"/>
  <c r="BO76" i="4" s="1"/>
  <c r="BN71" i="4"/>
  <c r="DQ65" i="4"/>
  <c r="DQ64" i="4" s="1"/>
  <c r="DO65" i="4"/>
  <c r="DO64" i="4" s="1"/>
  <c r="DN65" i="4"/>
  <c r="DN64" i="4" s="1"/>
  <c r="DM65" i="4"/>
  <c r="DM64" i="4" s="1"/>
  <c r="DK65" i="4"/>
  <c r="DK64" i="4" s="1"/>
  <c r="DI65" i="4"/>
  <c r="DI64" i="4" s="1"/>
  <c r="DG65" i="4"/>
  <c r="DF65" i="4"/>
  <c r="DF64" i="4" s="1"/>
  <c r="DE65" i="4"/>
  <c r="DE64" i="4" s="1"/>
  <c r="DC65" i="4"/>
  <c r="DB65" i="4"/>
  <c r="DA65" i="4"/>
  <c r="CY65" i="4"/>
  <c r="CY64" i="4" s="1"/>
  <c r="CX65" i="4"/>
  <c r="CX64" i="4" s="1"/>
  <c r="CW65" i="4"/>
  <c r="CW64" i="4" s="1"/>
  <c r="CU65" i="4"/>
  <c r="CU64" i="4" s="1"/>
  <c r="CS65" i="4"/>
  <c r="CS64" i="4" s="1"/>
  <c r="CQ65" i="4"/>
  <c r="CO65" i="4"/>
  <c r="CN65" i="4"/>
  <c r="CM65" i="4"/>
  <c r="CK65" i="4"/>
  <c r="CK64" i="4" s="1"/>
  <c r="CJ65" i="4"/>
  <c r="CI65" i="4"/>
  <c r="CI64" i="4" s="1"/>
  <c r="CG65" i="4"/>
  <c r="CG64" i="4" s="1"/>
  <c r="CE65" i="4"/>
  <c r="CE64" i="4" s="1"/>
  <c r="CC65" i="4"/>
  <c r="CC64" i="4" s="1"/>
  <c r="CA65" i="4"/>
  <c r="CA64" i="4" s="1"/>
  <c r="BZ65" i="4"/>
  <c r="BZ64" i="4" s="1"/>
  <c r="BX65" i="4"/>
  <c r="BX64" i="4" s="1"/>
  <c r="BW65" i="4"/>
  <c r="BV65" i="4"/>
  <c r="BV64" i="4" s="1"/>
  <c r="BT65" i="4"/>
  <c r="BT64" i="4" s="1"/>
  <c r="BR65" i="4"/>
  <c r="BR64" i="4" s="1"/>
  <c r="BQ65" i="4"/>
  <c r="BP65" i="4"/>
  <c r="BP64" i="4" s="1"/>
  <c r="BN65" i="4"/>
  <c r="BN64" i="4" s="1"/>
  <c r="DR64" i="4"/>
  <c r="DP64" i="4"/>
  <c r="DL64" i="4"/>
  <c r="DJ64" i="4"/>
  <c r="DH64" i="4"/>
  <c r="DG64" i="4"/>
  <c r="DD64" i="4"/>
  <c r="DC64" i="4"/>
  <c r="DB64" i="4"/>
  <c r="DA64" i="4"/>
  <c r="CZ64" i="4"/>
  <c r="CV64" i="4"/>
  <c r="CT64" i="4"/>
  <c r="CR64" i="4"/>
  <c r="CQ64" i="4"/>
  <c r="CP64" i="4"/>
  <c r="CO64" i="4"/>
  <c r="CN64" i="4"/>
  <c r="CM64" i="4"/>
  <c r="CL64" i="4"/>
  <c r="CJ64" i="4"/>
  <c r="CH64" i="4"/>
  <c r="CF64" i="4"/>
  <c r="CD64" i="4"/>
  <c r="CB64" i="4"/>
  <c r="BY64" i="4"/>
  <c r="BW64" i="4"/>
  <c r="BU64" i="4"/>
  <c r="BS64" i="4"/>
  <c r="BQ64" i="4"/>
  <c r="BO64" i="4"/>
  <c r="DR61" i="4"/>
  <c r="DR60" i="4" s="1"/>
  <c r="DQ61" i="4"/>
  <c r="DQ60" i="4" s="1"/>
  <c r="DP61" i="4"/>
  <c r="DP60" i="4" s="1"/>
  <c r="DO61" i="4"/>
  <c r="DO60" i="4" s="1"/>
  <c r="DN61" i="4"/>
  <c r="DN60" i="4" s="1"/>
  <c r="DM61" i="4"/>
  <c r="DM60" i="4" s="1"/>
  <c r="DL61" i="4"/>
  <c r="DK61" i="4"/>
  <c r="DK60" i="4" s="1"/>
  <c r="DJ61" i="4"/>
  <c r="DJ60" i="4" s="1"/>
  <c r="DI61" i="4"/>
  <c r="DH61" i="4"/>
  <c r="DH60" i="4" s="1"/>
  <c r="DG61" i="4"/>
  <c r="DF61" i="4"/>
  <c r="DF60" i="4" s="1"/>
  <c r="DE61" i="4"/>
  <c r="DE60" i="4" s="1"/>
  <c r="DD61" i="4"/>
  <c r="DD60" i="4" s="1"/>
  <c r="DC61" i="4"/>
  <c r="DC60" i="4" s="1"/>
  <c r="DB61" i="4"/>
  <c r="DB60" i="4" s="1"/>
  <c r="DA61" i="4"/>
  <c r="DA60" i="4" s="1"/>
  <c r="CZ61" i="4"/>
  <c r="CZ60" i="4" s="1"/>
  <c r="CY61" i="4"/>
  <c r="CY60" i="4" s="1"/>
  <c r="CX61" i="4"/>
  <c r="CW61" i="4"/>
  <c r="CV61" i="4"/>
  <c r="CU61" i="4"/>
  <c r="CU60" i="4" s="1"/>
  <c r="CT61" i="4"/>
  <c r="CT60" i="4" s="1"/>
  <c r="CS61" i="4"/>
  <c r="CS60" i="4" s="1"/>
  <c r="CR61" i="4"/>
  <c r="CR60" i="4" s="1"/>
  <c r="CQ61" i="4"/>
  <c r="CQ60" i="4" s="1"/>
  <c r="CP61" i="4"/>
  <c r="CP60" i="4" s="1"/>
  <c r="CO61" i="4"/>
  <c r="CN61" i="4"/>
  <c r="CM61" i="4"/>
  <c r="CM60" i="4" s="1"/>
  <c r="CL61" i="4"/>
  <c r="CK61" i="4"/>
  <c r="CK60" i="4" s="1"/>
  <c r="CJ61" i="4"/>
  <c r="CJ60" i="4" s="1"/>
  <c r="CI61" i="4"/>
  <c r="CI60" i="4" s="1"/>
  <c r="CH61" i="4"/>
  <c r="CG61" i="4"/>
  <c r="CF61" i="4"/>
  <c r="CF60" i="4" s="1"/>
  <c r="CE61" i="4"/>
  <c r="CE60" i="4" s="1"/>
  <c r="CD61" i="4"/>
  <c r="CD60" i="4" s="1"/>
  <c r="CC61" i="4"/>
  <c r="CC60" i="4" s="1"/>
  <c r="CB61" i="4"/>
  <c r="CB60" i="4" s="1"/>
  <c r="CA61" i="4"/>
  <c r="BZ61" i="4"/>
  <c r="BY61" i="4"/>
  <c r="BY60" i="4" s="1"/>
  <c r="BX61" i="4"/>
  <c r="BW61" i="4"/>
  <c r="BW60" i="4" s="1"/>
  <c r="BV61" i="4"/>
  <c r="BV60" i="4" s="1"/>
  <c r="BU61" i="4"/>
  <c r="BU60" i="4" s="1"/>
  <c r="BT61" i="4"/>
  <c r="BT60" i="4" s="1"/>
  <c r="BS61" i="4"/>
  <c r="BS60" i="4" s="1"/>
  <c r="BR61" i="4"/>
  <c r="BR60" i="4" s="1"/>
  <c r="BQ61" i="4"/>
  <c r="BP61" i="4"/>
  <c r="BO61" i="4"/>
  <c r="BO60" i="4" s="1"/>
  <c r="BN61" i="4"/>
  <c r="BN60" i="4" s="1"/>
  <c r="DL60" i="4"/>
  <c r="DI60" i="4"/>
  <c r="DG60" i="4"/>
  <c r="CX60" i="4"/>
  <c r="CW60" i="4"/>
  <c r="CV60" i="4"/>
  <c r="CO60" i="4"/>
  <c r="CN60" i="4"/>
  <c r="CL60" i="4"/>
  <c r="CH60" i="4"/>
  <c r="CG60" i="4"/>
  <c r="CA60" i="4"/>
  <c r="BZ60" i="4"/>
  <c r="BX60" i="4"/>
  <c r="BQ60" i="4"/>
  <c r="BP60" i="4"/>
  <c r="DR48" i="4"/>
  <c r="DR47" i="4" s="1"/>
  <c r="DQ48" i="4"/>
  <c r="DQ47" i="4" s="1"/>
  <c r="DP48" i="4"/>
  <c r="DP47" i="4" s="1"/>
  <c r="DO48" i="4"/>
  <c r="DO47" i="4" s="1"/>
  <c r="DN48" i="4"/>
  <c r="DN47" i="4" s="1"/>
  <c r="DM48" i="4"/>
  <c r="DM47" i="4" s="1"/>
  <c r="DL48" i="4"/>
  <c r="DK48" i="4"/>
  <c r="DJ48" i="4"/>
  <c r="DJ47" i="4" s="1"/>
  <c r="DI48" i="4"/>
  <c r="DH48" i="4"/>
  <c r="DH47" i="4" s="1"/>
  <c r="DG48" i="4"/>
  <c r="DG47" i="4" s="1"/>
  <c r="DF48" i="4"/>
  <c r="DF47" i="4" s="1"/>
  <c r="DE48" i="4"/>
  <c r="DE47" i="4" s="1"/>
  <c r="DD48" i="4"/>
  <c r="DC48" i="4"/>
  <c r="DB48" i="4"/>
  <c r="DB47" i="4" s="1"/>
  <c r="DA48" i="4"/>
  <c r="CZ48" i="4"/>
  <c r="CZ47" i="4" s="1"/>
  <c r="CY48" i="4"/>
  <c r="CY47" i="4" s="1"/>
  <c r="CX48" i="4"/>
  <c r="CX47" i="4" s="1"/>
  <c r="CW48" i="4"/>
  <c r="CW47" i="4" s="1"/>
  <c r="CV48" i="4"/>
  <c r="CU48" i="4"/>
  <c r="CU47" i="4" s="1"/>
  <c r="CT48" i="4"/>
  <c r="CT47" i="4" s="1"/>
  <c r="CS48" i="4"/>
  <c r="CS47" i="4" s="1"/>
  <c r="CR48" i="4"/>
  <c r="CR47" i="4" s="1"/>
  <c r="CQ48" i="4"/>
  <c r="CP48" i="4"/>
  <c r="CP47" i="4" s="1"/>
  <c r="CO48" i="4"/>
  <c r="CO47" i="4" s="1"/>
  <c r="CN48" i="4"/>
  <c r="CN47" i="4" s="1"/>
  <c r="CM48" i="4"/>
  <c r="CL48" i="4"/>
  <c r="CL47" i="4" s="1"/>
  <c r="CK48" i="4"/>
  <c r="CJ48" i="4"/>
  <c r="CJ47" i="4" s="1"/>
  <c r="CI48" i="4"/>
  <c r="CI47" i="4" s="1"/>
  <c r="CH48" i="4"/>
  <c r="CH47" i="4" s="1"/>
  <c r="CG48" i="4"/>
  <c r="CG47" i="4" s="1"/>
  <c r="CF48" i="4"/>
  <c r="CE48" i="4"/>
  <c r="CD48" i="4"/>
  <c r="CD47" i="4" s="1"/>
  <c r="CC48" i="4"/>
  <c r="CC47" i="4" s="1"/>
  <c r="CB48" i="4"/>
  <c r="CB47" i="4" s="1"/>
  <c r="CA48" i="4"/>
  <c r="CA47" i="4" s="1"/>
  <c r="BZ48" i="4"/>
  <c r="BZ47" i="4" s="1"/>
  <c r="BY48" i="4"/>
  <c r="BY47" i="4" s="1"/>
  <c r="BX48" i="4"/>
  <c r="BW48" i="4"/>
  <c r="BW47" i="4" s="1"/>
  <c r="BV48" i="4"/>
  <c r="BV47" i="4" s="1"/>
  <c r="BU48" i="4"/>
  <c r="BU47" i="4" s="1"/>
  <c r="BT48" i="4"/>
  <c r="BT47" i="4" s="1"/>
  <c r="BS48" i="4"/>
  <c r="BS47" i="4" s="1"/>
  <c r="BR48" i="4"/>
  <c r="BR47" i="4" s="1"/>
  <c r="BQ48" i="4"/>
  <c r="BQ47" i="4" s="1"/>
  <c r="BP48" i="4"/>
  <c r="BP47" i="4" s="1"/>
  <c r="BO48" i="4"/>
  <c r="BN48" i="4"/>
  <c r="BN47" i="4" s="1"/>
  <c r="DL47" i="4"/>
  <c r="DK47" i="4"/>
  <c r="DI47" i="4"/>
  <c r="DD47" i="4"/>
  <c r="DC47" i="4"/>
  <c r="DA47" i="4"/>
  <c r="CV47" i="4"/>
  <c r="CQ47" i="4"/>
  <c r="CM47" i="4"/>
  <c r="CK47" i="4"/>
  <c r="CF47" i="4"/>
  <c r="CE47" i="4"/>
  <c r="BX47" i="4"/>
  <c r="BO47" i="4"/>
  <c r="CB46" i="4"/>
  <c r="DR45" i="4"/>
  <c r="DR46" i="4" s="1"/>
  <c r="DQ45" i="4"/>
  <c r="DP45" i="4"/>
  <c r="DP46" i="4" s="1"/>
  <c r="DO45" i="4"/>
  <c r="DN45" i="4"/>
  <c r="DM45" i="4"/>
  <c r="DL45" i="4"/>
  <c r="DL46" i="4" s="1"/>
  <c r="DK45" i="4"/>
  <c r="DJ45" i="4"/>
  <c r="DJ46" i="4" s="1"/>
  <c r="DI45" i="4"/>
  <c r="DH45" i="4"/>
  <c r="DH46" i="4" s="1"/>
  <c r="DG45" i="4"/>
  <c r="DF45" i="4"/>
  <c r="DE45" i="4"/>
  <c r="DD45" i="4"/>
  <c r="DD46" i="4" s="1"/>
  <c r="DC45" i="4"/>
  <c r="DB45" i="4"/>
  <c r="DA45" i="4"/>
  <c r="CZ45" i="4"/>
  <c r="CZ46" i="4" s="1"/>
  <c r="CY45" i="4"/>
  <c r="CX45" i="4"/>
  <c r="CX72" i="4" s="1"/>
  <c r="CX76" i="4" s="1"/>
  <c r="CW45" i="4"/>
  <c r="CV45" i="4"/>
  <c r="CV46" i="4" s="1"/>
  <c r="CU45" i="4"/>
  <c r="CT45" i="4"/>
  <c r="CT46" i="4" s="1"/>
  <c r="CS45" i="4"/>
  <c r="CR45" i="4"/>
  <c r="CR46" i="4" s="1"/>
  <c r="CQ45" i="4"/>
  <c r="CP45" i="4"/>
  <c r="CP46" i="4" s="1"/>
  <c r="CO45" i="4"/>
  <c r="CN45" i="4"/>
  <c r="CN46" i="4" s="1"/>
  <c r="CM45" i="4"/>
  <c r="CL45" i="4"/>
  <c r="CL46" i="4" s="1"/>
  <c r="CK45" i="4"/>
  <c r="CJ45" i="4"/>
  <c r="CI45" i="4"/>
  <c r="CH45" i="4"/>
  <c r="CH46" i="4" s="1"/>
  <c r="CG45" i="4"/>
  <c r="CF45" i="4"/>
  <c r="CF46" i="4" s="1"/>
  <c r="CE45" i="4"/>
  <c r="CD45" i="4"/>
  <c r="CD46" i="4" s="1"/>
  <c r="CC45" i="4"/>
  <c r="CB45" i="4"/>
  <c r="CA45" i="4"/>
  <c r="BZ45" i="4"/>
  <c r="BY45" i="4"/>
  <c r="BY46" i="4" s="1"/>
  <c r="BX45" i="4"/>
  <c r="BW45" i="4"/>
  <c r="BV45" i="4"/>
  <c r="BU45" i="4"/>
  <c r="BU46" i="4" s="1"/>
  <c r="BT45" i="4"/>
  <c r="BS45" i="4"/>
  <c r="BS46" i="4" s="1"/>
  <c r="BR45" i="4"/>
  <c r="BQ45" i="4"/>
  <c r="BP45" i="4"/>
  <c r="BO45" i="4"/>
  <c r="BO46" i="4" s="1"/>
  <c r="BN45" i="4"/>
  <c r="DQ44" i="4"/>
  <c r="DQ46" i="4" s="1"/>
  <c r="DO44" i="4"/>
  <c r="DN44" i="4"/>
  <c r="DN46" i="4" s="1"/>
  <c r="DM44" i="4"/>
  <c r="DM46" i="4" s="1"/>
  <c r="DK44" i="4"/>
  <c r="DK46" i="4" s="1"/>
  <c r="DK77" i="4" s="1"/>
  <c r="DI44" i="4"/>
  <c r="DG44" i="4"/>
  <c r="DF44" i="4"/>
  <c r="DE44" i="4"/>
  <c r="DE46" i="4" s="1"/>
  <c r="DC44" i="4"/>
  <c r="DB44" i="4"/>
  <c r="DA44" i="4"/>
  <c r="DA46" i="4" s="1"/>
  <c r="CY44" i="4"/>
  <c r="CX44" i="4"/>
  <c r="CW44" i="4"/>
  <c r="CW46" i="4" s="1"/>
  <c r="CU44" i="4"/>
  <c r="CS44" i="4"/>
  <c r="CS46" i="4" s="1"/>
  <c r="CQ44" i="4"/>
  <c r="CO44" i="4"/>
  <c r="CO46" i="4" s="1"/>
  <c r="CN44" i="4"/>
  <c r="CM44" i="4"/>
  <c r="CK44" i="4"/>
  <c r="CJ44" i="4"/>
  <c r="CI44" i="4"/>
  <c r="CI46" i="4" s="1"/>
  <c r="CG44" i="4"/>
  <c r="CG46" i="4" s="1"/>
  <c r="CE44" i="4"/>
  <c r="CC44" i="4"/>
  <c r="CC46" i="4" s="1"/>
  <c r="CA44" i="4"/>
  <c r="BZ44" i="4"/>
  <c r="BX44" i="4"/>
  <c r="BW44" i="4"/>
  <c r="BW46" i="4" s="1"/>
  <c r="BV44" i="4"/>
  <c r="BT44" i="4"/>
  <c r="BR44" i="4"/>
  <c r="BQ44" i="4"/>
  <c r="BQ46" i="4" s="1"/>
  <c r="BP44" i="4"/>
  <c r="BN44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FQ73" i="6"/>
  <c r="FP73" i="6"/>
  <c r="IP71" i="6"/>
  <c r="IO71" i="6"/>
  <c r="IN71" i="6"/>
  <c r="IM71" i="6"/>
  <c r="IL71" i="6"/>
  <c r="IK71" i="6"/>
  <c r="IJ71" i="6"/>
  <c r="II71" i="6"/>
  <c r="IH71" i="6"/>
  <c r="IG71" i="6"/>
  <c r="IF71" i="6"/>
  <c r="IE71" i="6"/>
  <c r="ID71" i="6"/>
  <c r="IC71" i="6"/>
  <c r="IB71" i="6"/>
  <c r="IA71" i="6"/>
  <c r="HZ71" i="6"/>
  <c r="HY71" i="6"/>
  <c r="HX71" i="6"/>
  <c r="HW71" i="6"/>
  <c r="HV71" i="6"/>
  <c r="HU71" i="6"/>
  <c r="HT71" i="6"/>
  <c r="HS71" i="6"/>
  <c r="HR71" i="6"/>
  <c r="HQ71" i="6"/>
  <c r="HP71" i="6"/>
  <c r="HO71" i="6"/>
  <c r="HN71" i="6"/>
  <c r="HM71" i="6"/>
  <c r="HL71" i="6"/>
  <c r="HK71" i="6"/>
  <c r="HJ71" i="6"/>
  <c r="HI71" i="6"/>
  <c r="HH71" i="6"/>
  <c r="HG71" i="6"/>
  <c r="HF71" i="6"/>
  <c r="HE71" i="6"/>
  <c r="HD71" i="6"/>
  <c r="HC71" i="6"/>
  <c r="HB71" i="6"/>
  <c r="HA71" i="6"/>
  <c r="GZ71" i="6"/>
  <c r="GY71" i="6"/>
  <c r="GX71" i="6"/>
  <c r="GW71" i="6"/>
  <c r="GV71" i="6"/>
  <c r="GU71" i="6"/>
  <c r="GT71" i="6"/>
  <c r="GS71" i="6"/>
  <c r="GR71" i="6"/>
  <c r="GQ71" i="6"/>
  <c r="GP71" i="6"/>
  <c r="GO71" i="6"/>
  <c r="GN71" i="6"/>
  <c r="GM71" i="6"/>
  <c r="GL71" i="6"/>
  <c r="GK71" i="6"/>
  <c r="GJ71" i="6"/>
  <c r="GI71" i="6"/>
  <c r="GH71" i="6"/>
  <c r="GG71" i="6"/>
  <c r="GG72" i="6" s="1"/>
  <c r="GG76" i="6" s="1"/>
  <c r="GF71" i="6"/>
  <c r="GF72" i="6" s="1"/>
  <c r="GF76" i="6" s="1"/>
  <c r="GE71" i="6"/>
  <c r="GD71" i="6"/>
  <c r="GC71" i="6"/>
  <c r="GB71" i="6"/>
  <c r="GA71" i="6"/>
  <c r="FZ71" i="6"/>
  <c r="FY71" i="6"/>
  <c r="FX71" i="6"/>
  <c r="FW71" i="6"/>
  <c r="FV71" i="6"/>
  <c r="FU71" i="6"/>
  <c r="FT71" i="6"/>
  <c r="FS71" i="6"/>
  <c r="FR71" i="6"/>
  <c r="FQ71" i="6"/>
  <c r="FP71" i="6"/>
  <c r="FO71" i="6"/>
  <c r="FN71" i="6"/>
  <c r="FM71" i="6"/>
  <c r="FL71" i="6"/>
  <c r="FK71" i="6"/>
  <c r="FJ71" i="6"/>
  <c r="FI71" i="6"/>
  <c r="FH71" i="6"/>
  <c r="FG71" i="6"/>
  <c r="FF71" i="6"/>
  <c r="FE71" i="6"/>
  <c r="FD71" i="6"/>
  <c r="FC71" i="6"/>
  <c r="FB71" i="6"/>
  <c r="FA71" i="6"/>
  <c r="EZ71" i="6"/>
  <c r="EY71" i="6"/>
  <c r="EX71" i="6"/>
  <c r="EW71" i="6"/>
  <c r="EV71" i="6"/>
  <c r="EU71" i="6"/>
  <c r="ET71" i="6"/>
  <c r="ES71" i="6"/>
  <c r="ER71" i="6"/>
  <c r="EQ71" i="6"/>
  <c r="EP71" i="6"/>
  <c r="EO71" i="6"/>
  <c r="EN71" i="6"/>
  <c r="EM71" i="6"/>
  <c r="EL71" i="6"/>
  <c r="CQ71" i="6"/>
  <c r="CP71" i="6"/>
  <c r="CO71" i="6"/>
  <c r="CN71" i="6"/>
  <c r="CM71" i="6"/>
  <c r="CL71" i="6"/>
  <c r="CK71" i="6"/>
  <c r="CJ71" i="6"/>
  <c r="CI71" i="6"/>
  <c r="CH71" i="6"/>
  <c r="CG71" i="6"/>
  <c r="CF71" i="6"/>
  <c r="CE71" i="6"/>
  <c r="CD71" i="6"/>
  <c r="CC71" i="6"/>
  <c r="CB71" i="6"/>
  <c r="CA71" i="6"/>
  <c r="BZ71" i="6"/>
  <c r="BY71" i="6"/>
  <c r="BX71" i="6"/>
  <c r="BW71" i="6"/>
  <c r="BV71" i="6"/>
  <c r="BU71" i="6"/>
  <c r="BT71" i="6"/>
  <c r="BS71" i="6"/>
  <c r="BR71" i="6"/>
  <c r="BQ71" i="6"/>
  <c r="BP71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IP65" i="6"/>
  <c r="IO65" i="6"/>
  <c r="IN65" i="6"/>
  <c r="IM65" i="6"/>
  <c r="IM64" i="6" s="1"/>
  <c r="IL65" i="6"/>
  <c r="IL64" i="6" s="1"/>
  <c r="IK65" i="6"/>
  <c r="IK64" i="6" s="1"/>
  <c r="IJ65" i="6"/>
  <c r="IJ64" i="6" s="1"/>
  <c r="II65" i="6"/>
  <c r="II64" i="6" s="1"/>
  <c r="IH65" i="6"/>
  <c r="IH64" i="6" s="1"/>
  <c r="IG65" i="6"/>
  <c r="IG64" i="6" s="1"/>
  <c r="IF65" i="6"/>
  <c r="IE65" i="6"/>
  <c r="IE64" i="6" s="1"/>
  <c r="ID65" i="6"/>
  <c r="ID64" i="6" s="1"/>
  <c r="IC65" i="6"/>
  <c r="IC64" i="6" s="1"/>
  <c r="IB65" i="6"/>
  <c r="IB64" i="6" s="1"/>
  <c r="IA65" i="6"/>
  <c r="IA64" i="6" s="1"/>
  <c r="HZ65" i="6"/>
  <c r="HZ64" i="6" s="1"/>
  <c r="HY65" i="6"/>
  <c r="HY64" i="6" s="1"/>
  <c r="HX65" i="6"/>
  <c r="HX64" i="6" s="1"/>
  <c r="HW65" i="6"/>
  <c r="HW64" i="6" s="1"/>
  <c r="HV65" i="6"/>
  <c r="HV64" i="6" s="1"/>
  <c r="HU65" i="6"/>
  <c r="HU64" i="6" s="1"/>
  <c r="HT65" i="6"/>
  <c r="HT64" i="6" s="1"/>
  <c r="HS65" i="6"/>
  <c r="HR65" i="6"/>
  <c r="HQ65" i="6"/>
  <c r="HQ64" i="6" s="1"/>
  <c r="HP65" i="6"/>
  <c r="HP64" i="6" s="1"/>
  <c r="HO65" i="6"/>
  <c r="HO64" i="6" s="1"/>
  <c r="HN65" i="6"/>
  <c r="HN64" i="6" s="1"/>
  <c r="HM65" i="6"/>
  <c r="HM64" i="6" s="1"/>
  <c r="HL65" i="6"/>
  <c r="HL64" i="6" s="1"/>
  <c r="HK65" i="6"/>
  <c r="HK64" i="6" s="1"/>
  <c r="HJ65" i="6"/>
  <c r="HI65" i="6"/>
  <c r="HH65" i="6"/>
  <c r="HG65" i="6"/>
  <c r="HG64" i="6" s="1"/>
  <c r="HF65" i="6"/>
  <c r="HF64" i="6" s="1"/>
  <c r="HE65" i="6"/>
  <c r="HE64" i="6" s="1"/>
  <c r="HD65" i="6"/>
  <c r="HD64" i="6" s="1"/>
  <c r="HC65" i="6"/>
  <c r="HC64" i="6" s="1"/>
  <c r="HB65" i="6"/>
  <c r="HB64" i="6" s="1"/>
  <c r="HA65" i="6"/>
  <c r="HA64" i="6" s="1"/>
  <c r="GZ65" i="6"/>
  <c r="GZ64" i="6" s="1"/>
  <c r="GY65" i="6"/>
  <c r="GY64" i="6" s="1"/>
  <c r="GX65" i="6"/>
  <c r="GX64" i="6" s="1"/>
  <c r="GW65" i="6"/>
  <c r="GV65" i="6"/>
  <c r="GV64" i="6" s="1"/>
  <c r="GU65" i="6"/>
  <c r="GT65" i="6"/>
  <c r="GS65" i="6"/>
  <c r="GR65" i="6"/>
  <c r="GQ65" i="6"/>
  <c r="GQ64" i="6" s="1"/>
  <c r="GP65" i="6"/>
  <c r="GP64" i="6" s="1"/>
  <c r="GO65" i="6"/>
  <c r="GO64" i="6" s="1"/>
  <c r="GN65" i="6"/>
  <c r="GN64" i="6" s="1"/>
  <c r="GM65" i="6"/>
  <c r="GM64" i="6" s="1"/>
  <c r="GL65" i="6"/>
  <c r="GL64" i="6" s="1"/>
  <c r="GK65" i="6"/>
  <c r="GJ65" i="6"/>
  <c r="GI65" i="6"/>
  <c r="GI64" i="6" s="1"/>
  <c r="GG65" i="6"/>
  <c r="GG64" i="6" s="1"/>
  <c r="GF65" i="6"/>
  <c r="GF64" i="6" s="1"/>
  <c r="GE65" i="6"/>
  <c r="GE64" i="6" s="1"/>
  <c r="GD65" i="6"/>
  <c r="GD64" i="6" s="1"/>
  <c r="GC65" i="6"/>
  <c r="GB65" i="6"/>
  <c r="GB64" i="6" s="1"/>
  <c r="GA65" i="6"/>
  <c r="GA64" i="6" s="1"/>
  <c r="FZ65" i="6"/>
  <c r="FZ64" i="6" s="1"/>
  <c r="FY65" i="6"/>
  <c r="FY64" i="6" s="1"/>
  <c r="FX65" i="6"/>
  <c r="FX64" i="6" s="1"/>
  <c r="FW65" i="6"/>
  <c r="FW64" i="6" s="1"/>
  <c r="FV65" i="6"/>
  <c r="FV64" i="6" s="1"/>
  <c r="FU65" i="6"/>
  <c r="FU64" i="6" s="1"/>
  <c r="FT65" i="6"/>
  <c r="FT64" i="6" s="1"/>
  <c r="FS65" i="6"/>
  <c r="FR65" i="6"/>
  <c r="FR64" i="6" s="1"/>
  <c r="FQ65" i="6"/>
  <c r="FQ64" i="6" s="1"/>
  <c r="FP65" i="6"/>
  <c r="FP64" i="6" s="1"/>
  <c r="FO65" i="6"/>
  <c r="FO64" i="6" s="1"/>
  <c r="FN65" i="6"/>
  <c r="FN64" i="6" s="1"/>
  <c r="FM65" i="6"/>
  <c r="FL65" i="6"/>
  <c r="FK65" i="6"/>
  <c r="FJ65" i="6"/>
  <c r="FJ64" i="6" s="1"/>
  <c r="FI65" i="6"/>
  <c r="FI64" i="6" s="1"/>
  <c r="FH65" i="6"/>
  <c r="FH64" i="6" s="1"/>
  <c r="FG65" i="6"/>
  <c r="FG64" i="6" s="1"/>
  <c r="FF65" i="6"/>
  <c r="FF64" i="6" s="1"/>
  <c r="FE65" i="6"/>
  <c r="FD65" i="6"/>
  <c r="FD64" i="6" s="1"/>
  <c r="FC65" i="6"/>
  <c r="FC64" i="6" s="1"/>
  <c r="FB65" i="6"/>
  <c r="FB64" i="6" s="1"/>
  <c r="FA65" i="6"/>
  <c r="FA64" i="6" s="1"/>
  <c r="EZ65" i="6"/>
  <c r="EZ64" i="6" s="1"/>
  <c r="EY65" i="6"/>
  <c r="EY64" i="6" s="1"/>
  <c r="EX65" i="6"/>
  <c r="EX64" i="6" s="1"/>
  <c r="EW65" i="6"/>
  <c r="EV65" i="6"/>
  <c r="EU65" i="6"/>
  <c r="ET65" i="6"/>
  <c r="ET64" i="6" s="1"/>
  <c r="ES65" i="6"/>
  <c r="ES64" i="6" s="1"/>
  <c r="ER65" i="6"/>
  <c r="ER64" i="6" s="1"/>
  <c r="EQ65" i="6"/>
  <c r="EQ64" i="6" s="1"/>
  <c r="EP65" i="6"/>
  <c r="EP64" i="6" s="1"/>
  <c r="EO65" i="6"/>
  <c r="EN65" i="6"/>
  <c r="EN64" i="6" s="1"/>
  <c r="EM65" i="6"/>
  <c r="EL65" i="6"/>
  <c r="EL64" i="6" s="1"/>
  <c r="CQ65" i="6"/>
  <c r="CQ64" i="6" s="1"/>
  <c r="CP65" i="6"/>
  <c r="CP64" i="6" s="1"/>
  <c r="CO65" i="6"/>
  <c r="CN65" i="6"/>
  <c r="CM65" i="6"/>
  <c r="CL65" i="6"/>
  <c r="CL64" i="6" s="1"/>
  <c r="CK65" i="6"/>
  <c r="CK64" i="6" s="1"/>
  <c r="CJ65" i="6"/>
  <c r="CJ64" i="6" s="1"/>
  <c r="CI65" i="6"/>
  <c r="CI64" i="6" s="1"/>
  <c r="CH65" i="6"/>
  <c r="CH64" i="6" s="1"/>
  <c r="CG65" i="6"/>
  <c r="CG64" i="6" s="1"/>
  <c r="CF65" i="6"/>
  <c r="CF64" i="6" s="1"/>
  <c r="CE65" i="6"/>
  <c r="CD65" i="6"/>
  <c r="CD64" i="6" s="1"/>
  <c r="CC65" i="6"/>
  <c r="CC64" i="6" s="1"/>
  <c r="CB65" i="6"/>
  <c r="CB64" i="6" s="1"/>
  <c r="CA65" i="6"/>
  <c r="CA64" i="6" s="1"/>
  <c r="BZ65" i="6"/>
  <c r="BZ64" i="6" s="1"/>
  <c r="BY65" i="6"/>
  <c r="BY64" i="6" s="1"/>
  <c r="BX65" i="6"/>
  <c r="BX64" i="6" s="1"/>
  <c r="BW65" i="6"/>
  <c r="BV65" i="6"/>
  <c r="BV64" i="6" s="1"/>
  <c r="BU65" i="6"/>
  <c r="BU64" i="6" s="1"/>
  <c r="BT65" i="6"/>
  <c r="BT64" i="6" s="1"/>
  <c r="BS65" i="6"/>
  <c r="BS64" i="6" s="1"/>
  <c r="BR65" i="6"/>
  <c r="BQ65" i="6"/>
  <c r="BP65" i="6"/>
  <c r="BP64" i="6" s="1"/>
  <c r="BO65" i="6"/>
  <c r="BN65" i="6"/>
  <c r="BN64" i="6" s="1"/>
  <c r="BM65" i="6"/>
  <c r="BM64" i="6" s="1"/>
  <c r="BL65" i="6"/>
  <c r="BL64" i="6" s="1"/>
  <c r="BK65" i="6"/>
  <c r="BK64" i="6" s="1"/>
  <c r="BJ65" i="6"/>
  <c r="BJ64" i="6" s="1"/>
  <c r="BI65" i="6"/>
  <c r="BI64" i="6" s="1"/>
  <c r="BH65" i="6"/>
  <c r="BH64" i="6" s="1"/>
  <c r="BG65" i="6"/>
  <c r="BF65" i="6"/>
  <c r="BF64" i="6" s="1"/>
  <c r="BE65" i="6"/>
  <c r="BE64" i="6" s="1"/>
  <c r="BD65" i="6"/>
  <c r="BD64" i="6" s="1"/>
  <c r="BC65" i="6"/>
  <c r="BC64" i="6" s="1"/>
  <c r="BB65" i="6"/>
  <c r="BB64" i="6" s="1"/>
  <c r="BA65" i="6"/>
  <c r="BA64" i="6" s="1"/>
  <c r="AZ65" i="6"/>
  <c r="AY65" i="6"/>
  <c r="AX65" i="6"/>
  <c r="AW65" i="6"/>
  <c r="AW64" i="6" s="1"/>
  <c r="AV65" i="6"/>
  <c r="AV64" i="6" s="1"/>
  <c r="AU65" i="6"/>
  <c r="AU64" i="6" s="1"/>
  <c r="AT65" i="6"/>
  <c r="AS65" i="6"/>
  <c r="AR65" i="6"/>
  <c r="AQ65" i="6"/>
  <c r="AP65" i="6"/>
  <c r="AO65" i="6"/>
  <c r="AO64" i="6" s="1"/>
  <c r="AN65" i="6"/>
  <c r="AN64" i="6" s="1"/>
  <c r="AM65" i="6"/>
  <c r="AM64" i="6" s="1"/>
  <c r="AL65" i="6"/>
  <c r="AL64" i="6" s="1"/>
  <c r="AK65" i="6"/>
  <c r="AK64" i="6" s="1"/>
  <c r="AJ65" i="6"/>
  <c r="AJ64" i="6" s="1"/>
  <c r="AI65" i="6"/>
  <c r="AH65" i="6"/>
  <c r="AH64" i="6" s="1"/>
  <c r="AG65" i="6"/>
  <c r="AG64" i="6" s="1"/>
  <c r="AF65" i="6"/>
  <c r="AF64" i="6" s="1"/>
  <c r="AE65" i="6"/>
  <c r="AE64" i="6" s="1"/>
  <c r="AD65" i="6"/>
  <c r="AC65" i="6"/>
  <c r="AB65" i="6"/>
  <c r="AA65" i="6"/>
  <c r="Z65" i="6"/>
  <c r="Z64" i="6" s="1"/>
  <c r="Y65" i="6"/>
  <c r="Y64" i="6" s="1"/>
  <c r="X65" i="6"/>
  <c r="X64" i="6" s="1"/>
  <c r="W65" i="6"/>
  <c r="W64" i="6" s="1"/>
  <c r="V65" i="6"/>
  <c r="V64" i="6" s="1"/>
  <c r="U65" i="6"/>
  <c r="U64" i="6" s="1"/>
  <c r="T65" i="6"/>
  <c r="S65" i="6"/>
  <c r="R65" i="6"/>
  <c r="Q65" i="6"/>
  <c r="P65" i="6"/>
  <c r="P64" i="6" s="1"/>
  <c r="O65" i="6"/>
  <c r="O64" i="6" s="1"/>
  <c r="N65" i="6"/>
  <c r="M65" i="6"/>
  <c r="M64" i="6" s="1"/>
  <c r="L65" i="6"/>
  <c r="L64" i="6" s="1"/>
  <c r="K65" i="6"/>
  <c r="J65" i="6"/>
  <c r="J64" i="6" s="1"/>
  <c r="I65" i="6"/>
  <c r="H65" i="6"/>
  <c r="H64" i="6" s="1"/>
  <c r="G65" i="6"/>
  <c r="G64" i="6" s="1"/>
  <c r="F65" i="6"/>
  <c r="F64" i="6" s="1"/>
  <c r="E65" i="6"/>
  <c r="E64" i="6" s="1"/>
  <c r="D65" i="6"/>
  <c r="D64" i="6" s="1"/>
  <c r="C65" i="6"/>
  <c r="B65" i="6"/>
  <c r="B64" i="6" s="1"/>
  <c r="IP64" i="6"/>
  <c r="IO64" i="6"/>
  <c r="IN64" i="6"/>
  <c r="IF64" i="6"/>
  <c r="HS64" i="6"/>
  <c r="HR64" i="6"/>
  <c r="HJ64" i="6"/>
  <c r="HI64" i="6"/>
  <c r="HH64" i="6"/>
  <c r="GW64" i="6"/>
  <c r="GU64" i="6"/>
  <c r="GT64" i="6"/>
  <c r="GS64" i="6"/>
  <c r="GR64" i="6"/>
  <c r="GK64" i="6"/>
  <c r="GJ64" i="6"/>
  <c r="GH64" i="6"/>
  <c r="GC64" i="6"/>
  <c r="FS64" i="6"/>
  <c r="FM64" i="6"/>
  <c r="FL64" i="6"/>
  <c r="FK64" i="6"/>
  <c r="FE64" i="6"/>
  <c r="EW64" i="6"/>
  <c r="EV64" i="6"/>
  <c r="EU64" i="6"/>
  <c r="EO64" i="6"/>
  <c r="EM64" i="6"/>
  <c r="CO64" i="6"/>
  <c r="CN64" i="6"/>
  <c r="CM64" i="6"/>
  <c r="CE64" i="6"/>
  <c r="BW64" i="6"/>
  <c r="BR64" i="6"/>
  <c r="BQ64" i="6"/>
  <c r="BO64" i="6"/>
  <c r="BG64" i="6"/>
  <c r="AZ64" i="6"/>
  <c r="AY64" i="6"/>
  <c r="AX64" i="6"/>
  <c r="AT64" i="6"/>
  <c r="AS64" i="6"/>
  <c r="AR64" i="6"/>
  <c r="AQ64" i="6"/>
  <c r="AP64" i="6"/>
  <c r="AI64" i="6"/>
  <c r="AD64" i="6"/>
  <c r="AC64" i="6"/>
  <c r="AB64" i="6"/>
  <c r="AA64" i="6"/>
  <c r="T64" i="6"/>
  <c r="S64" i="6"/>
  <c r="R64" i="6"/>
  <c r="Q64" i="6"/>
  <c r="N64" i="6"/>
  <c r="K64" i="6"/>
  <c r="I64" i="6"/>
  <c r="C64" i="6"/>
  <c r="IP61" i="6"/>
  <c r="IO61" i="6"/>
  <c r="IO60" i="6" s="1"/>
  <c r="IN61" i="6"/>
  <c r="IN60" i="6" s="1"/>
  <c r="IM61" i="6"/>
  <c r="IM60" i="6" s="1"/>
  <c r="IL61" i="6"/>
  <c r="IK61" i="6"/>
  <c r="IJ61" i="6"/>
  <c r="IJ60" i="6" s="1"/>
  <c r="II61" i="6"/>
  <c r="II60" i="6" s="1"/>
  <c r="IH61" i="6"/>
  <c r="IG61" i="6"/>
  <c r="IG60" i="6" s="1"/>
  <c r="IF61" i="6"/>
  <c r="IF60" i="6" s="1"/>
  <c r="IE61" i="6"/>
  <c r="IE60" i="6" s="1"/>
  <c r="ID61" i="6"/>
  <c r="ID60" i="6" s="1"/>
  <c r="IC61" i="6"/>
  <c r="IB61" i="6"/>
  <c r="IB60" i="6" s="1"/>
  <c r="IA61" i="6"/>
  <c r="IA60" i="6" s="1"/>
  <c r="HZ61" i="6"/>
  <c r="HY61" i="6"/>
  <c r="HY60" i="6" s="1"/>
  <c r="HX61" i="6"/>
  <c r="HX60" i="6" s="1"/>
  <c r="HW61" i="6"/>
  <c r="HW60" i="6" s="1"/>
  <c r="HV61" i="6"/>
  <c r="HU61" i="6"/>
  <c r="HU60" i="6" s="1"/>
  <c r="HT61" i="6"/>
  <c r="HS61" i="6"/>
  <c r="HR61" i="6"/>
  <c r="HQ61" i="6"/>
  <c r="HQ60" i="6" s="1"/>
  <c r="HP61" i="6"/>
  <c r="HP60" i="6" s="1"/>
  <c r="HO61" i="6"/>
  <c r="HO60" i="6" s="1"/>
  <c r="HN61" i="6"/>
  <c r="HN60" i="6" s="1"/>
  <c r="HM61" i="6"/>
  <c r="HM60" i="6" s="1"/>
  <c r="HL61" i="6"/>
  <c r="HL60" i="6" s="1"/>
  <c r="HK61" i="6"/>
  <c r="HK60" i="6" s="1"/>
  <c r="HJ61" i="6"/>
  <c r="HI61" i="6"/>
  <c r="HI60" i="6" s="1"/>
  <c r="HH61" i="6"/>
  <c r="HH60" i="6" s="1"/>
  <c r="HG61" i="6"/>
  <c r="HG60" i="6" s="1"/>
  <c r="HF61" i="6"/>
  <c r="HE61" i="6"/>
  <c r="HD61" i="6"/>
  <c r="HC61" i="6"/>
  <c r="HC60" i="6" s="1"/>
  <c r="HB61" i="6"/>
  <c r="HA61" i="6"/>
  <c r="HA60" i="6" s="1"/>
  <c r="GZ61" i="6"/>
  <c r="GZ60" i="6" s="1"/>
  <c r="GY61" i="6"/>
  <c r="GY60" i="6" s="1"/>
  <c r="GX61" i="6"/>
  <c r="GX60" i="6" s="1"/>
  <c r="GW61" i="6"/>
  <c r="GV61" i="6"/>
  <c r="GU61" i="6"/>
  <c r="GU60" i="6" s="1"/>
  <c r="GT61" i="6"/>
  <c r="GS61" i="6"/>
  <c r="GS60" i="6" s="1"/>
  <c r="GR61" i="6"/>
  <c r="GR60" i="6" s="1"/>
  <c r="GQ61" i="6"/>
  <c r="GQ60" i="6" s="1"/>
  <c r="GP61" i="6"/>
  <c r="GO61" i="6"/>
  <c r="GN61" i="6"/>
  <c r="GN60" i="6" s="1"/>
  <c r="GM61" i="6"/>
  <c r="GM60" i="6" s="1"/>
  <c r="GL61" i="6"/>
  <c r="GK61" i="6"/>
  <c r="GK60" i="6" s="1"/>
  <c r="GJ61" i="6"/>
  <c r="GJ60" i="6" s="1"/>
  <c r="GI61" i="6"/>
  <c r="GI60" i="6" s="1"/>
  <c r="GG61" i="6"/>
  <c r="GF61" i="6"/>
  <c r="GF60" i="6" s="1"/>
  <c r="GE61" i="6"/>
  <c r="GD61" i="6"/>
  <c r="GC61" i="6"/>
  <c r="GB61" i="6"/>
  <c r="GB60" i="6" s="1"/>
  <c r="GA61" i="6"/>
  <c r="GA60" i="6" s="1"/>
  <c r="FZ61" i="6"/>
  <c r="FZ60" i="6" s="1"/>
  <c r="FY61" i="6"/>
  <c r="FY60" i="6" s="1"/>
  <c r="FX61" i="6"/>
  <c r="FW61" i="6"/>
  <c r="FV61" i="6"/>
  <c r="FV60" i="6" s="1"/>
  <c r="FU61" i="6"/>
  <c r="FT61" i="6"/>
  <c r="FT60" i="6" s="1"/>
  <c r="FS61" i="6"/>
  <c r="FR61" i="6"/>
  <c r="FR60" i="6" s="1"/>
  <c r="FO61" i="6"/>
  <c r="FN61" i="6"/>
  <c r="FM61" i="6"/>
  <c r="FM60" i="6" s="1"/>
  <c r="FL61" i="6"/>
  <c r="FL60" i="6" s="1"/>
  <c r="FK61" i="6"/>
  <c r="FJ61" i="6"/>
  <c r="FJ60" i="6" s="1"/>
  <c r="FI61" i="6"/>
  <c r="FI60" i="6" s="1"/>
  <c r="FH61" i="6"/>
  <c r="FH60" i="6" s="1"/>
  <c r="FG61" i="6"/>
  <c r="FG60" i="6" s="1"/>
  <c r="FF61" i="6"/>
  <c r="FE61" i="6"/>
  <c r="FE60" i="6" s="1"/>
  <c r="FD61" i="6"/>
  <c r="FD60" i="6" s="1"/>
  <c r="FC61" i="6"/>
  <c r="FB61" i="6"/>
  <c r="FB60" i="6" s="1"/>
  <c r="FA61" i="6"/>
  <c r="FA60" i="6" s="1"/>
  <c r="EZ61" i="6"/>
  <c r="EZ60" i="6" s="1"/>
  <c r="EY61" i="6"/>
  <c r="EX61" i="6"/>
  <c r="EW61" i="6"/>
  <c r="EV61" i="6"/>
  <c r="EU61" i="6"/>
  <c r="EU60" i="6" s="1"/>
  <c r="ET61" i="6"/>
  <c r="ET60" i="6" s="1"/>
  <c r="ES61" i="6"/>
  <c r="ES60" i="6" s="1"/>
  <c r="ER61" i="6"/>
  <c r="ER60" i="6" s="1"/>
  <c r="EQ61" i="6"/>
  <c r="EP61" i="6"/>
  <c r="EO61" i="6"/>
  <c r="EN61" i="6"/>
  <c r="EM61" i="6"/>
  <c r="EL61" i="6"/>
  <c r="CQ61" i="6"/>
  <c r="CQ60" i="6" s="1"/>
  <c r="CP61" i="6"/>
  <c r="CP60" i="6" s="1"/>
  <c r="CO61" i="6"/>
  <c r="CO60" i="6" s="1"/>
  <c r="CN61" i="6"/>
  <c r="CM61" i="6"/>
  <c r="CM60" i="6" s="1"/>
  <c r="CL61" i="6"/>
  <c r="CL60" i="6" s="1"/>
  <c r="CK61" i="6"/>
  <c r="CK60" i="6" s="1"/>
  <c r="CJ61" i="6"/>
  <c r="CI61" i="6"/>
  <c r="CH61" i="6"/>
  <c r="CG61" i="6"/>
  <c r="CG60" i="6" s="1"/>
  <c r="CF61" i="6"/>
  <c r="CE61" i="6"/>
  <c r="CE60" i="6" s="1"/>
  <c r="CD61" i="6"/>
  <c r="CD60" i="6" s="1"/>
  <c r="CC61" i="6"/>
  <c r="CC60" i="6" s="1"/>
  <c r="CB61" i="6"/>
  <c r="CB60" i="6" s="1"/>
  <c r="CA61" i="6"/>
  <c r="CA60" i="6" s="1"/>
  <c r="BZ61" i="6"/>
  <c r="BZ60" i="6" s="1"/>
  <c r="BY61" i="6"/>
  <c r="BY60" i="6" s="1"/>
  <c r="BX61" i="6"/>
  <c r="BW61" i="6"/>
  <c r="BW60" i="6" s="1"/>
  <c r="BV61" i="6"/>
  <c r="BV60" i="6" s="1"/>
  <c r="BU61" i="6"/>
  <c r="BU60" i="6" s="1"/>
  <c r="BT61" i="6"/>
  <c r="BS61" i="6"/>
  <c r="BS60" i="6" s="1"/>
  <c r="BR61" i="6"/>
  <c r="BR60" i="6" s="1"/>
  <c r="BQ61" i="6"/>
  <c r="BQ60" i="6" s="1"/>
  <c r="BP61" i="6"/>
  <c r="BO61" i="6"/>
  <c r="BO60" i="6" s="1"/>
  <c r="BN61" i="6"/>
  <c r="BN60" i="6" s="1"/>
  <c r="BE61" i="6"/>
  <c r="BE60" i="6" s="1"/>
  <c r="BD61" i="6"/>
  <c r="BD60" i="6" s="1"/>
  <c r="BC61" i="6"/>
  <c r="BC60" i="6" s="1"/>
  <c r="BB61" i="6"/>
  <c r="BB60" i="6" s="1"/>
  <c r="BA61" i="6"/>
  <c r="BA60" i="6" s="1"/>
  <c r="AZ61" i="6"/>
  <c r="AY61" i="6"/>
  <c r="AY60" i="6" s="1"/>
  <c r="AX61" i="6"/>
  <c r="AX60" i="6" s="1"/>
  <c r="AW61" i="6"/>
  <c r="AW60" i="6" s="1"/>
  <c r="AV61" i="6"/>
  <c r="AU61" i="6"/>
  <c r="AT61" i="6"/>
  <c r="AT60" i="6" s="1"/>
  <c r="AS61" i="6"/>
  <c r="AS60" i="6" s="1"/>
  <c r="AR61" i="6"/>
  <c r="AR60" i="6" s="1"/>
  <c r="AQ61" i="6"/>
  <c r="AQ60" i="6" s="1"/>
  <c r="AP61" i="6"/>
  <c r="AP60" i="6" s="1"/>
  <c r="AO61" i="6"/>
  <c r="AO60" i="6" s="1"/>
  <c r="AN61" i="6"/>
  <c r="AN60" i="6" s="1"/>
  <c r="AM61" i="6"/>
  <c r="AM60" i="6" s="1"/>
  <c r="AL61" i="6"/>
  <c r="AL60" i="6" s="1"/>
  <c r="AK61" i="6"/>
  <c r="AK60" i="6" s="1"/>
  <c r="AJ61" i="6"/>
  <c r="AI61" i="6"/>
  <c r="AI60" i="6" s="1"/>
  <c r="AH61" i="6"/>
  <c r="AH60" i="6" s="1"/>
  <c r="AG61" i="6"/>
  <c r="AF61" i="6"/>
  <c r="AE61" i="6"/>
  <c r="AD61" i="6"/>
  <c r="AD60" i="6" s="1"/>
  <c r="AC61" i="6"/>
  <c r="AB61" i="6"/>
  <c r="AA61" i="6"/>
  <c r="Z61" i="6"/>
  <c r="Z60" i="6" s="1"/>
  <c r="Y61" i="6"/>
  <c r="Y60" i="6" s="1"/>
  <c r="X61" i="6"/>
  <c r="X60" i="6" s="1"/>
  <c r="W61" i="6"/>
  <c r="W60" i="6" s="1"/>
  <c r="V61" i="6"/>
  <c r="U61" i="6"/>
  <c r="U60" i="6" s="1"/>
  <c r="T61" i="6"/>
  <c r="S61" i="6"/>
  <c r="S60" i="6" s="1"/>
  <c r="R61" i="6"/>
  <c r="R60" i="6" s="1"/>
  <c r="Q61" i="6"/>
  <c r="Q60" i="6" s="1"/>
  <c r="P61" i="6"/>
  <c r="O61" i="6"/>
  <c r="N61" i="6"/>
  <c r="N60" i="6" s="1"/>
  <c r="M61" i="6"/>
  <c r="M60" i="6" s="1"/>
  <c r="L61" i="6"/>
  <c r="K61" i="6"/>
  <c r="J61" i="6"/>
  <c r="J60" i="6" s="1"/>
  <c r="I61" i="6"/>
  <c r="I60" i="6" s="1"/>
  <c r="H61" i="6"/>
  <c r="G61" i="6"/>
  <c r="G60" i="6" s="1"/>
  <c r="F61" i="6"/>
  <c r="F60" i="6" s="1"/>
  <c r="E61" i="6"/>
  <c r="E60" i="6" s="1"/>
  <c r="D61" i="6"/>
  <c r="D60" i="6" s="1"/>
  <c r="C61" i="6"/>
  <c r="B61" i="6"/>
  <c r="B60" i="6" s="1"/>
  <c r="IP60" i="6"/>
  <c r="IL60" i="6"/>
  <c r="IK60" i="6"/>
  <c r="IH60" i="6"/>
  <c r="IC60" i="6"/>
  <c r="HZ60" i="6"/>
  <c r="HV60" i="6"/>
  <c r="HT60" i="6"/>
  <c r="HS60" i="6"/>
  <c r="HR60" i="6"/>
  <c r="HJ60" i="6"/>
  <c r="HF60" i="6"/>
  <c r="HE60" i="6"/>
  <c r="HD60" i="6"/>
  <c r="HB60" i="6"/>
  <c r="GW60" i="6"/>
  <c r="GV60" i="6"/>
  <c r="GT60" i="6"/>
  <c r="GP60" i="6"/>
  <c r="GO60" i="6"/>
  <c r="GL60" i="6"/>
  <c r="GH60" i="6"/>
  <c r="GG60" i="6"/>
  <c r="GE60" i="6"/>
  <c r="GD60" i="6"/>
  <c r="GC60" i="6"/>
  <c r="FX60" i="6"/>
  <c r="FW60" i="6"/>
  <c r="FU60" i="6"/>
  <c r="FS60" i="6"/>
  <c r="FO60" i="6"/>
  <c r="FN60" i="6"/>
  <c r="FK60" i="6"/>
  <c r="FF60" i="6"/>
  <c r="FC60" i="6"/>
  <c r="EY60" i="6"/>
  <c r="EX60" i="6"/>
  <c r="EW60" i="6"/>
  <c r="EV60" i="6"/>
  <c r="CN60" i="6"/>
  <c r="CJ60" i="6"/>
  <c r="CI60" i="6"/>
  <c r="CH60" i="6"/>
  <c r="CF60" i="6"/>
  <c r="BX60" i="6"/>
  <c r="BT60" i="6"/>
  <c r="BP60" i="6"/>
  <c r="AZ60" i="6"/>
  <c r="AV60" i="6"/>
  <c r="AU60" i="6"/>
  <c r="AJ60" i="6"/>
  <c r="V60" i="6"/>
  <c r="T60" i="6"/>
  <c r="H60" i="6"/>
  <c r="C60" i="6"/>
  <c r="IP53" i="6"/>
  <c r="IO53" i="6"/>
  <c r="IN53" i="6"/>
  <c r="IM53" i="6"/>
  <c r="IL53" i="6"/>
  <c r="IK53" i="6"/>
  <c r="IJ53" i="6"/>
  <c r="II53" i="6"/>
  <c r="IH53" i="6"/>
  <c r="IG53" i="6"/>
  <c r="IF53" i="6"/>
  <c r="IE53" i="6"/>
  <c r="ID53" i="6"/>
  <c r="IC53" i="6"/>
  <c r="IB53" i="6"/>
  <c r="IA53" i="6"/>
  <c r="HZ53" i="6"/>
  <c r="HY53" i="6"/>
  <c r="HY51" i="6" s="1"/>
  <c r="HX53" i="6"/>
  <c r="HW53" i="6"/>
  <c r="HV53" i="6"/>
  <c r="HU53" i="6"/>
  <c r="HT53" i="6"/>
  <c r="HS53" i="6"/>
  <c r="HR53" i="6"/>
  <c r="HQ53" i="6"/>
  <c r="HP53" i="6"/>
  <c r="HP51" i="6" s="1"/>
  <c r="HO53" i="6"/>
  <c r="HN53" i="6"/>
  <c r="HM53" i="6"/>
  <c r="HL53" i="6"/>
  <c r="HK53" i="6"/>
  <c r="HJ53" i="6"/>
  <c r="HI53" i="6"/>
  <c r="HH53" i="6"/>
  <c r="HH51" i="6" s="1"/>
  <c r="HG53" i="6"/>
  <c r="HF53" i="6"/>
  <c r="HE53" i="6"/>
  <c r="HD53" i="6"/>
  <c r="HC53" i="6"/>
  <c r="HB53" i="6"/>
  <c r="HA53" i="6"/>
  <c r="HA51" i="6" s="1"/>
  <c r="GZ53" i="6"/>
  <c r="GY53" i="6"/>
  <c r="GX53" i="6"/>
  <c r="GW53" i="6"/>
  <c r="GV53" i="6"/>
  <c r="GU53" i="6"/>
  <c r="GT53" i="6"/>
  <c r="GS53" i="6"/>
  <c r="GR53" i="6"/>
  <c r="GR51" i="6" s="1"/>
  <c r="GQ53" i="6"/>
  <c r="GP53" i="6"/>
  <c r="GO53" i="6"/>
  <c r="GN53" i="6"/>
  <c r="GM53" i="6"/>
  <c r="GL53" i="6"/>
  <c r="GK53" i="6"/>
  <c r="GJ53" i="6"/>
  <c r="FQ53" i="6"/>
  <c r="FP53" i="6"/>
  <c r="CO53" i="6"/>
  <c r="CN53" i="6"/>
  <c r="CI53" i="6"/>
  <c r="CH53" i="6"/>
  <c r="CG53" i="6"/>
  <c r="CF53" i="6"/>
  <c r="BY53" i="6"/>
  <c r="BY51" i="6" s="1"/>
  <c r="BX53" i="6"/>
  <c r="BW53" i="6"/>
  <c r="BV53" i="6"/>
  <c r="BU53" i="6"/>
  <c r="BT53" i="6"/>
  <c r="BA53" i="6"/>
  <c r="AZ53" i="6"/>
  <c r="AY53" i="6"/>
  <c r="AY51" i="6" s="1"/>
  <c r="AX53" i="6"/>
  <c r="AS53" i="6"/>
  <c r="AR53" i="6"/>
  <c r="AQ53" i="6"/>
  <c r="AP53" i="6"/>
  <c r="AK53" i="6"/>
  <c r="AJ53" i="6"/>
  <c r="AI53" i="6"/>
  <c r="AH53" i="6"/>
  <c r="AC53" i="6"/>
  <c r="AB53" i="6"/>
  <c r="AA53" i="6"/>
  <c r="Z53" i="6"/>
  <c r="U53" i="6"/>
  <c r="T53" i="6"/>
  <c r="S53" i="6"/>
  <c r="S51" i="6" s="1"/>
  <c r="R53" i="6"/>
  <c r="R51" i="6" s="1"/>
  <c r="M53" i="6"/>
  <c r="L53" i="6"/>
  <c r="K53" i="6"/>
  <c r="J53" i="6"/>
  <c r="E53" i="6"/>
  <c r="D53" i="6"/>
  <c r="C53" i="6"/>
  <c r="C51" i="6" s="1"/>
  <c r="B53" i="6"/>
  <c r="B51" i="6" s="1"/>
  <c r="IP52" i="6"/>
  <c r="IP51" i="6" s="1"/>
  <c r="IO52" i="6"/>
  <c r="IN52" i="6"/>
  <c r="IM52" i="6"/>
  <c r="IL52" i="6"/>
  <c r="IL51" i="6" s="1"/>
  <c r="IK52" i="6"/>
  <c r="IJ52" i="6"/>
  <c r="IJ51" i="6" s="1"/>
  <c r="II52" i="6"/>
  <c r="IH52" i="6"/>
  <c r="IH51" i="6" s="1"/>
  <c r="IG52" i="6"/>
  <c r="IF52" i="6"/>
  <c r="IE52" i="6"/>
  <c r="ID52" i="6"/>
  <c r="ID51" i="6" s="1"/>
  <c r="IC52" i="6"/>
  <c r="IB52" i="6"/>
  <c r="IA52" i="6"/>
  <c r="HZ52" i="6"/>
  <c r="HY52" i="6"/>
  <c r="HX52" i="6"/>
  <c r="HW52" i="6"/>
  <c r="HV52" i="6"/>
  <c r="HV51" i="6" s="1"/>
  <c r="HU52" i="6"/>
  <c r="HT52" i="6"/>
  <c r="HT51" i="6" s="1"/>
  <c r="HS52" i="6"/>
  <c r="HR52" i="6"/>
  <c r="HR51" i="6" s="1"/>
  <c r="HQ52" i="6"/>
  <c r="HP52" i="6"/>
  <c r="HO52" i="6"/>
  <c r="HN52" i="6"/>
  <c r="HN51" i="6" s="1"/>
  <c r="HM52" i="6"/>
  <c r="HM51" i="6" s="1"/>
  <c r="HL52" i="6"/>
  <c r="HL51" i="6" s="1"/>
  <c r="HK52" i="6"/>
  <c r="HJ52" i="6"/>
  <c r="HJ51" i="6" s="1"/>
  <c r="HI52" i="6"/>
  <c r="HH52" i="6"/>
  <c r="HG52" i="6"/>
  <c r="HF52" i="6"/>
  <c r="HE52" i="6"/>
  <c r="HD52" i="6"/>
  <c r="HD51" i="6" s="1"/>
  <c r="HC52" i="6"/>
  <c r="HB52" i="6"/>
  <c r="HB51" i="6" s="1"/>
  <c r="HA52" i="6"/>
  <c r="GZ52" i="6"/>
  <c r="GY52" i="6"/>
  <c r="GX52" i="6"/>
  <c r="GX51" i="6" s="1"/>
  <c r="GW52" i="6"/>
  <c r="GV52" i="6"/>
  <c r="GV51" i="6" s="1"/>
  <c r="GU52" i="6"/>
  <c r="GT52" i="6"/>
  <c r="GT51" i="6" s="1"/>
  <c r="GS52" i="6"/>
  <c r="GR52" i="6"/>
  <c r="GQ52" i="6"/>
  <c r="GP52" i="6"/>
  <c r="GP51" i="6" s="1"/>
  <c r="GO52" i="6"/>
  <c r="GN52" i="6"/>
  <c r="GN51" i="6" s="1"/>
  <c r="GM52" i="6"/>
  <c r="GM51" i="6" s="1"/>
  <c r="GL52" i="6"/>
  <c r="GL51" i="6" s="1"/>
  <c r="GK52" i="6"/>
  <c r="GJ52" i="6"/>
  <c r="GI52" i="6"/>
  <c r="GH52" i="6"/>
  <c r="GH51" i="6" s="1"/>
  <c r="GG52" i="6"/>
  <c r="GG51" i="6" s="1"/>
  <c r="GF52" i="6"/>
  <c r="GF51" i="6" s="1"/>
  <c r="GE52" i="6"/>
  <c r="GD52" i="6"/>
  <c r="GC52" i="6"/>
  <c r="GB52" i="6"/>
  <c r="GA52" i="6"/>
  <c r="FZ52" i="6"/>
  <c r="FY52" i="6"/>
  <c r="FX52" i="6"/>
  <c r="FW52" i="6"/>
  <c r="FV52" i="6"/>
  <c r="FU52" i="6"/>
  <c r="FT52" i="6"/>
  <c r="FS52" i="6"/>
  <c r="FR52" i="6"/>
  <c r="FQ52" i="6"/>
  <c r="FP52" i="6"/>
  <c r="FP51" i="6" s="1"/>
  <c r="FO52" i="6"/>
  <c r="FN52" i="6"/>
  <c r="FN51" i="6" s="1"/>
  <c r="FM52" i="6"/>
  <c r="FM51" i="6" s="1"/>
  <c r="FL52" i="6"/>
  <c r="FK52" i="6"/>
  <c r="FK51" i="6" s="1"/>
  <c r="FJ52" i="6"/>
  <c r="FJ51" i="6" s="1"/>
  <c r="FI52" i="6"/>
  <c r="FI51" i="6" s="1"/>
  <c r="FH52" i="6"/>
  <c r="FH51" i="6" s="1"/>
  <c r="FG52" i="6"/>
  <c r="FG51" i="6" s="1"/>
  <c r="FF52" i="6"/>
  <c r="FF51" i="6" s="1"/>
  <c r="FE52" i="6"/>
  <c r="FD52" i="6"/>
  <c r="FC52" i="6"/>
  <c r="FC51" i="6" s="1"/>
  <c r="FB52" i="6"/>
  <c r="FB51" i="6" s="1"/>
  <c r="FA52" i="6"/>
  <c r="FA51" i="6" s="1"/>
  <c r="EZ52" i="6"/>
  <c r="EZ51" i="6" s="1"/>
  <c r="EY52" i="6"/>
  <c r="EX52" i="6"/>
  <c r="EX51" i="6" s="1"/>
  <c r="EW52" i="6"/>
  <c r="EV52" i="6"/>
  <c r="EV51" i="6" s="1"/>
  <c r="EU52" i="6"/>
  <c r="EU51" i="6" s="1"/>
  <c r="ET52" i="6"/>
  <c r="ET51" i="6" s="1"/>
  <c r="ES52" i="6"/>
  <c r="ES51" i="6" s="1"/>
  <c r="ER52" i="6"/>
  <c r="ER51" i="6" s="1"/>
  <c r="EQ52" i="6"/>
  <c r="EQ51" i="6" s="1"/>
  <c r="EP52" i="6"/>
  <c r="EP51" i="6" s="1"/>
  <c r="EO52" i="6"/>
  <c r="EO51" i="6" s="1"/>
  <c r="EN52" i="6"/>
  <c r="EM52" i="6"/>
  <c r="EM51" i="6" s="1"/>
  <c r="EL52" i="6"/>
  <c r="EL51" i="6" s="1"/>
  <c r="CQ52" i="6"/>
  <c r="CQ51" i="6" s="1"/>
  <c r="CP52" i="6"/>
  <c r="CP51" i="6" s="1"/>
  <c r="CO52" i="6"/>
  <c r="CN52" i="6"/>
  <c r="CM52" i="6"/>
  <c r="CL52" i="6"/>
  <c r="CK52" i="6"/>
  <c r="CK51" i="6" s="1"/>
  <c r="CJ52" i="6"/>
  <c r="CI52" i="6"/>
  <c r="CI51" i="6" s="1"/>
  <c r="CH52" i="6"/>
  <c r="CH51" i="6" s="1"/>
  <c r="CG52" i="6"/>
  <c r="CG51" i="6" s="1"/>
  <c r="CF52" i="6"/>
  <c r="CE52" i="6"/>
  <c r="CE51" i="6" s="1"/>
  <c r="CD52" i="6"/>
  <c r="CD51" i="6" s="1"/>
  <c r="CC52" i="6"/>
  <c r="CC51" i="6" s="1"/>
  <c r="CB52" i="6"/>
  <c r="CB51" i="6" s="1"/>
  <c r="CA52" i="6"/>
  <c r="CA51" i="6" s="1"/>
  <c r="BZ52" i="6"/>
  <c r="BZ51" i="6" s="1"/>
  <c r="BY52" i="6"/>
  <c r="BX52" i="6"/>
  <c r="BW52" i="6"/>
  <c r="BV52" i="6"/>
  <c r="BV51" i="6" s="1"/>
  <c r="BU52" i="6"/>
  <c r="BU51" i="6" s="1"/>
  <c r="BT52" i="6"/>
  <c r="BS52" i="6"/>
  <c r="BS51" i="6" s="1"/>
  <c r="BR52" i="6"/>
  <c r="BR51" i="6" s="1"/>
  <c r="BQ52" i="6"/>
  <c r="BQ51" i="6" s="1"/>
  <c r="BP52" i="6"/>
  <c r="BP51" i="6" s="1"/>
  <c r="BO52" i="6"/>
  <c r="BN52" i="6"/>
  <c r="BN51" i="6" s="1"/>
  <c r="BM52" i="6"/>
  <c r="BL52" i="6"/>
  <c r="BL51" i="6" s="1"/>
  <c r="BK52" i="6"/>
  <c r="BK51" i="6" s="1"/>
  <c r="BJ52" i="6"/>
  <c r="BJ51" i="6" s="1"/>
  <c r="BI52" i="6"/>
  <c r="BI51" i="6" s="1"/>
  <c r="BH52" i="6"/>
  <c r="BH51" i="6" s="1"/>
  <c r="BG52" i="6"/>
  <c r="BG51" i="6" s="1"/>
  <c r="BF52" i="6"/>
  <c r="BF51" i="6" s="1"/>
  <c r="BE52" i="6"/>
  <c r="BD52" i="6"/>
  <c r="BC52" i="6"/>
  <c r="BC51" i="6" s="1"/>
  <c r="BB52" i="6"/>
  <c r="BB51" i="6" s="1"/>
  <c r="BA52" i="6"/>
  <c r="AZ52" i="6"/>
  <c r="AY52" i="6"/>
  <c r="AX52" i="6"/>
  <c r="AW52" i="6"/>
  <c r="AW51" i="6" s="1"/>
  <c r="AV52" i="6"/>
  <c r="AV51" i="6" s="1"/>
  <c r="AU52" i="6"/>
  <c r="AU51" i="6" s="1"/>
  <c r="AT52" i="6"/>
  <c r="AT51" i="6" s="1"/>
  <c r="AS52" i="6"/>
  <c r="AS51" i="6" s="1"/>
  <c r="AR52" i="6"/>
  <c r="AR51" i="6" s="1"/>
  <c r="AQ52" i="6"/>
  <c r="AP52" i="6"/>
  <c r="AO52" i="6"/>
  <c r="AO51" i="6" s="1"/>
  <c r="AN52" i="6"/>
  <c r="AN51" i="6" s="1"/>
  <c r="AM52" i="6"/>
  <c r="AM51" i="6" s="1"/>
  <c r="AL52" i="6"/>
  <c r="AL51" i="6" s="1"/>
  <c r="AK52" i="6"/>
  <c r="AJ52" i="6"/>
  <c r="AI52" i="6"/>
  <c r="AH52" i="6"/>
  <c r="AG52" i="6"/>
  <c r="AF52" i="6"/>
  <c r="AE52" i="6"/>
  <c r="AE51" i="6" s="1"/>
  <c r="AD52" i="6"/>
  <c r="AD51" i="6" s="1"/>
  <c r="AC52" i="6"/>
  <c r="AB52" i="6"/>
  <c r="AA52" i="6"/>
  <c r="Z52" i="6"/>
  <c r="Y52" i="6"/>
  <c r="X52" i="6"/>
  <c r="X51" i="6" s="1"/>
  <c r="W52" i="6"/>
  <c r="W51" i="6" s="1"/>
  <c r="V52" i="6"/>
  <c r="V51" i="6" s="1"/>
  <c r="U52" i="6"/>
  <c r="U51" i="6" s="1"/>
  <c r="T52" i="6"/>
  <c r="S52" i="6"/>
  <c r="R52" i="6"/>
  <c r="Q52" i="6"/>
  <c r="Q51" i="6" s="1"/>
  <c r="P52" i="6"/>
  <c r="O52" i="6"/>
  <c r="N52" i="6"/>
  <c r="M52" i="6"/>
  <c r="L52" i="6"/>
  <c r="L51" i="6" s="1"/>
  <c r="K52" i="6"/>
  <c r="J52" i="6"/>
  <c r="I52" i="6"/>
  <c r="I51" i="6" s="1"/>
  <c r="H52" i="6"/>
  <c r="H51" i="6" s="1"/>
  <c r="G52" i="6"/>
  <c r="G51" i="6" s="1"/>
  <c r="F52" i="6"/>
  <c r="F51" i="6" s="1"/>
  <c r="E52" i="6"/>
  <c r="D52" i="6"/>
  <c r="C52" i="6"/>
  <c r="B52" i="6"/>
  <c r="II51" i="6"/>
  <c r="IA51" i="6"/>
  <c r="HZ51" i="6"/>
  <c r="HF51" i="6"/>
  <c r="HC51" i="6"/>
  <c r="FO51" i="6"/>
  <c r="FL51" i="6"/>
  <c r="FE51" i="6"/>
  <c r="FD51" i="6"/>
  <c r="EY51" i="6"/>
  <c r="EW51" i="6"/>
  <c r="EN51" i="6"/>
  <c r="CM51" i="6"/>
  <c r="CL51" i="6"/>
  <c r="CJ51" i="6"/>
  <c r="BW51" i="6"/>
  <c r="BT51" i="6"/>
  <c r="BO51" i="6"/>
  <c r="BM51" i="6"/>
  <c r="BE51" i="6"/>
  <c r="BD51" i="6"/>
  <c r="AX51" i="6"/>
  <c r="AQ51" i="6"/>
  <c r="AK51" i="6"/>
  <c r="AG51" i="6"/>
  <c r="AF51" i="6"/>
  <c r="Y51" i="6"/>
  <c r="P51" i="6"/>
  <c r="O51" i="6"/>
  <c r="N51" i="6"/>
  <c r="M51" i="6"/>
  <c r="IP48" i="6"/>
  <c r="IP47" i="6" s="1"/>
  <c r="IO48" i="6"/>
  <c r="IO47" i="6" s="1"/>
  <c r="IN48" i="6"/>
  <c r="IN47" i="6" s="1"/>
  <c r="IM48" i="6"/>
  <c r="IM47" i="6" s="1"/>
  <c r="IL48" i="6"/>
  <c r="IL47" i="6" s="1"/>
  <c r="IK48" i="6"/>
  <c r="IJ48" i="6"/>
  <c r="IJ47" i="6" s="1"/>
  <c r="II48" i="6"/>
  <c r="II47" i="6" s="1"/>
  <c r="IH48" i="6"/>
  <c r="IH47" i="6" s="1"/>
  <c r="IG48" i="6"/>
  <c r="IG47" i="6" s="1"/>
  <c r="IF48" i="6"/>
  <c r="IF47" i="6" s="1"/>
  <c r="IE48" i="6"/>
  <c r="IE47" i="6" s="1"/>
  <c r="ID48" i="6"/>
  <c r="IC48" i="6"/>
  <c r="IC47" i="6" s="1"/>
  <c r="IB48" i="6"/>
  <c r="IA48" i="6"/>
  <c r="IA47" i="6" s="1"/>
  <c r="HZ48" i="6"/>
  <c r="HZ47" i="6" s="1"/>
  <c r="HY48" i="6"/>
  <c r="HY47" i="6" s="1"/>
  <c r="HX48" i="6"/>
  <c r="HX47" i="6" s="1"/>
  <c r="HW48" i="6"/>
  <c r="HW47" i="6" s="1"/>
  <c r="HV48" i="6"/>
  <c r="HU48" i="6"/>
  <c r="HT48" i="6"/>
  <c r="HS48" i="6"/>
  <c r="HS47" i="6" s="1"/>
  <c r="HR48" i="6"/>
  <c r="HR47" i="6" s="1"/>
  <c r="HQ48" i="6"/>
  <c r="HQ47" i="6" s="1"/>
  <c r="HP48" i="6"/>
  <c r="HP47" i="6" s="1"/>
  <c r="HO48" i="6"/>
  <c r="HO47" i="6" s="1"/>
  <c r="HN48" i="6"/>
  <c r="HM48" i="6"/>
  <c r="HL48" i="6"/>
  <c r="HL47" i="6" s="1"/>
  <c r="HK48" i="6"/>
  <c r="HK47" i="6" s="1"/>
  <c r="HJ48" i="6"/>
  <c r="HI48" i="6"/>
  <c r="HI47" i="6" s="1"/>
  <c r="HH48" i="6"/>
  <c r="HH47" i="6" s="1"/>
  <c r="HG48" i="6"/>
  <c r="HG47" i="6" s="1"/>
  <c r="HF48" i="6"/>
  <c r="HF47" i="6" s="1"/>
  <c r="HE48" i="6"/>
  <c r="HD48" i="6"/>
  <c r="HC48" i="6"/>
  <c r="HB48" i="6"/>
  <c r="HA48" i="6"/>
  <c r="GZ48" i="6"/>
  <c r="GZ47" i="6" s="1"/>
  <c r="GY48" i="6"/>
  <c r="GY47" i="6" s="1"/>
  <c r="GX48" i="6"/>
  <c r="GW48" i="6"/>
  <c r="GV48" i="6"/>
  <c r="GV47" i="6" s="1"/>
  <c r="GU48" i="6"/>
  <c r="GU47" i="6" s="1"/>
  <c r="GT48" i="6"/>
  <c r="GT47" i="6" s="1"/>
  <c r="GS48" i="6"/>
  <c r="GS47" i="6" s="1"/>
  <c r="GR48" i="6"/>
  <c r="GR47" i="6" s="1"/>
  <c r="GQ48" i="6"/>
  <c r="GQ47" i="6" s="1"/>
  <c r="GP48" i="6"/>
  <c r="GO48" i="6"/>
  <c r="GN48" i="6"/>
  <c r="GN47" i="6" s="1"/>
  <c r="GM48" i="6"/>
  <c r="GM47" i="6" s="1"/>
  <c r="GL48" i="6"/>
  <c r="GL47" i="6" s="1"/>
  <c r="GK48" i="6"/>
  <c r="GJ48" i="6"/>
  <c r="GJ47" i="6" s="1"/>
  <c r="GI48" i="6"/>
  <c r="GI47" i="6" s="1"/>
  <c r="GH48" i="6"/>
  <c r="GG48" i="6"/>
  <c r="GG47" i="6" s="1"/>
  <c r="GF48" i="6"/>
  <c r="GE48" i="6"/>
  <c r="GE47" i="6" s="1"/>
  <c r="GD48" i="6"/>
  <c r="GD47" i="6" s="1"/>
  <c r="GC48" i="6"/>
  <c r="GC47" i="6" s="1"/>
  <c r="GB48" i="6"/>
  <c r="GB47" i="6" s="1"/>
  <c r="GA48" i="6"/>
  <c r="GA47" i="6" s="1"/>
  <c r="FZ48" i="6"/>
  <c r="FY48" i="6"/>
  <c r="FX48" i="6"/>
  <c r="FW48" i="6"/>
  <c r="FW47" i="6" s="1"/>
  <c r="FV48" i="6"/>
  <c r="FV47" i="6" s="1"/>
  <c r="FU48" i="6"/>
  <c r="FU47" i="6" s="1"/>
  <c r="FT48" i="6"/>
  <c r="FT47" i="6" s="1"/>
  <c r="FS48" i="6"/>
  <c r="FS47" i="6" s="1"/>
  <c r="FR48" i="6"/>
  <c r="FQ48" i="6"/>
  <c r="FP48" i="6"/>
  <c r="FP47" i="6" s="1"/>
  <c r="FO48" i="6"/>
  <c r="FO47" i="6" s="1"/>
  <c r="FN48" i="6"/>
  <c r="FN47" i="6" s="1"/>
  <c r="FM48" i="6"/>
  <c r="FM47" i="6" s="1"/>
  <c r="FL48" i="6"/>
  <c r="FL47" i="6" s="1"/>
  <c r="FK48" i="6"/>
  <c r="FK47" i="6" s="1"/>
  <c r="FJ48" i="6"/>
  <c r="FI48" i="6"/>
  <c r="FH48" i="6"/>
  <c r="FG48" i="6"/>
  <c r="FF48" i="6"/>
  <c r="FF47" i="6" s="1"/>
  <c r="FE48" i="6"/>
  <c r="FE47" i="6" s="1"/>
  <c r="FD48" i="6"/>
  <c r="FD47" i="6" s="1"/>
  <c r="FC48" i="6"/>
  <c r="FC47" i="6" s="1"/>
  <c r="FB48" i="6"/>
  <c r="FB47" i="6" s="1"/>
  <c r="FA48" i="6"/>
  <c r="EZ48" i="6"/>
  <c r="EZ47" i="6" s="1"/>
  <c r="EY48" i="6"/>
  <c r="EX48" i="6"/>
  <c r="EW48" i="6"/>
  <c r="EW47" i="6" s="1"/>
  <c r="EV48" i="6"/>
  <c r="EV47" i="6" s="1"/>
  <c r="EU48" i="6"/>
  <c r="EU47" i="6" s="1"/>
  <c r="ET48" i="6"/>
  <c r="ET47" i="6" s="1"/>
  <c r="ES48" i="6"/>
  <c r="ER48" i="6"/>
  <c r="ER47" i="6" s="1"/>
  <c r="EQ48" i="6"/>
  <c r="EQ47" i="6" s="1"/>
  <c r="EP48" i="6"/>
  <c r="EP47" i="6" s="1"/>
  <c r="EO48" i="6"/>
  <c r="EO47" i="6" s="1"/>
  <c r="EN48" i="6"/>
  <c r="EN47" i="6" s="1"/>
  <c r="EM48" i="6"/>
  <c r="EM47" i="6" s="1"/>
  <c r="EL48" i="6"/>
  <c r="CQ48" i="6"/>
  <c r="CQ47" i="6" s="1"/>
  <c r="CP48" i="6"/>
  <c r="CO48" i="6"/>
  <c r="CN48" i="6"/>
  <c r="CN47" i="6" s="1"/>
  <c r="CM48" i="6"/>
  <c r="CM47" i="6" s="1"/>
  <c r="CL48" i="6"/>
  <c r="CL47" i="6" s="1"/>
  <c r="CK48" i="6"/>
  <c r="CK47" i="6" s="1"/>
  <c r="CJ48" i="6"/>
  <c r="CJ47" i="6" s="1"/>
  <c r="CI48" i="6"/>
  <c r="CI47" i="6" s="1"/>
  <c r="CH48" i="6"/>
  <c r="CG48" i="6"/>
  <c r="CG47" i="6" s="1"/>
  <c r="CF48" i="6"/>
  <c r="CF47" i="6" s="1"/>
  <c r="CE48" i="6"/>
  <c r="CD48" i="6"/>
  <c r="CC48" i="6"/>
  <c r="CC47" i="6" s="1"/>
  <c r="CB48" i="6"/>
  <c r="CB47" i="6" s="1"/>
  <c r="CA48" i="6"/>
  <c r="BZ48" i="6"/>
  <c r="BY48" i="6"/>
  <c r="BY47" i="6" s="1"/>
  <c r="BX48" i="6"/>
  <c r="BX47" i="6" s="1"/>
  <c r="BW48" i="6"/>
  <c r="BW47" i="6" s="1"/>
  <c r="BV48" i="6"/>
  <c r="BV47" i="6" s="1"/>
  <c r="BU48" i="6"/>
  <c r="BU47" i="6" s="1"/>
  <c r="BT48" i="6"/>
  <c r="BT47" i="6" s="1"/>
  <c r="BS48" i="6"/>
  <c r="BS47" i="6" s="1"/>
  <c r="BR48" i="6"/>
  <c r="BQ48" i="6"/>
  <c r="BQ47" i="6" s="1"/>
  <c r="BP48" i="6"/>
  <c r="BP47" i="6" s="1"/>
  <c r="BO48" i="6"/>
  <c r="BN48" i="6"/>
  <c r="BN47" i="6" s="1"/>
  <c r="BM48" i="6"/>
  <c r="BL48" i="6"/>
  <c r="BK48" i="6"/>
  <c r="BK47" i="6" s="1"/>
  <c r="BJ48" i="6"/>
  <c r="BI48" i="6"/>
  <c r="BI47" i="6" s="1"/>
  <c r="BH48" i="6"/>
  <c r="BH47" i="6" s="1"/>
  <c r="BG48" i="6"/>
  <c r="BG47" i="6" s="1"/>
  <c r="BF48" i="6"/>
  <c r="BF47" i="6" s="1"/>
  <c r="BE48" i="6"/>
  <c r="BE47" i="6" s="1"/>
  <c r="BD48" i="6"/>
  <c r="BD47" i="6" s="1"/>
  <c r="BC48" i="6"/>
  <c r="BB48" i="6"/>
  <c r="BA48" i="6"/>
  <c r="BA47" i="6" s="1"/>
  <c r="AZ48" i="6"/>
  <c r="AY48" i="6"/>
  <c r="AY47" i="6" s="1"/>
  <c r="AX48" i="6"/>
  <c r="AX47" i="6" s="1"/>
  <c r="AW48" i="6"/>
  <c r="AW47" i="6" s="1"/>
  <c r="AV48" i="6"/>
  <c r="AV47" i="6" s="1"/>
  <c r="AU48" i="6"/>
  <c r="AU47" i="6" s="1"/>
  <c r="AT48" i="6"/>
  <c r="AS48" i="6"/>
  <c r="AS47" i="6" s="1"/>
  <c r="AR48" i="6"/>
  <c r="AR47" i="6" s="1"/>
  <c r="AQ48" i="6"/>
  <c r="AQ47" i="6" s="1"/>
  <c r="AP48" i="6"/>
  <c r="AP47" i="6" s="1"/>
  <c r="AO48" i="6"/>
  <c r="AN48" i="6"/>
  <c r="AN47" i="6" s="1"/>
  <c r="AM48" i="6"/>
  <c r="AM47" i="6" s="1"/>
  <c r="AL48" i="6"/>
  <c r="AK48" i="6"/>
  <c r="AK47" i="6" s="1"/>
  <c r="AJ48" i="6"/>
  <c r="AJ47" i="6" s="1"/>
  <c r="AI48" i="6"/>
  <c r="AH48" i="6"/>
  <c r="AH47" i="6" s="1"/>
  <c r="AG48" i="6"/>
  <c r="AG47" i="6" s="1"/>
  <c r="AF48" i="6"/>
  <c r="AE48" i="6"/>
  <c r="AD48" i="6"/>
  <c r="AC48" i="6"/>
  <c r="AC47" i="6" s="1"/>
  <c r="AB48" i="6"/>
  <c r="AB47" i="6" s="1"/>
  <c r="AA48" i="6"/>
  <c r="AA47" i="6" s="1"/>
  <c r="Z48" i="6"/>
  <c r="Z47" i="6" s="1"/>
  <c r="Y48" i="6"/>
  <c r="Y47" i="6" s="1"/>
  <c r="X48" i="6"/>
  <c r="X47" i="6" s="1"/>
  <c r="W48" i="6"/>
  <c r="W47" i="6" s="1"/>
  <c r="V48" i="6"/>
  <c r="U48" i="6"/>
  <c r="U47" i="6" s="1"/>
  <c r="T48" i="6"/>
  <c r="T47" i="6" s="1"/>
  <c r="S48" i="6"/>
  <c r="R48" i="6"/>
  <c r="R47" i="6" s="1"/>
  <c r="Q48" i="6"/>
  <c r="P48" i="6"/>
  <c r="P47" i="6" s="1"/>
  <c r="O48" i="6"/>
  <c r="O47" i="6" s="1"/>
  <c r="N48" i="6"/>
  <c r="M48" i="6"/>
  <c r="M47" i="6" s="1"/>
  <c r="L48" i="6"/>
  <c r="L47" i="6" s="1"/>
  <c r="K48" i="6"/>
  <c r="K47" i="6" s="1"/>
  <c r="J48" i="6"/>
  <c r="J47" i="6" s="1"/>
  <c r="I48" i="6"/>
  <c r="I47" i="6" s="1"/>
  <c r="H48" i="6"/>
  <c r="H47" i="6" s="1"/>
  <c r="G48" i="6"/>
  <c r="F48" i="6"/>
  <c r="E48" i="6"/>
  <c r="E47" i="6" s="1"/>
  <c r="D48" i="6"/>
  <c r="D47" i="6" s="1"/>
  <c r="C48" i="6"/>
  <c r="B48" i="6"/>
  <c r="IK47" i="6"/>
  <c r="ID47" i="6"/>
  <c r="IB47" i="6"/>
  <c r="HV47" i="6"/>
  <c r="HU47" i="6"/>
  <c r="HT47" i="6"/>
  <c r="HN47" i="6"/>
  <c r="HM47" i="6"/>
  <c r="HJ47" i="6"/>
  <c r="HE47" i="6"/>
  <c r="HD47" i="6"/>
  <c r="HC47" i="6"/>
  <c r="HB47" i="6"/>
  <c r="HA47" i="6"/>
  <c r="GX47" i="6"/>
  <c r="GW47" i="6"/>
  <c r="GP47" i="6"/>
  <c r="GO47" i="6"/>
  <c r="GK47" i="6"/>
  <c r="GH47" i="6"/>
  <c r="GF47" i="6"/>
  <c r="FZ47" i="6"/>
  <c r="FY47" i="6"/>
  <c r="FX47" i="6"/>
  <c r="FR47" i="6"/>
  <c r="FQ47" i="6"/>
  <c r="FJ47" i="6"/>
  <c r="FI47" i="6"/>
  <c r="FH47" i="6"/>
  <c r="FG47" i="6"/>
  <c r="FA47" i="6"/>
  <c r="EY47" i="6"/>
  <c r="EX47" i="6"/>
  <c r="ES47" i="6"/>
  <c r="EL47" i="6"/>
  <c r="CP47" i="6"/>
  <c r="CO47" i="6"/>
  <c r="CH47" i="6"/>
  <c r="CE47" i="6"/>
  <c r="CD47" i="6"/>
  <c r="CA47" i="6"/>
  <c r="BZ47" i="6"/>
  <c r="BR47" i="6"/>
  <c r="BO47" i="6"/>
  <c r="BM47" i="6"/>
  <c r="BL47" i="6"/>
  <c r="BJ47" i="6"/>
  <c r="BC47" i="6"/>
  <c r="BB47" i="6"/>
  <c r="AZ47" i="6"/>
  <c r="AT47" i="6"/>
  <c r="AO47" i="6"/>
  <c r="AL47" i="6"/>
  <c r="AI47" i="6"/>
  <c r="AF47" i="6"/>
  <c r="AE47" i="6"/>
  <c r="AD47" i="6"/>
  <c r="V47" i="6"/>
  <c r="S47" i="6"/>
  <c r="Q47" i="6"/>
  <c r="N47" i="6"/>
  <c r="G47" i="6"/>
  <c r="F47" i="6"/>
  <c r="C47" i="6"/>
  <c r="B47" i="6"/>
  <c r="II46" i="6"/>
  <c r="GX46" i="6"/>
  <c r="GP46" i="6"/>
  <c r="GO46" i="6"/>
  <c r="FE46" i="6"/>
  <c r="CG46" i="6"/>
  <c r="CE46" i="6"/>
  <c r="BV46" i="6"/>
  <c r="IP45" i="6"/>
  <c r="IO45" i="6"/>
  <c r="IN45" i="6"/>
  <c r="IM45" i="6"/>
  <c r="IL45" i="6"/>
  <c r="IK45" i="6"/>
  <c r="IJ45" i="6"/>
  <c r="II45" i="6"/>
  <c r="IH45" i="6"/>
  <c r="IG45" i="6"/>
  <c r="IF45" i="6"/>
  <c r="IE45" i="6"/>
  <c r="ID45" i="6"/>
  <c r="IC45" i="6"/>
  <c r="IB45" i="6"/>
  <c r="IA45" i="6"/>
  <c r="HZ45" i="6"/>
  <c r="HY45" i="6"/>
  <c r="HY72" i="6" s="1"/>
  <c r="HY76" i="6" s="1"/>
  <c r="HX45" i="6"/>
  <c r="HX72" i="6" s="1"/>
  <c r="HX76" i="6" s="1"/>
  <c r="HW45" i="6"/>
  <c r="HV45" i="6"/>
  <c r="HU45" i="6"/>
  <c r="HT45" i="6"/>
  <c r="HS45" i="6"/>
  <c r="HR45" i="6"/>
  <c r="HQ45" i="6"/>
  <c r="HP45" i="6"/>
  <c r="HO45" i="6"/>
  <c r="HN45" i="6"/>
  <c r="HM45" i="6"/>
  <c r="HM72" i="6" s="1"/>
  <c r="HM76" i="6" s="1"/>
  <c r="HL45" i="6"/>
  <c r="HK45" i="6"/>
  <c r="HJ45" i="6"/>
  <c r="HI45" i="6"/>
  <c r="HH45" i="6"/>
  <c r="HG45" i="6"/>
  <c r="HF45" i="6"/>
  <c r="HE45" i="6"/>
  <c r="HD45" i="6"/>
  <c r="HC45" i="6"/>
  <c r="HB45" i="6"/>
  <c r="HA45" i="6"/>
  <c r="HA72" i="6" s="1"/>
  <c r="HA76" i="6" s="1"/>
  <c r="GZ45" i="6"/>
  <c r="GZ72" i="6" s="1"/>
  <c r="GZ76" i="6" s="1"/>
  <c r="GY45" i="6"/>
  <c r="GX45" i="6"/>
  <c r="GW45" i="6"/>
  <c r="GV45" i="6"/>
  <c r="GU45" i="6"/>
  <c r="GT45" i="6"/>
  <c r="GS45" i="6"/>
  <c r="GR45" i="6"/>
  <c r="GQ45" i="6"/>
  <c r="GP45" i="6"/>
  <c r="GO45" i="6"/>
  <c r="GO72" i="6" s="1"/>
  <c r="GO76" i="6" s="1"/>
  <c r="GN45" i="6"/>
  <c r="GM45" i="6"/>
  <c r="GL45" i="6"/>
  <c r="GK45" i="6"/>
  <c r="GJ45" i="6"/>
  <c r="GI45" i="6"/>
  <c r="GH45" i="6"/>
  <c r="GH46" i="6" s="1"/>
  <c r="GE45" i="6"/>
  <c r="GD45" i="6"/>
  <c r="GC45" i="6"/>
  <c r="GC72" i="6" s="1"/>
  <c r="GC76" i="6" s="1"/>
  <c r="GB45" i="6"/>
  <c r="GB72" i="6" s="1"/>
  <c r="GB76" i="6" s="1"/>
  <c r="GA45" i="6"/>
  <c r="FZ45" i="6"/>
  <c r="FY45" i="6"/>
  <c r="FX45" i="6"/>
  <c r="FW45" i="6"/>
  <c r="FV45" i="6"/>
  <c r="FU45" i="6"/>
  <c r="FT45" i="6"/>
  <c r="FS45" i="6"/>
  <c r="FR45" i="6"/>
  <c r="FQ45" i="6"/>
  <c r="FP45" i="6"/>
  <c r="FO45" i="6"/>
  <c r="FO46" i="6" s="1"/>
  <c r="FN45" i="6"/>
  <c r="FN46" i="6" s="1"/>
  <c r="FM45" i="6"/>
  <c r="FM46" i="6" s="1"/>
  <c r="FL45" i="6"/>
  <c r="FL46" i="6" s="1"/>
  <c r="FK45" i="6"/>
  <c r="FK46" i="6" s="1"/>
  <c r="FJ45" i="6"/>
  <c r="FJ46" i="6" s="1"/>
  <c r="FI45" i="6"/>
  <c r="FI46" i="6" s="1"/>
  <c r="FH45" i="6"/>
  <c r="FH46" i="6" s="1"/>
  <c r="FG45" i="6"/>
  <c r="FG46" i="6" s="1"/>
  <c r="FF45" i="6"/>
  <c r="FF46" i="6" s="1"/>
  <c r="FE45" i="6"/>
  <c r="FE72" i="6" s="1"/>
  <c r="FE76" i="6" s="1"/>
  <c r="FD45" i="6"/>
  <c r="FC45" i="6"/>
  <c r="FC46" i="6" s="1"/>
  <c r="FB45" i="6"/>
  <c r="FB46" i="6" s="1"/>
  <c r="FA45" i="6"/>
  <c r="FA46" i="6" s="1"/>
  <c r="EZ45" i="6"/>
  <c r="EZ46" i="6" s="1"/>
  <c r="EY45" i="6"/>
  <c r="EX45" i="6"/>
  <c r="EW45" i="6"/>
  <c r="EV45" i="6"/>
  <c r="EU45" i="6"/>
  <c r="ET45" i="6"/>
  <c r="ES45" i="6"/>
  <c r="ER45" i="6"/>
  <c r="EQ45" i="6"/>
  <c r="EQ46" i="6" s="1"/>
  <c r="EP45" i="6"/>
  <c r="EP46" i="6" s="1"/>
  <c r="EO45" i="6"/>
  <c r="EO46" i="6" s="1"/>
  <c r="EN45" i="6"/>
  <c r="EN46" i="6" s="1"/>
  <c r="EM45" i="6"/>
  <c r="EM46" i="6" s="1"/>
  <c r="EL45" i="6"/>
  <c r="EL46" i="6" s="1"/>
  <c r="CQ45" i="6"/>
  <c r="CQ46" i="6" s="1"/>
  <c r="CP45" i="6"/>
  <c r="CP46" i="6" s="1"/>
  <c r="CO45" i="6"/>
  <c r="CO46" i="6" s="1"/>
  <c r="CN45" i="6"/>
  <c r="CN46" i="6" s="1"/>
  <c r="CM45" i="6"/>
  <c r="CM46" i="6" s="1"/>
  <c r="CL45" i="6"/>
  <c r="CL46" i="6" s="1"/>
  <c r="CK45" i="6"/>
  <c r="CK46" i="6" s="1"/>
  <c r="CJ45" i="6"/>
  <c r="CJ46" i="6" s="1"/>
  <c r="CI45" i="6"/>
  <c r="CI46" i="6" s="1"/>
  <c r="CH45" i="6"/>
  <c r="CG45" i="6"/>
  <c r="CF45" i="6"/>
  <c r="CF46" i="6" s="1"/>
  <c r="CE45" i="6"/>
  <c r="CD45" i="6"/>
  <c r="CD46" i="6" s="1"/>
  <c r="CC45" i="6"/>
  <c r="CC46" i="6" s="1"/>
  <c r="CB45" i="6"/>
  <c r="CB46" i="6" s="1"/>
  <c r="CA45" i="6"/>
  <c r="CA46" i="6" s="1"/>
  <c r="BZ45" i="6"/>
  <c r="BZ46" i="6" s="1"/>
  <c r="BY45" i="6"/>
  <c r="BY46" i="6" s="1"/>
  <c r="BX45" i="6"/>
  <c r="BX46" i="6" s="1"/>
  <c r="BW45" i="6"/>
  <c r="BW46" i="6" s="1"/>
  <c r="BV45" i="6"/>
  <c r="BU45" i="6"/>
  <c r="BU46" i="6" s="1"/>
  <c r="BT45" i="6"/>
  <c r="BT46" i="6" s="1"/>
  <c r="BS45" i="6"/>
  <c r="BR45" i="6"/>
  <c r="BQ45" i="6"/>
  <c r="BP45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AW72" i="6" s="1"/>
  <c r="AW76" i="6" s="1"/>
  <c r="AV45" i="6"/>
  <c r="AU45" i="6"/>
  <c r="AT45" i="6"/>
  <c r="AS45" i="6"/>
  <c r="AR45" i="6"/>
  <c r="AQ45" i="6"/>
  <c r="AP45" i="6"/>
  <c r="AO45" i="6"/>
  <c r="AN45" i="6"/>
  <c r="AM45" i="6"/>
  <c r="AM46" i="6" s="1"/>
  <c r="AL45" i="6"/>
  <c r="AK45" i="6"/>
  <c r="AJ45" i="6"/>
  <c r="AI45" i="6"/>
  <c r="AH45" i="6"/>
  <c r="AH46" i="6" s="1"/>
  <c r="AG45" i="6"/>
  <c r="AF45" i="6"/>
  <c r="AE45" i="6"/>
  <c r="AD45" i="6"/>
  <c r="AD46" i="6" s="1"/>
  <c r="AC45" i="6"/>
  <c r="AB45" i="6"/>
  <c r="AA45" i="6"/>
  <c r="Z45" i="6"/>
  <c r="Z46" i="6" s="1"/>
  <c r="Y45" i="6"/>
  <c r="Y72" i="6" s="1"/>
  <c r="Y76" i="6" s="1"/>
  <c r="X45" i="6"/>
  <c r="W45" i="6"/>
  <c r="W46" i="6" s="1"/>
  <c r="V45" i="6"/>
  <c r="U45" i="6"/>
  <c r="T45" i="6"/>
  <c r="S45" i="6"/>
  <c r="R45" i="6"/>
  <c r="Q45" i="6"/>
  <c r="P45" i="6"/>
  <c r="O45" i="6"/>
  <c r="O46" i="6" s="1"/>
  <c r="N45" i="6"/>
  <c r="M45" i="6"/>
  <c r="L45" i="6"/>
  <c r="K45" i="6"/>
  <c r="J45" i="6"/>
  <c r="J46" i="6" s="1"/>
  <c r="I45" i="6"/>
  <c r="H45" i="6"/>
  <c r="G45" i="6"/>
  <c r="F45" i="6"/>
  <c r="F46" i="6" s="1"/>
  <c r="E45" i="6"/>
  <c r="D45" i="6"/>
  <c r="C45" i="6"/>
  <c r="B45" i="6"/>
  <c r="B46" i="6" s="1"/>
  <c r="IP44" i="6"/>
  <c r="IO44" i="6"/>
  <c r="IN44" i="6"/>
  <c r="IM44" i="6"/>
  <c r="IL44" i="6"/>
  <c r="IK44" i="6"/>
  <c r="IJ44" i="6"/>
  <c r="II44" i="6"/>
  <c r="IH44" i="6"/>
  <c r="IH46" i="6" s="1"/>
  <c r="IG44" i="6"/>
  <c r="IG46" i="6" s="1"/>
  <c r="IF44" i="6"/>
  <c r="IF46" i="6" s="1"/>
  <c r="IE44" i="6"/>
  <c r="ID44" i="6"/>
  <c r="IC44" i="6"/>
  <c r="IB44" i="6"/>
  <c r="IA44" i="6"/>
  <c r="IA46" i="6" s="1"/>
  <c r="HZ44" i="6"/>
  <c r="HZ46" i="6" s="1"/>
  <c r="HY44" i="6"/>
  <c r="HY46" i="6" s="1"/>
  <c r="HX44" i="6"/>
  <c r="HX46" i="6" s="1"/>
  <c r="HW44" i="6"/>
  <c r="HW46" i="6" s="1"/>
  <c r="HV44" i="6"/>
  <c r="HV46" i="6" s="1"/>
  <c r="HU44" i="6"/>
  <c r="HT44" i="6"/>
  <c r="HS44" i="6"/>
  <c r="HS46" i="6" s="1"/>
  <c r="HR44" i="6"/>
  <c r="HQ44" i="6"/>
  <c r="HP44" i="6"/>
  <c r="HO44" i="6"/>
  <c r="HN44" i="6"/>
  <c r="HM44" i="6"/>
  <c r="HL44" i="6"/>
  <c r="HK44" i="6"/>
  <c r="HK46" i="6" s="1"/>
  <c r="HJ44" i="6"/>
  <c r="HI44" i="6"/>
  <c r="HI46" i="6" s="1"/>
  <c r="HH44" i="6"/>
  <c r="HH46" i="6" s="1"/>
  <c r="HG44" i="6"/>
  <c r="HF44" i="6"/>
  <c r="HE44" i="6"/>
  <c r="HD44" i="6"/>
  <c r="HC44" i="6"/>
  <c r="HC46" i="6" s="1"/>
  <c r="HB44" i="6"/>
  <c r="HA44" i="6"/>
  <c r="HA46" i="6" s="1"/>
  <c r="GZ44" i="6"/>
  <c r="GZ46" i="6" s="1"/>
  <c r="GY44" i="6"/>
  <c r="GY46" i="6" s="1"/>
  <c r="GX44" i="6"/>
  <c r="GW44" i="6"/>
  <c r="GV44" i="6"/>
  <c r="GU44" i="6"/>
  <c r="GU46" i="6" s="1"/>
  <c r="GT44" i="6"/>
  <c r="GS44" i="6"/>
  <c r="GR44" i="6"/>
  <c r="GQ44" i="6"/>
  <c r="GP44" i="6"/>
  <c r="GO44" i="6"/>
  <c r="GN44" i="6"/>
  <c r="GM44" i="6"/>
  <c r="GM46" i="6" s="1"/>
  <c r="GL44" i="6"/>
  <c r="GL46" i="6" s="1"/>
  <c r="GK44" i="6"/>
  <c r="GK46" i="6" s="1"/>
  <c r="GJ44" i="6"/>
  <c r="GJ46" i="6" s="1"/>
  <c r="GI44" i="6"/>
  <c r="GE44" i="6"/>
  <c r="GD44" i="6"/>
  <c r="GC44" i="6"/>
  <c r="GC46" i="6" s="1"/>
  <c r="GB44" i="6"/>
  <c r="GB46" i="6" s="1"/>
  <c r="GA44" i="6"/>
  <c r="GA46" i="6" s="1"/>
  <c r="FZ44" i="6"/>
  <c r="FZ46" i="6" s="1"/>
  <c r="FY44" i="6"/>
  <c r="FY46" i="6" s="1"/>
  <c r="FX44" i="6"/>
  <c r="FX46" i="6" s="1"/>
  <c r="FW44" i="6"/>
  <c r="FV44" i="6"/>
  <c r="FU44" i="6"/>
  <c r="FU46" i="6" s="1"/>
  <c r="FT44" i="6"/>
  <c r="FT46" i="6" s="1"/>
  <c r="FS44" i="6"/>
  <c r="FR44" i="6"/>
  <c r="FQ44" i="6"/>
  <c r="FQ46" i="6" s="1"/>
  <c r="FP44" i="6"/>
  <c r="FP46" i="6" s="1"/>
  <c r="EY44" i="6"/>
  <c r="EX44" i="6"/>
  <c r="EW44" i="6"/>
  <c r="EW46" i="6" s="1"/>
  <c r="EV44" i="6"/>
  <c r="EV46" i="6" s="1"/>
  <c r="EU44" i="6"/>
  <c r="ET44" i="6"/>
  <c r="ES44" i="6"/>
  <c r="ES46" i="6" s="1"/>
  <c r="ER44" i="6"/>
  <c r="ER46" i="6" s="1"/>
  <c r="BS44" i="6"/>
  <c r="BR44" i="6"/>
  <c r="BQ44" i="6"/>
  <c r="BP44" i="6"/>
  <c r="BP46" i="6" s="1"/>
  <c r="BO44" i="6"/>
  <c r="BN44" i="6"/>
  <c r="BI44" i="6"/>
  <c r="BI46" i="6" s="1"/>
  <c r="BG44" i="6"/>
  <c r="BE44" i="6"/>
  <c r="BD44" i="6"/>
  <c r="BC44" i="6"/>
  <c r="BB44" i="6"/>
  <c r="BB46" i="6" s="1"/>
  <c r="BA44" i="6"/>
  <c r="AZ44" i="6"/>
  <c r="AZ46" i="6" s="1"/>
  <c r="AY44" i="6"/>
  <c r="AX44" i="6"/>
  <c r="AX46" i="6" s="1"/>
  <c r="AW44" i="6"/>
  <c r="AV44" i="6"/>
  <c r="AU44" i="6"/>
  <c r="AT44" i="6"/>
  <c r="AT46" i="6" s="1"/>
  <c r="AS44" i="6"/>
  <c r="AR44" i="6"/>
  <c r="AR46" i="6" s="1"/>
  <c r="AQ44" i="6"/>
  <c r="AP44" i="6"/>
  <c r="AP46" i="6" s="1"/>
  <c r="AO44" i="6"/>
  <c r="AN44" i="6"/>
  <c r="AM44" i="6"/>
  <c r="AK44" i="6"/>
  <c r="AK46" i="6" s="1"/>
  <c r="AJ44" i="6"/>
  <c r="AJ46" i="6" s="1"/>
  <c r="AI44" i="6"/>
  <c r="AI46" i="6" s="1"/>
  <c r="AG44" i="6"/>
  <c r="AF44" i="6"/>
  <c r="AE44" i="6"/>
  <c r="AC44" i="6"/>
  <c r="AB44" i="6"/>
  <c r="AA44" i="6"/>
  <c r="Y44" i="6"/>
  <c r="Y46" i="6" s="1"/>
  <c r="X44" i="6"/>
  <c r="X46" i="6" s="1"/>
  <c r="W44" i="6"/>
  <c r="V44" i="6"/>
  <c r="U44" i="6"/>
  <c r="T44" i="6"/>
  <c r="T46" i="6" s="1"/>
  <c r="S44" i="6"/>
  <c r="R44" i="6"/>
  <c r="Q44" i="6"/>
  <c r="Q46" i="6" s="1"/>
  <c r="P44" i="6"/>
  <c r="O44" i="6"/>
  <c r="M44" i="6"/>
  <c r="M46" i="6" s="1"/>
  <c r="L44" i="6"/>
  <c r="L46" i="6" s="1"/>
  <c r="K44" i="6"/>
  <c r="K46" i="6" s="1"/>
  <c r="I44" i="6"/>
  <c r="H44" i="6"/>
  <c r="G44" i="6"/>
  <c r="E44" i="6"/>
  <c r="E46" i="6" s="1"/>
  <c r="D44" i="6"/>
  <c r="C44" i="6"/>
  <c r="IP42" i="6"/>
  <c r="IO42" i="6"/>
  <c r="IN42" i="6"/>
  <c r="IM42" i="6"/>
  <c r="IL42" i="6"/>
  <c r="IK42" i="6"/>
  <c r="IJ42" i="6"/>
  <c r="II42" i="6"/>
  <c r="IH42" i="6"/>
  <c r="IG42" i="6"/>
  <c r="IF42" i="6"/>
  <c r="IE42" i="6"/>
  <c r="ID42" i="6"/>
  <c r="IC42" i="6"/>
  <c r="IB42" i="6"/>
  <c r="IA42" i="6"/>
  <c r="HZ42" i="6"/>
  <c r="HY42" i="6"/>
  <c r="HX42" i="6"/>
  <c r="HW42" i="6"/>
  <c r="HV42" i="6"/>
  <c r="HU42" i="6"/>
  <c r="HT42" i="6"/>
  <c r="HS42" i="6"/>
  <c r="HR42" i="6"/>
  <c r="HQ42" i="6"/>
  <c r="HP42" i="6"/>
  <c r="HO42" i="6"/>
  <c r="HN42" i="6"/>
  <c r="HM42" i="6"/>
  <c r="HL42" i="6"/>
  <c r="HK42" i="6"/>
  <c r="HJ42" i="6"/>
  <c r="HI42" i="6"/>
  <c r="HH42" i="6"/>
  <c r="HG42" i="6"/>
  <c r="HF42" i="6"/>
  <c r="HE42" i="6"/>
  <c r="HD42" i="6"/>
  <c r="HC42" i="6"/>
  <c r="HB42" i="6"/>
  <c r="HA42" i="6"/>
  <c r="GZ42" i="6"/>
  <c r="GY42" i="6"/>
  <c r="GX42" i="6"/>
  <c r="GW42" i="6"/>
  <c r="GV42" i="6"/>
  <c r="GU42" i="6"/>
  <c r="GT42" i="6"/>
  <c r="GS42" i="6"/>
  <c r="GR42" i="6"/>
  <c r="GQ42" i="6"/>
  <c r="GP42" i="6"/>
  <c r="GO42" i="6"/>
  <c r="GN42" i="6"/>
  <c r="GM42" i="6"/>
  <c r="GL42" i="6"/>
  <c r="GK42" i="6"/>
  <c r="GJ42" i="6"/>
  <c r="GI42" i="6"/>
  <c r="GH42" i="6"/>
  <c r="GG42" i="6"/>
  <c r="GG44" i="6" s="1"/>
  <c r="GG46" i="6" s="1"/>
  <c r="GF42" i="6"/>
  <c r="GF44" i="6" s="1"/>
  <c r="GF46" i="6" s="1"/>
  <c r="GE42" i="6"/>
  <c r="GD42" i="6"/>
  <c r="GC42" i="6"/>
  <c r="GB42" i="6"/>
  <c r="GA42" i="6"/>
  <c r="FZ42" i="6"/>
  <c r="FY42" i="6"/>
  <c r="FX42" i="6"/>
  <c r="FW42" i="6"/>
  <c r="FV42" i="6"/>
  <c r="FU42" i="6"/>
  <c r="FT42" i="6"/>
  <c r="FS42" i="6"/>
  <c r="FR42" i="6"/>
  <c r="FQ42" i="6"/>
  <c r="FP42" i="6"/>
  <c r="FO42" i="6"/>
  <c r="FN42" i="6"/>
  <c r="FM42" i="6"/>
  <c r="FL42" i="6"/>
  <c r="FK42" i="6"/>
  <c r="FJ42" i="6"/>
  <c r="FI42" i="6"/>
  <c r="FH42" i="6"/>
  <c r="FG42" i="6"/>
  <c r="FF42" i="6"/>
  <c r="FE42" i="6"/>
  <c r="FD42" i="6"/>
  <c r="FC42" i="6"/>
  <c r="FB42" i="6"/>
  <c r="FA42" i="6"/>
  <c r="EZ42" i="6"/>
  <c r="EY42" i="6"/>
  <c r="EX42" i="6"/>
  <c r="EW42" i="6"/>
  <c r="EV42" i="6"/>
  <c r="EU42" i="6"/>
  <c r="ET42" i="6"/>
  <c r="ES42" i="6"/>
  <c r="ER42" i="6"/>
  <c r="EQ42" i="6"/>
  <c r="EP42" i="6"/>
  <c r="EO42" i="6"/>
  <c r="EN42" i="6"/>
  <c r="EM42" i="6"/>
  <c r="EL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BO42" i="6"/>
  <c r="BN42" i="6"/>
  <c r="BM42" i="6"/>
  <c r="BM44" i="6" s="1"/>
  <c r="BM46" i="6" s="1"/>
  <c r="BL42" i="6"/>
  <c r="BL44" i="6" s="1"/>
  <c r="BK42" i="6"/>
  <c r="BK44" i="6" s="1"/>
  <c r="BJ42" i="6"/>
  <c r="BJ44" i="6" s="1"/>
  <c r="BJ46" i="6" s="1"/>
  <c r="BI42" i="6"/>
  <c r="BH42" i="6"/>
  <c r="BH44" i="6" s="1"/>
  <c r="BH46" i="6" s="1"/>
  <c r="BG42" i="6"/>
  <c r="BF42" i="6"/>
  <c r="BF44" i="6" s="1"/>
  <c r="BF46" i="6" s="1"/>
  <c r="BE42" i="6"/>
  <c r="BD42" i="6"/>
  <c r="BC42" i="6"/>
  <c r="BB42" i="6"/>
  <c r="BA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BM25" i="6"/>
  <c r="BL25" i="6"/>
  <c r="BK25" i="6"/>
  <c r="BJ25" i="6"/>
  <c r="BI25" i="6"/>
  <c r="BH25" i="6"/>
  <c r="BG25" i="6"/>
  <c r="BF25" i="6"/>
  <c r="BU47" i="5"/>
  <c r="BU51" i="5" s="1"/>
  <c r="BX46" i="5"/>
  <c r="BX47" i="5" s="1"/>
  <c r="BX51" i="5" s="1"/>
  <c r="BW46" i="5"/>
  <c r="BW47" i="5" s="1"/>
  <c r="BW51" i="5" s="1"/>
  <c r="BV46" i="5"/>
  <c r="BV47" i="5" s="1"/>
  <c r="BV51" i="5" s="1"/>
  <c r="BU46" i="5"/>
  <c r="BT46" i="5"/>
  <c r="BS46" i="5"/>
  <c r="BR46" i="5"/>
  <c r="BQ46" i="5"/>
  <c r="BP46" i="5"/>
  <c r="BO46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AW46" i="5"/>
  <c r="AV46" i="5"/>
  <c r="AV47" i="5" s="1"/>
  <c r="AV51" i="5" s="1"/>
  <c r="AV52" i="5" s="1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X40" i="5"/>
  <c r="BX39" i="5" s="1"/>
  <c r="BW40" i="5"/>
  <c r="BW39" i="5" s="1"/>
  <c r="BV40" i="5"/>
  <c r="BV39" i="5" s="1"/>
  <c r="BU40" i="5"/>
  <c r="BT40" i="5"/>
  <c r="BT39" i="5" s="1"/>
  <c r="BS40" i="5"/>
  <c r="BS39" i="5" s="1"/>
  <c r="BR40" i="5"/>
  <c r="BR39" i="5" s="1"/>
  <c r="BQ40" i="5"/>
  <c r="BQ39" i="5" s="1"/>
  <c r="BP40" i="5"/>
  <c r="BN40" i="5"/>
  <c r="BN39" i="5" s="1"/>
  <c r="BL40" i="5"/>
  <c r="BL39" i="5" s="1"/>
  <c r="BJ40" i="5"/>
  <c r="BJ39" i="5" s="1"/>
  <c r="BI40" i="5"/>
  <c r="BI39" i="5" s="1"/>
  <c r="BH40" i="5"/>
  <c r="BH39" i="5" s="1"/>
  <c r="BG40" i="5"/>
  <c r="BG39" i="5" s="1"/>
  <c r="BF40" i="5"/>
  <c r="BF39" i="5" s="1"/>
  <c r="BE40" i="5"/>
  <c r="BE39" i="5" s="1"/>
  <c r="BD40" i="5"/>
  <c r="BD39" i="5" s="1"/>
  <c r="BC40" i="5"/>
  <c r="AW40" i="5"/>
  <c r="AV40" i="5"/>
  <c r="AU40" i="5"/>
  <c r="AU39" i="5" s="1"/>
  <c r="AT40" i="5"/>
  <c r="AT39" i="5" s="1"/>
  <c r="AS40" i="5"/>
  <c r="AS39" i="5" s="1"/>
  <c r="AR40" i="5"/>
  <c r="AR39" i="5" s="1"/>
  <c r="AQ40" i="5"/>
  <c r="AP40" i="5"/>
  <c r="AP39" i="5" s="1"/>
  <c r="AO40" i="5"/>
  <c r="AN40" i="5"/>
  <c r="AM40" i="5"/>
  <c r="AL40" i="5"/>
  <c r="AL39" i="5" s="1"/>
  <c r="AI40" i="5"/>
  <c r="AG40" i="5"/>
  <c r="AF40" i="5"/>
  <c r="AF39" i="5" s="1"/>
  <c r="AE40" i="5"/>
  <c r="AE39" i="5" s="1"/>
  <c r="AD40" i="5"/>
  <c r="AC40" i="5"/>
  <c r="AB40" i="5"/>
  <c r="AB39" i="5" s="1"/>
  <c r="AA40" i="5"/>
  <c r="AA39" i="5" s="1"/>
  <c r="Z40" i="5"/>
  <c r="Y40" i="5"/>
  <c r="Y39" i="5" s="1"/>
  <c r="X40" i="5"/>
  <c r="X39" i="5" s="1"/>
  <c r="W40" i="5"/>
  <c r="W39" i="5" s="1"/>
  <c r="V40" i="5"/>
  <c r="U40" i="5"/>
  <c r="U39" i="5" s="1"/>
  <c r="T40" i="5"/>
  <c r="T39" i="5" s="1"/>
  <c r="S40" i="5"/>
  <c r="S39" i="5" s="1"/>
  <c r="R40" i="5"/>
  <c r="Q40" i="5"/>
  <c r="Q39" i="5" s="1"/>
  <c r="P40" i="5"/>
  <c r="P39" i="5" s="1"/>
  <c r="O40" i="5"/>
  <c r="O39" i="5" s="1"/>
  <c r="N40" i="5"/>
  <c r="N39" i="5" s="1"/>
  <c r="M40" i="5"/>
  <c r="M39" i="5" s="1"/>
  <c r="L40" i="5"/>
  <c r="L39" i="5" s="1"/>
  <c r="K40" i="5"/>
  <c r="K39" i="5" s="1"/>
  <c r="J40" i="5"/>
  <c r="I40" i="5"/>
  <c r="I39" i="5" s="1"/>
  <c r="H40" i="5"/>
  <c r="H39" i="5" s="1"/>
  <c r="G40" i="5"/>
  <c r="G39" i="5" s="1"/>
  <c r="F40" i="5"/>
  <c r="F39" i="5" s="1"/>
  <c r="E40" i="5"/>
  <c r="E39" i="5" s="1"/>
  <c r="D40" i="5"/>
  <c r="D39" i="5" s="1"/>
  <c r="C40" i="5"/>
  <c r="C39" i="5" s="1"/>
  <c r="B40" i="5"/>
  <c r="BU39" i="5"/>
  <c r="BP39" i="5"/>
  <c r="BO39" i="5"/>
  <c r="BM39" i="5"/>
  <c r="BK39" i="5"/>
  <c r="BC39" i="5"/>
  <c r="AQ39" i="5"/>
  <c r="AO39" i="5"/>
  <c r="AN39" i="5"/>
  <c r="AM39" i="5"/>
  <c r="AK39" i="5"/>
  <c r="AJ39" i="5"/>
  <c r="AI39" i="5"/>
  <c r="AH39" i="5"/>
  <c r="AG39" i="5"/>
  <c r="AD39" i="5"/>
  <c r="AC39" i="5"/>
  <c r="Z39" i="5"/>
  <c r="V39" i="5"/>
  <c r="R39" i="5"/>
  <c r="J39" i="5"/>
  <c r="B39" i="5"/>
  <c r="BX36" i="5"/>
  <c r="BX35" i="5" s="1"/>
  <c r="BW36" i="5"/>
  <c r="BV36" i="5"/>
  <c r="BV35" i="5" s="1"/>
  <c r="BU36" i="5"/>
  <c r="BT36" i="5"/>
  <c r="BT35" i="5" s="1"/>
  <c r="BS36" i="5"/>
  <c r="BS35" i="5" s="1"/>
  <c r="BR36" i="5"/>
  <c r="BR35" i="5" s="1"/>
  <c r="BQ36" i="5"/>
  <c r="BP36" i="5"/>
  <c r="BP35" i="5" s="1"/>
  <c r="BO36" i="5"/>
  <c r="BO35" i="5" s="1"/>
  <c r="BN36" i="5"/>
  <c r="BN35" i="5" s="1"/>
  <c r="BM36" i="5"/>
  <c r="BL36" i="5"/>
  <c r="BL35" i="5" s="1"/>
  <c r="BK36" i="5"/>
  <c r="BK35" i="5" s="1"/>
  <c r="BJ36" i="5"/>
  <c r="BJ35" i="5" s="1"/>
  <c r="BI36" i="5"/>
  <c r="BI35" i="5" s="1"/>
  <c r="BH36" i="5"/>
  <c r="BH35" i="5" s="1"/>
  <c r="BG36" i="5"/>
  <c r="BG35" i="5" s="1"/>
  <c r="BF36" i="5"/>
  <c r="BF35" i="5" s="1"/>
  <c r="BE36" i="5"/>
  <c r="BE35" i="5" s="1"/>
  <c r="BD36" i="5"/>
  <c r="BD35" i="5" s="1"/>
  <c r="BC36" i="5"/>
  <c r="BC35" i="5" s="1"/>
  <c r="AW36" i="5"/>
  <c r="AW35" i="5" s="1"/>
  <c r="AV36" i="5"/>
  <c r="AU36" i="5"/>
  <c r="AU35" i="5" s="1"/>
  <c r="AT36" i="5"/>
  <c r="AS36" i="5"/>
  <c r="AS35" i="5" s="1"/>
  <c r="AR36" i="5"/>
  <c r="AQ36" i="5"/>
  <c r="AQ35" i="5" s="1"/>
  <c r="AP36" i="5"/>
  <c r="AP35" i="5" s="1"/>
  <c r="AO36" i="5"/>
  <c r="AO35" i="5" s="1"/>
  <c r="AN36" i="5"/>
  <c r="AM36" i="5"/>
  <c r="AM35" i="5" s="1"/>
  <c r="AL36" i="5"/>
  <c r="AL35" i="5" s="1"/>
  <c r="AK36" i="5"/>
  <c r="AJ36" i="5"/>
  <c r="AI36" i="5"/>
  <c r="AI35" i="5" s="1"/>
  <c r="AH36" i="5"/>
  <c r="AH35" i="5" s="1"/>
  <c r="AG36" i="5"/>
  <c r="AG35" i="5" s="1"/>
  <c r="AF36" i="5"/>
  <c r="AF35" i="5" s="1"/>
  <c r="AE36" i="5"/>
  <c r="AD36" i="5"/>
  <c r="AD35" i="5" s="1"/>
  <c r="AC36" i="5"/>
  <c r="AC35" i="5" s="1"/>
  <c r="AB36" i="5"/>
  <c r="AA36" i="5"/>
  <c r="AA35" i="5" s="1"/>
  <c r="Z36" i="5"/>
  <c r="Z35" i="5" s="1"/>
  <c r="Y36" i="5"/>
  <c r="Y35" i="5" s="1"/>
  <c r="X36" i="5"/>
  <c r="X35" i="5" s="1"/>
  <c r="W36" i="5"/>
  <c r="W35" i="5" s="1"/>
  <c r="V36" i="5"/>
  <c r="U36" i="5"/>
  <c r="U35" i="5" s="1"/>
  <c r="T36" i="5"/>
  <c r="S36" i="5"/>
  <c r="R36" i="5"/>
  <c r="R35" i="5" s="1"/>
  <c r="Q36" i="5"/>
  <c r="Q35" i="5" s="1"/>
  <c r="P36" i="5"/>
  <c r="P35" i="5" s="1"/>
  <c r="O36" i="5"/>
  <c r="O35" i="5" s="1"/>
  <c r="N36" i="5"/>
  <c r="N35" i="5" s="1"/>
  <c r="M36" i="5"/>
  <c r="M35" i="5" s="1"/>
  <c r="L36" i="5"/>
  <c r="K36" i="5"/>
  <c r="K35" i="5" s="1"/>
  <c r="J36" i="5"/>
  <c r="J35" i="5" s="1"/>
  <c r="I36" i="5"/>
  <c r="H36" i="5"/>
  <c r="H35" i="5" s="1"/>
  <c r="G36" i="5"/>
  <c r="G35" i="5" s="1"/>
  <c r="F36" i="5"/>
  <c r="F35" i="5" s="1"/>
  <c r="E36" i="5"/>
  <c r="E35" i="5" s="1"/>
  <c r="D36" i="5"/>
  <c r="C36" i="5"/>
  <c r="C35" i="5" s="1"/>
  <c r="B36" i="5"/>
  <c r="B35" i="5" s="1"/>
  <c r="BW35" i="5"/>
  <c r="BU35" i="5"/>
  <c r="BQ35" i="5"/>
  <c r="BM35" i="5"/>
  <c r="AV35" i="5"/>
  <c r="AT35" i="5"/>
  <c r="AR35" i="5"/>
  <c r="AN35" i="5"/>
  <c r="AK35" i="5"/>
  <c r="AJ35" i="5"/>
  <c r="AE35" i="5"/>
  <c r="AB35" i="5"/>
  <c r="V35" i="5"/>
  <c r="T35" i="5"/>
  <c r="S35" i="5"/>
  <c r="L35" i="5"/>
  <c r="I35" i="5"/>
  <c r="D35" i="5"/>
  <c r="BS30" i="5"/>
  <c r="AN30" i="5"/>
  <c r="AM30" i="5"/>
  <c r="AL30" i="5"/>
  <c r="BV27" i="5"/>
  <c r="BV26" i="5" s="1"/>
  <c r="BU27" i="5"/>
  <c r="BT27" i="5"/>
  <c r="BS27" i="5"/>
  <c r="BR27" i="5"/>
  <c r="BR26" i="5" s="1"/>
  <c r="BQ27" i="5"/>
  <c r="BQ26" i="5" s="1"/>
  <c r="BO27" i="5"/>
  <c r="BO26" i="5" s="1"/>
  <c r="BM27" i="5"/>
  <c r="BK27" i="5"/>
  <c r="BK26" i="5" s="1"/>
  <c r="BJ27" i="5"/>
  <c r="BI27" i="5"/>
  <c r="BH27" i="5"/>
  <c r="BG27" i="5"/>
  <c r="BF27" i="5"/>
  <c r="BE27" i="5"/>
  <c r="BD27" i="5"/>
  <c r="BC27" i="5"/>
  <c r="AW27" i="5"/>
  <c r="AV27" i="5"/>
  <c r="AU27" i="5"/>
  <c r="AU26" i="5" s="1"/>
  <c r="AT27" i="5"/>
  <c r="AT26" i="5" s="1"/>
  <c r="AS27" i="5"/>
  <c r="AS26" i="5" s="1"/>
  <c r="AR27" i="5"/>
  <c r="AR26" i="5" s="1"/>
  <c r="AQ27" i="5"/>
  <c r="AP27" i="5"/>
  <c r="AP26" i="5" s="1"/>
  <c r="AO27" i="5"/>
  <c r="AO26" i="5" s="1"/>
  <c r="AG27" i="5"/>
  <c r="AF27" i="5"/>
  <c r="AE27" i="5"/>
  <c r="AE26" i="5" s="1"/>
  <c r="AD27" i="5"/>
  <c r="AD26" i="5" s="1"/>
  <c r="AC27" i="5"/>
  <c r="AC26" i="5" s="1"/>
  <c r="AB27" i="5"/>
  <c r="AA27" i="5"/>
  <c r="Z27" i="5"/>
  <c r="Y27" i="5"/>
  <c r="X27" i="5"/>
  <c r="W27" i="5"/>
  <c r="W26" i="5" s="1"/>
  <c r="V27" i="5"/>
  <c r="V26" i="5" s="1"/>
  <c r="U27" i="5"/>
  <c r="T27" i="5"/>
  <c r="S27" i="5"/>
  <c r="R27" i="5"/>
  <c r="Q27" i="5"/>
  <c r="P27" i="5"/>
  <c r="O27" i="5"/>
  <c r="O26" i="5" s="1"/>
  <c r="N27" i="5"/>
  <c r="N26" i="5" s="1"/>
  <c r="M27" i="5"/>
  <c r="M26" i="5" s="1"/>
  <c r="L27" i="5"/>
  <c r="K27" i="5"/>
  <c r="K26" i="5" s="1"/>
  <c r="J27" i="5"/>
  <c r="J26" i="5" s="1"/>
  <c r="I27" i="5"/>
  <c r="H27" i="5"/>
  <c r="G27" i="5"/>
  <c r="F27" i="5"/>
  <c r="E27" i="5"/>
  <c r="D27" i="5"/>
  <c r="C27" i="5"/>
  <c r="C26" i="5" s="1"/>
  <c r="B27" i="5"/>
  <c r="BU26" i="5"/>
  <c r="BM26" i="5"/>
  <c r="AQ26" i="5"/>
  <c r="AK26" i="5"/>
  <c r="AJ26" i="5"/>
  <c r="AI26" i="5"/>
  <c r="AH26" i="5"/>
  <c r="AB26" i="5"/>
  <c r="AA26" i="5"/>
  <c r="Z26" i="5"/>
  <c r="L26" i="5"/>
  <c r="B26" i="5"/>
  <c r="BT24" i="5"/>
  <c r="BJ24" i="5"/>
  <c r="BI24" i="5"/>
  <c r="AG24" i="5"/>
  <c r="AF24" i="5"/>
  <c r="Q24" i="5"/>
  <c r="P24" i="5"/>
  <c r="D24" i="5"/>
  <c r="BX23" i="5"/>
  <c r="BW23" i="5"/>
  <c r="BW22" i="5" s="1"/>
  <c r="BW30" i="5" s="1"/>
  <c r="BV23" i="5"/>
  <c r="BV22" i="5" s="1"/>
  <c r="BU23" i="5"/>
  <c r="BT23" i="5"/>
  <c r="BS23" i="5"/>
  <c r="BR23" i="5"/>
  <c r="BR22" i="5" s="1"/>
  <c r="BQ23" i="5"/>
  <c r="BQ22" i="5" s="1"/>
  <c r="BP23" i="5"/>
  <c r="BP22" i="5" s="1"/>
  <c r="BP30" i="5" s="1"/>
  <c r="BO23" i="5"/>
  <c r="BO22" i="5" s="1"/>
  <c r="BN23" i="5"/>
  <c r="BN22" i="5" s="1"/>
  <c r="BN30" i="5" s="1"/>
  <c r="BM23" i="5"/>
  <c r="BM22" i="5" s="1"/>
  <c r="BL23" i="5"/>
  <c r="BK23" i="5"/>
  <c r="BK22" i="5" s="1"/>
  <c r="BJ23" i="5"/>
  <c r="BI23" i="5"/>
  <c r="BH23" i="5"/>
  <c r="BH22" i="5" s="1"/>
  <c r="BG23" i="5"/>
  <c r="BG22" i="5" s="1"/>
  <c r="BG30" i="5" s="1"/>
  <c r="BF23" i="5"/>
  <c r="BF22" i="5" s="1"/>
  <c r="BF30" i="5" s="1"/>
  <c r="BE23" i="5"/>
  <c r="BD23" i="5"/>
  <c r="BC23" i="5"/>
  <c r="BC22" i="5" s="1"/>
  <c r="AW23" i="5"/>
  <c r="AV23" i="5"/>
  <c r="AU23" i="5"/>
  <c r="AU22" i="5" s="1"/>
  <c r="AT23" i="5"/>
  <c r="AT22" i="5" s="1"/>
  <c r="AS23" i="5"/>
  <c r="AS22" i="5" s="1"/>
  <c r="AR23" i="5"/>
  <c r="AR22" i="5" s="1"/>
  <c r="AQ23" i="5"/>
  <c r="AQ22" i="5" s="1"/>
  <c r="AP23" i="5"/>
  <c r="AO23" i="5"/>
  <c r="AO22" i="5" s="1"/>
  <c r="AN23" i="5"/>
  <c r="AM23" i="5"/>
  <c r="AL23" i="5"/>
  <c r="AK23" i="5"/>
  <c r="AK22" i="5" s="1"/>
  <c r="AJ23" i="5"/>
  <c r="AJ22" i="5" s="1"/>
  <c r="AI23" i="5"/>
  <c r="AI22" i="5" s="1"/>
  <c r="AH23" i="5"/>
  <c r="AH22" i="5" s="1"/>
  <c r="AG23" i="5"/>
  <c r="AF23" i="5"/>
  <c r="AE23" i="5"/>
  <c r="AD23" i="5"/>
  <c r="AC23" i="5"/>
  <c r="AC22" i="5" s="1"/>
  <c r="AB23" i="5"/>
  <c r="AB22" i="5" s="1"/>
  <c r="AA23" i="5"/>
  <c r="AA22" i="5" s="1"/>
  <c r="Z23" i="5"/>
  <c r="Z22" i="5" s="1"/>
  <c r="Y23" i="5"/>
  <c r="Y22" i="5" s="1"/>
  <c r="Y30" i="5" s="1"/>
  <c r="X23" i="5"/>
  <c r="W23" i="5"/>
  <c r="W22" i="5" s="1"/>
  <c r="V23" i="5"/>
  <c r="V22" i="5" s="1"/>
  <c r="U23" i="5"/>
  <c r="U22" i="5" s="1"/>
  <c r="T23" i="5"/>
  <c r="T22" i="5" s="1"/>
  <c r="S23" i="5"/>
  <c r="S22" i="5" s="1"/>
  <c r="R23" i="5"/>
  <c r="Q23" i="5"/>
  <c r="P23" i="5"/>
  <c r="O23" i="5"/>
  <c r="O22" i="5" s="1"/>
  <c r="N23" i="5"/>
  <c r="N22" i="5" s="1"/>
  <c r="M23" i="5"/>
  <c r="M22" i="5" s="1"/>
  <c r="L23" i="5"/>
  <c r="L22" i="5" s="1"/>
  <c r="K23" i="5"/>
  <c r="J23" i="5"/>
  <c r="J22" i="5" s="1"/>
  <c r="I23" i="5"/>
  <c r="I22" i="5" s="1"/>
  <c r="I30" i="5" s="1"/>
  <c r="H23" i="5"/>
  <c r="H22" i="5" s="1"/>
  <c r="H30" i="5" s="1"/>
  <c r="G23" i="5"/>
  <c r="F23" i="5"/>
  <c r="E23" i="5"/>
  <c r="E22" i="5" s="1"/>
  <c r="E30" i="5" s="1"/>
  <c r="D23" i="5"/>
  <c r="C23" i="5"/>
  <c r="C22" i="5" s="1"/>
  <c r="B23" i="5"/>
  <c r="B22" i="5" s="1"/>
  <c r="BX22" i="5"/>
  <c r="BX30" i="5" s="1"/>
  <c r="BU22" i="5"/>
  <c r="BT22" i="5"/>
  <c r="BT30" i="5" s="1"/>
  <c r="BL22" i="5"/>
  <c r="BL30" i="5" s="1"/>
  <c r="BE22" i="5"/>
  <c r="BE30" i="5" s="1"/>
  <c r="BD22" i="5"/>
  <c r="AW22" i="5"/>
  <c r="AW30" i="5" s="1"/>
  <c r="AV22" i="5"/>
  <c r="AV30" i="5" s="1"/>
  <c r="AP22" i="5"/>
  <c r="AF22" i="5"/>
  <c r="AF30" i="5" s="1"/>
  <c r="AE22" i="5"/>
  <c r="AD22" i="5"/>
  <c r="X22" i="5"/>
  <c r="X30" i="5" s="1"/>
  <c r="R22" i="5"/>
  <c r="K22" i="5"/>
  <c r="G22" i="5"/>
  <c r="F22" i="5"/>
  <c r="BV21" i="5"/>
  <c r="BU21" i="5"/>
  <c r="BT20" i="5"/>
  <c r="BT47" i="5" s="1"/>
  <c r="BT51" i="5" s="1"/>
  <c r="BT52" i="5" s="1"/>
  <c r="BS20" i="5"/>
  <c r="BR20" i="5"/>
  <c r="BQ20" i="5"/>
  <c r="BP20" i="5"/>
  <c r="BO20" i="5"/>
  <c r="BO21" i="5" s="1"/>
  <c r="BN20" i="5"/>
  <c r="BM20" i="5"/>
  <c r="BM21" i="5" s="1"/>
  <c r="BL20" i="5"/>
  <c r="BK20" i="5"/>
  <c r="BK21" i="5" s="1"/>
  <c r="BJ20" i="5"/>
  <c r="BI20" i="5"/>
  <c r="BH20" i="5"/>
  <c r="BH21" i="5" s="1"/>
  <c r="BG20" i="5"/>
  <c r="BG21" i="5" s="1"/>
  <c r="BF20" i="5"/>
  <c r="BE20" i="5"/>
  <c r="BE47" i="5" s="1"/>
  <c r="BE51" i="5" s="1"/>
  <c r="BD20" i="5"/>
  <c r="BC20" i="5"/>
  <c r="AW20" i="5"/>
  <c r="AV20" i="5"/>
  <c r="AU20" i="5"/>
  <c r="AT20" i="5"/>
  <c r="AT47" i="5" s="1"/>
  <c r="AT51" i="5" s="1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E47" i="5" s="1"/>
  <c r="AE51" i="5" s="1"/>
  <c r="AD20" i="5"/>
  <c r="AC20" i="5"/>
  <c r="AB20" i="5"/>
  <c r="AA20" i="5"/>
  <c r="Z20" i="5"/>
  <c r="Y20" i="5"/>
  <c r="X20" i="5"/>
  <c r="W20" i="5"/>
  <c r="V20" i="5"/>
  <c r="V47" i="5" s="1"/>
  <c r="V51" i="5" s="1"/>
  <c r="U20" i="5"/>
  <c r="T20" i="5"/>
  <c r="S20" i="5"/>
  <c r="R20" i="5"/>
  <c r="Q20" i="5"/>
  <c r="P20" i="5"/>
  <c r="O20" i="5"/>
  <c r="N20" i="5"/>
  <c r="M20" i="5"/>
  <c r="M21" i="5" s="1"/>
  <c r="L20" i="5"/>
  <c r="K20" i="5"/>
  <c r="J20" i="5"/>
  <c r="I20" i="5"/>
  <c r="H20" i="5"/>
  <c r="G20" i="5"/>
  <c r="G47" i="5" s="1"/>
  <c r="G51" i="5" s="1"/>
  <c r="F20" i="5"/>
  <c r="E20" i="5"/>
  <c r="D20" i="5"/>
  <c r="C20" i="5"/>
  <c r="B20" i="5"/>
  <c r="BR19" i="5"/>
  <c r="BR21" i="5" s="1"/>
  <c r="BQ19" i="5"/>
  <c r="BD19" i="5"/>
  <c r="BC19" i="5"/>
  <c r="AU19" i="5"/>
  <c r="AT19" i="5"/>
  <c r="AT21" i="5" s="1"/>
  <c r="AS19" i="5"/>
  <c r="AR19" i="5"/>
  <c r="AQ19" i="5"/>
  <c r="AP19" i="5"/>
  <c r="AP21" i="5" s="1"/>
  <c r="AO19" i="5"/>
  <c r="AE19" i="5"/>
  <c r="AD19" i="5"/>
  <c r="AD21" i="5" s="1"/>
  <c r="AC19" i="5"/>
  <c r="AB19" i="5"/>
  <c r="AA19" i="5"/>
  <c r="Z19" i="5"/>
  <c r="Z21" i="5" s="1"/>
  <c r="U19" i="5"/>
  <c r="T19" i="5"/>
  <c r="S19" i="5"/>
  <c r="R19" i="5"/>
  <c r="R21" i="5" s="1"/>
  <c r="O19" i="5"/>
  <c r="N19" i="5"/>
  <c r="N21" i="5" s="1"/>
  <c r="M19" i="5"/>
  <c r="L19" i="5"/>
  <c r="L21" i="5" s="1"/>
  <c r="K19" i="5"/>
  <c r="J19" i="5"/>
  <c r="J21" i="5" s="1"/>
  <c r="G19" i="5"/>
  <c r="F19" i="5"/>
  <c r="C19" i="5"/>
  <c r="B19" i="5"/>
  <c r="B21" i="5" s="1"/>
  <c r="BT18" i="5"/>
  <c r="BS18" i="5"/>
  <c r="BP18" i="5"/>
  <c r="BN18" i="5"/>
  <c r="BL18" i="5"/>
  <c r="BJ18" i="5"/>
  <c r="BI18" i="5"/>
  <c r="BF18" i="5"/>
  <c r="BE18" i="5"/>
  <c r="AW18" i="5"/>
  <c r="AV18" i="5"/>
  <c r="AN18" i="5"/>
  <c r="AM18" i="5"/>
  <c r="AL18" i="5"/>
  <c r="AG18" i="5"/>
  <c r="AF18" i="5"/>
  <c r="AF19" i="5" s="1"/>
  <c r="Y18" i="5"/>
  <c r="X18" i="5"/>
  <c r="Q18" i="5"/>
  <c r="P18" i="5"/>
  <c r="I18" i="5"/>
  <c r="H18" i="5"/>
  <c r="E18" i="5"/>
  <c r="D18" i="5"/>
  <c r="BV17" i="5"/>
  <c r="BU17" i="5"/>
  <c r="BR17" i="5"/>
  <c r="BQ17" i="5"/>
  <c r="BO17" i="5"/>
  <c r="BM17" i="5"/>
  <c r="BK17" i="5"/>
  <c r="BD17" i="5"/>
  <c r="BC17" i="5"/>
  <c r="AQ17" i="5"/>
  <c r="AP17" i="5"/>
  <c r="AO17" i="5"/>
  <c r="AK17" i="5"/>
  <c r="AK19" i="5" s="1"/>
  <c r="AJ17" i="5"/>
  <c r="AJ19" i="5" s="1"/>
  <c r="AI17" i="5"/>
  <c r="AI19" i="5" s="1"/>
  <c r="AH17" i="5"/>
  <c r="AH19" i="5" s="1"/>
  <c r="AH21" i="5" s="1"/>
  <c r="AE17" i="5"/>
  <c r="AD17" i="5"/>
  <c r="AC17" i="5"/>
  <c r="AB17" i="5"/>
  <c r="AA17" i="5"/>
  <c r="Z17" i="5"/>
  <c r="W17" i="5"/>
  <c r="V17" i="5"/>
  <c r="U17" i="5"/>
  <c r="T17" i="5"/>
  <c r="S17" i="5"/>
  <c r="R17" i="5"/>
  <c r="O17" i="5"/>
  <c r="N17" i="5"/>
  <c r="M17" i="5"/>
  <c r="L17" i="5"/>
  <c r="K17" i="5"/>
  <c r="J17" i="5"/>
  <c r="G17" i="5"/>
  <c r="F17" i="5"/>
  <c r="C17" i="5"/>
  <c r="B17" i="5"/>
  <c r="JW71" i="4"/>
  <c r="JV71" i="4"/>
  <c r="JU71" i="4"/>
  <c r="JT71" i="4"/>
  <c r="JS71" i="4"/>
  <c r="JR71" i="4"/>
  <c r="JQ71" i="4"/>
  <c r="JP71" i="4"/>
  <c r="JO71" i="4"/>
  <c r="JN71" i="4"/>
  <c r="JM71" i="4"/>
  <c r="JL71" i="4"/>
  <c r="JK71" i="4"/>
  <c r="JJ71" i="4"/>
  <c r="JI71" i="4"/>
  <c r="JH71" i="4"/>
  <c r="JG71" i="4"/>
  <c r="JF71" i="4"/>
  <c r="JE71" i="4"/>
  <c r="JD71" i="4"/>
  <c r="JC71" i="4"/>
  <c r="JB71" i="4"/>
  <c r="JA71" i="4"/>
  <c r="IZ71" i="4"/>
  <c r="IY71" i="4"/>
  <c r="IY72" i="4" s="1"/>
  <c r="IY76" i="4" s="1"/>
  <c r="IX71" i="4"/>
  <c r="IX72" i="4" s="1"/>
  <c r="IX76" i="4" s="1"/>
  <c r="IW71" i="4"/>
  <c r="IV71" i="4"/>
  <c r="IU71" i="4"/>
  <c r="IT71" i="4"/>
  <c r="IS71" i="4"/>
  <c r="IR71" i="4"/>
  <c r="IQ71" i="4"/>
  <c r="IP71" i="4"/>
  <c r="IO71" i="4"/>
  <c r="IN71" i="4"/>
  <c r="IM71" i="4"/>
  <c r="IL71" i="4"/>
  <c r="IK71" i="4"/>
  <c r="IJ71" i="4"/>
  <c r="II71" i="4"/>
  <c r="IH71" i="4"/>
  <c r="IG71" i="4"/>
  <c r="IF71" i="4"/>
  <c r="IE71" i="4"/>
  <c r="ID71" i="4"/>
  <c r="IC71" i="4"/>
  <c r="IB71" i="4"/>
  <c r="IA71" i="4"/>
  <c r="HZ71" i="4"/>
  <c r="HA71" i="4"/>
  <c r="GZ71" i="4"/>
  <c r="GY71" i="4"/>
  <c r="GX71" i="4"/>
  <c r="GW71" i="4"/>
  <c r="GV71" i="4"/>
  <c r="GU71" i="4"/>
  <c r="GT71" i="4"/>
  <c r="GS71" i="4"/>
  <c r="GR71" i="4"/>
  <c r="GQ71" i="4"/>
  <c r="GP71" i="4"/>
  <c r="GO71" i="4"/>
  <c r="GN71" i="4"/>
  <c r="GM71" i="4"/>
  <c r="GL71" i="4"/>
  <c r="GK71" i="4"/>
  <c r="GJ71" i="4"/>
  <c r="GI71" i="4"/>
  <c r="GH71" i="4"/>
  <c r="GG71" i="4"/>
  <c r="GF71" i="4"/>
  <c r="GE71" i="4"/>
  <c r="GD71" i="4"/>
  <c r="GC71" i="4"/>
  <c r="GB71" i="4"/>
  <c r="GA71" i="4"/>
  <c r="FZ71" i="4"/>
  <c r="FY71" i="4"/>
  <c r="FX71" i="4"/>
  <c r="FW71" i="4"/>
  <c r="FV71" i="4"/>
  <c r="FU71" i="4"/>
  <c r="FT71" i="4"/>
  <c r="FS71" i="4"/>
  <c r="FR71" i="4"/>
  <c r="FQ71" i="4"/>
  <c r="FP71" i="4"/>
  <c r="FO71" i="4"/>
  <c r="FN71" i="4"/>
  <c r="FM71" i="4"/>
  <c r="FL71" i="4"/>
  <c r="FK71" i="4"/>
  <c r="FJ71" i="4"/>
  <c r="FI71" i="4"/>
  <c r="FH71" i="4"/>
  <c r="FG71" i="4"/>
  <c r="FF71" i="4"/>
  <c r="FE71" i="4"/>
  <c r="FD71" i="4"/>
  <c r="FC71" i="4"/>
  <c r="FB71" i="4"/>
  <c r="FA71" i="4"/>
  <c r="EZ71" i="4"/>
  <c r="EY71" i="4"/>
  <c r="EX71" i="4"/>
  <c r="EW71" i="4"/>
  <c r="EV71" i="4"/>
  <c r="EU71" i="4"/>
  <c r="ET71" i="4"/>
  <c r="ES71" i="4"/>
  <c r="DV71" i="4"/>
  <c r="DU71" i="4"/>
  <c r="DT71" i="4"/>
  <c r="DS71" i="4"/>
  <c r="BM71" i="4"/>
  <c r="BL71" i="4"/>
  <c r="BK71" i="4"/>
  <c r="BJ71" i="4"/>
  <c r="BI71" i="4"/>
  <c r="BH71" i="4"/>
  <c r="BG71" i="4"/>
  <c r="BF7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JW65" i="4"/>
  <c r="JW64" i="4" s="1"/>
  <c r="JV65" i="4"/>
  <c r="JU65" i="4"/>
  <c r="JU64" i="4" s="1"/>
  <c r="JT65" i="4"/>
  <c r="JT64" i="4" s="1"/>
  <c r="JS65" i="4"/>
  <c r="JS64" i="4" s="1"/>
  <c r="JR65" i="4"/>
  <c r="JR64" i="4" s="1"/>
  <c r="JQ65" i="4"/>
  <c r="JP65" i="4"/>
  <c r="JP64" i="4" s="1"/>
  <c r="JO65" i="4"/>
  <c r="JO64" i="4" s="1"/>
  <c r="JN65" i="4"/>
  <c r="JN64" i="4" s="1"/>
  <c r="JM65" i="4"/>
  <c r="JM64" i="4" s="1"/>
  <c r="JL65" i="4"/>
  <c r="JL64" i="4" s="1"/>
  <c r="JK65" i="4"/>
  <c r="JK64" i="4" s="1"/>
  <c r="JJ65" i="4"/>
  <c r="JI65" i="4"/>
  <c r="JH65" i="4"/>
  <c r="JH64" i="4" s="1"/>
  <c r="JG65" i="4"/>
  <c r="JG64" i="4" s="1"/>
  <c r="JF65" i="4"/>
  <c r="JF64" i="4" s="1"/>
  <c r="JE65" i="4"/>
  <c r="JE64" i="4" s="1"/>
  <c r="JD65" i="4"/>
  <c r="JD64" i="4" s="1"/>
  <c r="JC65" i="4"/>
  <c r="JC64" i="4" s="1"/>
  <c r="JB65" i="4"/>
  <c r="JB64" i="4" s="1"/>
  <c r="JA65" i="4"/>
  <c r="JA64" i="4" s="1"/>
  <c r="IY65" i="4"/>
  <c r="IX65" i="4"/>
  <c r="IX64" i="4" s="1"/>
  <c r="IW65" i="4"/>
  <c r="IW64" i="4" s="1"/>
  <c r="IV65" i="4"/>
  <c r="IV64" i="4" s="1"/>
  <c r="IU65" i="4"/>
  <c r="IU64" i="4" s="1"/>
  <c r="IT65" i="4"/>
  <c r="IT64" i="4" s="1"/>
  <c r="IS65" i="4"/>
  <c r="IR65" i="4"/>
  <c r="IQ65" i="4"/>
  <c r="IQ64" i="4" s="1"/>
  <c r="IP65" i="4"/>
  <c r="IP64" i="4" s="1"/>
  <c r="IO65" i="4"/>
  <c r="IO64" i="4" s="1"/>
  <c r="IN65" i="4"/>
  <c r="IN64" i="4" s="1"/>
  <c r="IM65" i="4"/>
  <c r="IM64" i="4" s="1"/>
  <c r="IL65" i="4"/>
  <c r="IL64" i="4" s="1"/>
  <c r="IK65" i="4"/>
  <c r="IK64" i="4" s="1"/>
  <c r="IJ65" i="4"/>
  <c r="IJ64" i="4" s="1"/>
  <c r="II65" i="4"/>
  <c r="II64" i="4" s="1"/>
  <c r="IH65" i="4"/>
  <c r="IH64" i="4" s="1"/>
  <c r="IG65" i="4"/>
  <c r="IG64" i="4" s="1"/>
  <c r="IF65" i="4"/>
  <c r="IF64" i="4" s="1"/>
  <c r="IE65" i="4"/>
  <c r="IE64" i="4" s="1"/>
  <c r="ID65" i="4"/>
  <c r="ID64" i="4" s="1"/>
  <c r="IC65" i="4"/>
  <c r="IC64" i="4" s="1"/>
  <c r="IB65" i="4"/>
  <c r="IB64" i="4" s="1"/>
  <c r="IA65" i="4"/>
  <c r="HZ65" i="4"/>
  <c r="HZ64" i="4" s="1"/>
  <c r="HA65" i="4"/>
  <c r="HA64" i="4" s="1"/>
  <c r="GZ65" i="4"/>
  <c r="GZ64" i="4" s="1"/>
  <c r="GY65" i="4"/>
  <c r="GY64" i="4" s="1"/>
  <c r="GX65" i="4"/>
  <c r="GX64" i="4" s="1"/>
  <c r="GW65" i="4"/>
  <c r="GW64" i="4" s="1"/>
  <c r="GV65" i="4"/>
  <c r="GV64" i="4" s="1"/>
  <c r="GU65" i="4"/>
  <c r="GU64" i="4" s="1"/>
  <c r="GT65" i="4"/>
  <c r="GT64" i="4" s="1"/>
  <c r="GS65" i="4"/>
  <c r="GS64" i="4" s="1"/>
  <c r="GR65" i="4"/>
  <c r="GR64" i="4" s="1"/>
  <c r="GQ65" i="4"/>
  <c r="GQ64" i="4" s="1"/>
  <c r="GP65" i="4"/>
  <c r="GP64" i="4" s="1"/>
  <c r="GO65" i="4"/>
  <c r="GO64" i="4" s="1"/>
  <c r="GN65" i="4"/>
  <c r="GN64" i="4" s="1"/>
  <c r="GM65" i="4"/>
  <c r="GM64" i="4" s="1"/>
  <c r="GL65" i="4"/>
  <c r="GL64" i="4" s="1"/>
  <c r="GK65" i="4"/>
  <c r="GK64" i="4" s="1"/>
  <c r="GJ65" i="4"/>
  <c r="GJ64" i="4" s="1"/>
  <c r="GI65" i="4"/>
  <c r="GI64" i="4" s="1"/>
  <c r="GH65" i="4"/>
  <c r="GH64" i="4" s="1"/>
  <c r="GG65" i="4"/>
  <c r="GG64" i="4" s="1"/>
  <c r="GF65" i="4"/>
  <c r="GF64" i="4" s="1"/>
  <c r="GE65" i="4"/>
  <c r="GD65" i="4"/>
  <c r="GD64" i="4" s="1"/>
  <c r="GC65" i="4"/>
  <c r="GC64" i="4" s="1"/>
  <c r="GB65" i="4"/>
  <c r="GB64" i="4" s="1"/>
  <c r="GA65" i="4"/>
  <c r="GA64" i="4" s="1"/>
  <c r="FZ65" i="4"/>
  <c r="FZ64" i="4" s="1"/>
  <c r="FY65" i="4"/>
  <c r="FX65" i="4"/>
  <c r="FW65" i="4"/>
  <c r="FW64" i="4" s="1"/>
  <c r="FV65" i="4"/>
  <c r="FV64" i="4" s="1"/>
  <c r="FU65" i="4"/>
  <c r="FU64" i="4" s="1"/>
  <c r="FT65" i="4"/>
  <c r="FT64" i="4" s="1"/>
  <c r="FS65" i="4"/>
  <c r="FS64" i="4" s="1"/>
  <c r="FR65" i="4"/>
  <c r="FR64" i="4" s="1"/>
  <c r="FQ65" i="4"/>
  <c r="FQ64" i="4" s="1"/>
  <c r="FP65" i="4"/>
  <c r="FP64" i="4" s="1"/>
  <c r="FO65" i="4"/>
  <c r="FO64" i="4" s="1"/>
  <c r="FN65" i="4"/>
  <c r="FN64" i="4" s="1"/>
  <c r="FM65" i="4"/>
  <c r="FM64" i="4" s="1"/>
  <c r="FL65" i="4"/>
  <c r="FL64" i="4" s="1"/>
  <c r="FK65" i="4"/>
  <c r="FK64" i="4" s="1"/>
  <c r="FJ65" i="4"/>
  <c r="FJ64" i="4" s="1"/>
  <c r="FI65" i="4"/>
  <c r="FI64" i="4" s="1"/>
  <c r="FH65" i="4"/>
  <c r="FH64" i="4" s="1"/>
  <c r="FG65" i="4"/>
  <c r="FF65" i="4"/>
  <c r="FF64" i="4" s="1"/>
  <c r="FE65" i="4"/>
  <c r="FD65" i="4"/>
  <c r="FD64" i="4" s="1"/>
  <c r="FC65" i="4"/>
  <c r="FC64" i="4" s="1"/>
  <c r="FB65" i="4"/>
  <c r="FB64" i="4" s="1"/>
  <c r="FA65" i="4"/>
  <c r="FA64" i="4" s="1"/>
  <c r="EZ65" i="4"/>
  <c r="EY65" i="4"/>
  <c r="EY64" i="4" s="1"/>
  <c r="EX65" i="4"/>
  <c r="EX64" i="4" s="1"/>
  <c r="EW65" i="4"/>
  <c r="EW64" i="4" s="1"/>
  <c r="EV65" i="4"/>
  <c r="EV64" i="4" s="1"/>
  <c r="EU65" i="4"/>
  <c r="EU64" i="4" s="1"/>
  <c r="ET65" i="4"/>
  <c r="ET64" i="4" s="1"/>
  <c r="ES65" i="4"/>
  <c r="ES64" i="4" s="1"/>
  <c r="DV65" i="4"/>
  <c r="DV64" i="4" s="1"/>
  <c r="DU65" i="4"/>
  <c r="DU64" i="4" s="1"/>
  <c r="DT65" i="4"/>
  <c r="DS65" i="4"/>
  <c r="BM65" i="4"/>
  <c r="BM64" i="4" s="1"/>
  <c r="BL65" i="4"/>
  <c r="BL64" i="4" s="1"/>
  <c r="BK65" i="4"/>
  <c r="BK64" i="4" s="1"/>
  <c r="BJ65" i="4"/>
  <c r="BJ64" i="4" s="1"/>
  <c r="BI65" i="4"/>
  <c r="BI64" i="4" s="1"/>
  <c r="BH65" i="4"/>
  <c r="BH64" i="4" s="1"/>
  <c r="BG65" i="4"/>
  <c r="BG64" i="4" s="1"/>
  <c r="BF65" i="4"/>
  <c r="BF64" i="4" s="1"/>
  <c r="BE65" i="4"/>
  <c r="BE64" i="4" s="1"/>
  <c r="BD65" i="4"/>
  <c r="BD64" i="4" s="1"/>
  <c r="BC65" i="4"/>
  <c r="BC64" i="4" s="1"/>
  <c r="BB65" i="4"/>
  <c r="BA65" i="4"/>
  <c r="BA64" i="4" s="1"/>
  <c r="AZ65" i="4"/>
  <c r="AZ64" i="4" s="1"/>
  <c r="AY65" i="4"/>
  <c r="AY64" i="4" s="1"/>
  <c r="AX65" i="4"/>
  <c r="AX64" i="4" s="1"/>
  <c r="AW65" i="4"/>
  <c r="AW64" i="4" s="1"/>
  <c r="AV65" i="4"/>
  <c r="AV64" i="4" s="1"/>
  <c r="AU65" i="4"/>
  <c r="AU64" i="4" s="1"/>
  <c r="AT65" i="4"/>
  <c r="AS65" i="4"/>
  <c r="AS64" i="4" s="1"/>
  <c r="AR65" i="4"/>
  <c r="AR64" i="4" s="1"/>
  <c r="AQ65" i="4"/>
  <c r="AP65" i="4"/>
  <c r="AO65" i="4"/>
  <c r="AN65" i="4"/>
  <c r="AN64" i="4" s="1"/>
  <c r="AM65" i="4"/>
  <c r="AL65" i="4"/>
  <c r="AK65" i="4"/>
  <c r="AK64" i="4" s="1"/>
  <c r="AJ65" i="4"/>
  <c r="AJ64" i="4" s="1"/>
  <c r="AI65" i="4"/>
  <c r="AH65" i="4"/>
  <c r="AG65" i="4"/>
  <c r="AG64" i="4" s="1"/>
  <c r="AF65" i="4"/>
  <c r="AF64" i="4" s="1"/>
  <c r="AE65" i="4"/>
  <c r="AD65" i="4"/>
  <c r="AC65" i="4"/>
  <c r="AC64" i="4" s="1"/>
  <c r="AB65" i="4"/>
  <c r="AB64" i="4" s="1"/>
  <c r="AA65" i="4"/>
  <c r="AA64" i="4" s="1"/>
  <c r="Z65" i="4"/>
  <c r="Z64" i="4" s="1"/>
  <c r="Y65" i="4"/>
  <c r="Y64" i="4" s="1"/>
  <c r="X65" i="4"/>
  <c r="X64" i="4" s="1"/>
  <c r="W65" i="4"/>
  <c r="W64" i="4" s="1"/>
  <c r="V65" i="4"/>
  <c r="U65" i="4"/>
  <c r="U64" i="4" s="1"/>
  <c r="T65" i="4"/>
  <c r="T64" i="4" s="1"/>
  <c r="S65" i="4"/>
  <c r="S64" i="4" s="1"/>
  <c r="R65" i="4"/>
  <c r="R64" i="4" s="1"/>
  <c r="Q65" i="4"/>
  <c r="P65" i="4"/>
  <c r="P64" i="4" s="1"/>
  <c r="O65" i="4"/>
  <c r="O64" i="4" s="1"/>
  <c r="N65" i="4"/>
  <c r="M65" i="4"/>
  <c r="M64" i="4" s="1"/>
  <c r="L65" i="4"/>
  <c r="L64" i="4" s="1"/>
  <c r="K65" i="4"/>
  <c r="K64" i="4" s="1"/>
  <c r="J65" i="4"/>
  <c r="I65" i="4"/>
  <c r="I64" i="4" s="1"/>
  <c r="H65" i="4"/>
  <c r="G65" i="4"/>
  <c r="G64" i="4" s="1"/>
  <c r="F65" i="4"/>
  <c r="F64" i="4" s="1"/>
  <c r="E65" i="4"/>
  <c r="E64" i="4" s="1"/>
  <c r="D65" i="4"/>
  <c r="C65" i="4"/>
  <c r="C64" i="4" s="1"/>
  <c r="B65" i="4"/>
  <c r="B64" i="4" s="1"/>
  <c r="JV64" i="4"/>
  <c r="JQ64" i="4"/>
  <c r="JJ64" i="4"/>
  <c r="JI64" i="4"/>
  <c r="IZ64" i="4"/>
  <c r="IY64" i="4"/>
  <c r="IS64" i="4"/>
  <c r="IR64" i="4"/>
  <c r="IA64" i="4"/>
  <c r="GE64" i="4"/>
  <c r="FY64" i="4"/>
  <c r="FX64" i="4"/>
  <c r="FG64" i="4"/>
  <c r="FE64" i="4"/>
  <c r="EZ64" i="4"/>
  <c r="DT64" i="4"/>
  <c r="DS64" i="4"/>
  <c r="BB64" i="4"/>
  <c r="AT64" i="4"/>
  <c r="AO64" i="4"/>
  <c r="V64" i="4"/>
  <c r="Q64" i="4"/>
  <c r="N64" i="4"/>
  <c r="J64" i="4"/>
  <c r="JW61" i="4"/>
  <c r="JV61" i="4"/>
  <c r="JV60" i="4" s="1"/>
  <c r="JU61" i="4"/>
  <c r="JT61" i="4"/>
  <c r="JT60" i="4" s="1"/>
  <c r="JS61" i="4"/>
  <c r="JS60" i="4" s="1"/>
  <c r="JR61" i="4"/>
  <c r="JR60" i="4" s="1"/>
  <c r="JQ61" i="4"/>
  <c r="JQ60" i="4" s="1"/>
  <c r="JP61" i="4"/>
  <c r="JO61" i="4"/>
  <c r="JN61" i="4"/>
  <c r="JN60" i="4" s="1"/>
  <c r="JM61" i="4"/>
  <c r="JL61" i="4"/>
  <c r="JK61" i="4"/>
  <c r="JK60" i="4" s="1"/>
  <c r="JJ61" i="4"/>
  <c r="JJ60" i="4" s="1"/>
  <c r="JI61" i="4"/>
  <c r="JH61" i="4"/>
  <c r="JG61" i="4"/>
  <c r="JG60" i="4" s="1"/>
  <c r="JF61" i="4"/>
  <c r="JF60" i="4" s="1"/>
  <c r="JE61" i="4"/>
  <c r="JE60" i="4" s="1"/>
  <c r="JD61" i="4"/>
  <c r="JD60" i="4" s="1"/>
  <c r="JC61" i="4"/>
  <c r="JC60" i="4" s="1"/>
  <c r="JB61" i="4"/>
  <c r="JB60" i="4" s="1"/>
  <c r="JA61" i="4"/>
  <c r="IY61" i="4"/>
  <c r="IX61" i="4"/>
  <c r="IW61" i="4"/>
  <c r="IW60" i="4" s="1"/>
  <c r="IV61" i="4"/>
  <c r="IU61" i="4"/>
  <c r="IT61" i="4"/>
  <c r="IT60" i="4" s="1"/>
  <c r="IS61" i="4"/>
  <c r="IS60" i="4" s="1"/>
  <c r="IR61" i="4"/>
  <c r="IQ61" i="4"/>
  <c r="IP61" i="4"/>
  <c r="IP60" i="4" s="1"/>
  <c r="IO61" i="4"/>
  <c r="IO60" i="4" s="1"/>
  <c r="IN61" i="4"/>
  <c r="IM61" i="4"/>
  <c r="IM60" i="4" s="1"/>
  <c r="IL61" i="4"/>
  <c r="IL60" i="4" s="1"/>
  <c r="IK61" i="4"/>
  <c r="IK60" i="4" s="1"/>
  <c r="IJ61" i="4"/>
  <c r="II61" i="4"/>
  <c r="II60" i="4" s="1"/>
  <c r="IH61" i="4"/>
  <c r="IH60" i="4" s="1"/>
  <c r="IG61" i="4"/>
  <c r="IG60" i="4" s="1"/>
  <c r="IF61" i="4"/>
  <c r="IF60" i="4" s="1"/>
  <c r="IE61" i="4"/>
  <c r="IE60" i="4" s="1"/>
  <c r="ID61" i="4"/>
  <c r="ID60" i="4" s="1"/>
  <c r="IC61" i="4"/>
  <c r="IC60" i="4" s="1"/>
  <c r="IB61" i="4"/>
  <c r="IA61" i="4"/>
  <c r="IA60" i="4" s="1"/>
  <c r="HZ61" i="4"/>
  <c r="HA61" i="4"/>
  <c r="HA60" i="4" s="1"/>
  <c r="GZ61" i="4"/>
  <c r="GY61" i="4"/>
  <c r="GY60" i="4" s="1"/>
  <c r="GX61" i="4"/>
  <c r="GX60" i="4" s="1"/>
  <c r="GW61" i="4"/>
  <c r="GW60" i="4" s="1"/>
  <c r="GV61" i="4"/>
  <c r="GV60" i="4" s="1"/>
  <c r="GU61" i="4"/>
  <c r="GU60" i="4" s="1"/>
  <c r="GT61" i="4"/>
  <c r="GS61" i="4"/>
  <c r="GS60" i="4" s="1"/>
  <c r="GR61" i="4"/>
  <c r="GQ61" i="4"/>
  <c r="GQ60" i="4" s="1"/>
  <c r="GP61" i="4"/>
  <c r="GP60" i="4" s="1"/>
  <c r="GO61" i="4"/>
  <c r="GO60" i="4" s="1"/>
  <c r="GN61" i="4"/>
  <c r="GM61" i="4"/>
  <c r="GM60" i="4" s="1"/>
  <c r="GL61" i="4"/>
  <c r="GL60" i="4" s="1"/>
  <c r="GK61" i="4"/>
  <c r="GK60" i="4" s="1"/>
  <c r="GJ61" i="4"/>
  <c r="GJ60" i="4" s="1"/>
  <c r="GI61" i="4"/>
  <c r="GH61" i="4"/>
  <c r="GH60" i="4" s="1"/>
  <c r="GG61" i="4"/>
  <c r="GG60" i="4" s="1"/>
  <c r="GF61" i="4"/>
  <c r="GE61" i="4"/>
  <c r="GD61" i="4"/>
  <c r="GC61" i="4"/>
  <c r="GC60" i="4" s="1"/>
  <c r="GB61" i="4"/>
  <c r="GA61" i="4"/>
  <c r="GA60" i="4" s="1"/>
  <c r="FZ61" i="4"/>
  <c r="FZ60" i="4" s="1"/>
  <c r="FY61" i="4"/>
  <c r="FY60" i="4" s="1"/>
  <c r="FX61" i="4"/>
  <c r="FX60" i="4" s="1"/>
  <c r="FW61" i="4"/>
  <c r="FV61" i="4"/>
  <c r="FU61" i="4"/>
  <c r="FU60" i="4" s="1"/>
  <c r="FT61" i="4"/>
  <c r="FS61" i="4"/>
  <c r="FS60" i="4" s="1"/>
  <c r="FR61" i="4"/>
  <c r="FR60" i="4" s="1"/>
  <c r="FQ61" i="4"/>
  <c r="FQ60" i="4" s="1"/>
  <c r="FP61" i="4"/>
  <c r="FO61" i="4"/>
  <c r="FN61" i="4"/>
  <c r="FN60" i="4" s="1"/>
  <c r="FM61" i="4"/>
  <c r="FM60" i="4" s="1"/>
  <c r="FL61" i="4"/>
  <c r="FL60" i="4" s="1"/>
  <c r="FK61" i="4"/>
  <c r="FJ61" i="4"/>
  <c r="FJ60" i="4" s="1"/>
  <c r="FI61" i="4"/>
  <c r="FI60" i="4" s="1"/>
  <c r="FH61" i="4"/>
  <c r="FG61" i="4"/>
  <c r="FG60" i="4" s="1"/>
  <c r="FF61" i="4"/>
  <c r="FE61" i="4"/>
  <c r="FE60" i="4" s="1"/>
  <c r="FD61" i="4"/>
  <c r="FC61" i="4"/>
  <c r="FB61" i="4"/>
  <c r="FB60" i="4" s="1"/>
  <c r="FA61" i="4"/>
  <c r="FA60" i="4" s="1"/>
  <c r="EZ61" i="4"/>
  <c r="EY61" i="4"/>
  <c r="EY60" i="4" s="1"/>
  <c r="EX61" i="4"/>
  <c r="EW61" i="4"/>
  <c r="EW60" i="4" s="1"/>
  <c r="EV61" i="4"/>
  <c r="EU61" i="4"/>
  <c r="EU60" i="4" s="1"/>
  <c r="ET61" i="4"/>
  <c r="ET60" i="4" s="1"/>
  <c r="ES61" i="4"/>
  <c r="ES60" i="4" s="1"/>
  <c r="DV61" i="4"/>
  <c r="DV60" i="4" s="1"/>
  <c r="DU61" i="4"/>
  <c r="DT61" i="4"/>
  <c r="DS61" i="4"/>
  <c r="DS60" i="4" s="1"/>
  <c r="BM61" i="4"/>
  <c r="BL61" i="4"/>
  <c r="BK61" i="4"/>
  <c r="BK60" i="4" s="1"/>
  <c r="BJ61" i="4"/>
  <c r="BJ60" i="4" s="1"/>
  <c r="BI61" i="4"/>
  <c r="BI60" i="4" s="1"/>
  <c r="BH61" i="4"/>
  <c r="BH60" i="4" s="1"/>
  <c r="BG61" i="4"/>
  <c r="BG60" i="4" s="1"/>
  <c r="BF61" i="4"/>
  <c r="BF60" i="4" s="1"/>
  <c r="BE61" i="4"/>
  <c r="BE60" i="4" s="1"/>
  <c r="BD61" i="4"/>
  <c r="BC61" i="4"/>
  <c r="BC60" i="4" s="1"/>
  <c r="BB61" i="4"/>
  <c r="BB60" i="4" s="1"/>
  <c r="BA61" i="4"/>
  <c r="BA60" i="4" s="1"/>
  <c r="AZ61" i="4"/>
  <c r="AY61" i="4"/>
  <c r="AY60" i="4" s="1"/>
  <c r="AX61" i="4"/>
  <c r="AX60" i="4" s="1"/>
  <c r="AW61" i="4"/>
  <c r="AW60" i="4" s="1"/>
  <c r="AV61" i="4"/>
  <c r="AV60" i="4" s="1"/>
  <c r="AU61" i="4"/>
  <c r="AU60" i="4" s="1"/>
  <c r="AT61" i="4"/>
  <c r="AS61" i="4"/>
  <c r="AR61" i="4"/>
  <c r="AQ61" i="4"/>
  <c r="AQ60" i="4" s="1"/>
  <c r="AP61" i="4"/>
  <c r="AP60" i="4" s="1"/>
  <c r="AO61" i="4"/>
  <c r="AN61" i="4"/>
  <c r="AM61" i="4"/>
  <c r="AM60" i="4" s="1"/>
  <c r="AL61" i="4"/>
  <c r="AL60" i="4" s="1"/>
  <c r="AK61" i="4"/>
  <c r="AK60" i="4" s="1"/>
  <c r="AJ61" i="4"/>
  <c r="AJ60" i="4" s="1"/>
  <c r="AI61" i="4"/>
  <c r="AH61" i="4"/>
  <c r="AH60" i="4" s="1"/>
  <c r="AG61" i="4"/>
  <c r="AF61" i="4"/>
  <c r="AE61" i="4"/>
  <c r="AE60" i="4" s="1"/>
  <c r="AD61" i="4"/>
  <c r="AC61" i="4"/>
  <c r="AC60" i="4" s="1"/>
  <c r="AB61" i="4"/>
  <c r="AA61" i="4"/>
  <c r="AA60" i="4" s="1"/>
  <c r="Z61" i="4"/>
  <c r="Z60" i="4" s="1"/>
  <c r="Y61" i="4"/>
  <c r="Y60" i="4" s="1"/>
  <c r="X61" i="4"/>
  <c r="X60" i="4" s="1"/>
  <c r="W61" i="4"/>
  <c r="W60" i="4" s="1"/>
  <c r="V61" i="4"/>
  <c r="V60" i="4" s="1"/>
  <c r="U61" i="4"/>
  <c r="T61" i="4"/>
  <c r="S61" i="4"/>
  <c r="S60" i="4" s="1"/>
  <c r="R61" i="4"/>
  <c r="R60" i="4" s="1"/>
  <c r="Q61" i="4"/>
  <c r="Q60" i="4" s="1"/>
  <c r="P61" i="4"/>
  <c r="O61" i="4"/>
  <c r="O60" i="4" s="1"/>
  <c r="N61" i="4"/>
  <c r="N60" i="4" s="1"/>
  <c r="M61" i="4"/>
  <c r="M60" i="4" s="1"/>
  <c r="L61" i="4"/>
  <c r="K61" i="4"/>
  <c r="J61" i="4"/>
  <c r="J60" i="4" s="1"/>
  <c r="I61" i="4"/>
  <c r="H61" i="4"/>
  <c r="G61" i="4"/>
  <c r="G60" i="4" s="1"/>
  <c r="F61" i="4"/>
  <c r="F60" i="4" s="1"/>
  <c r="E61" i="4"/>
  <c r="E60" i="4" s="1"/>
  <c r="D61" i="4"/>
  <c r="C61" i="4"/>
  <c r="C60" i="4" s="1"/>
  <c r="B61" i="4"/>
  <c r="JW60" i="4"/>
  <c r="JU60" i="4"/>
  <c r="JP60" i="4"/>
  <c r="JO60" i="4"/>
  <c r="JM60" i="4"/>
  <c r="JL60" i="4"/>
  <c r="JI60" i="4"/>
  <c r="JH60" i="4"/>
  <c r="JA60" i="4"/>
  <c r="IZ60" i="4"/>
  <c r="IY60" i="4"/>
  <c r="IX60" i="4"/>
  <c r="IV60" i="4"/>
  <c r="IU60" i="4"/>
  <c r="IR60" i="4"/>
  <c r="IQ60" i="4"/>
  <c r="IN60" i="4"/>
  <c r="IJ60" i="4"/>
  <c r="IB60" i="4"/>
  <c r="HZ60" i="4"/>
  <c r="GZ60" i="4"/>
  <c r="GT60" i="4"/>
  <c r="GR60" i="4"/>
  <c r="GN60" i="4"/>
  <c r="GI60" i="4"/>
  <c r="GF60" i="4"/>
  <c r="GE60" i="4"/>
  <c r="GD60" i="4"/>
  <c r="GB60" i="4"/>
  <c r="FW60" i="4"/>
  <c r="FV60" i="4"/>
  <c r="FT60" i="4"/>
  <c r="FP60" i="4"/>
  <c r="FO60" i="4"/>
  <c r="FK60" i="4"/>
  <c r="FH60" i="4"/>
  <c r="FF60" i="4"/>
  <c r="FD60" i="4"/>
  <c r="FC60" i="4"/>
  <c r="EZ60" i="4"/>
  <c r="EX60" i="4"/>
  <c r="EV60" i="4"/>
  <c r="DU60" i="4"/>
  <c r="DT60" i="4"/>
  <c r="BM60" i="4"/>
  <c r="BL60" i="4"/>
  <c r="BD60" i="4"/>
  <c r="AZ60" i="4"/>
  <c r="AT60" i="4"/>
  <c r="AS60" i="4"/>
  <c r="AR60" i="4"/>
  <c r="AO60" i="4"/>
  <c r="AN60" i="4"/>
  <c r="AI60" i="4"/>
  <c r="AG60" i="4"/>
  <c r="AF60" i="4"/>
  <c r="AD60" i="4"/>
  <c r="AB60" i="4"/>
  <c r="U60" i="4"/>
  <c r="T60" i="4"/>
  <c r="P60" i="4"/>
  <c r="L60" i="4"/>
  <c r="K60" i="4"/>
  <c r="I60" i="4"/>
  <c r="H60" i="4"/>
  <c r="D60" i="4"/>
  <c r="B60" i="4"/>
  <c r="JW53" i="4"/>
  <c r="JV53" i="4"/>
  <c r="JU53" i="4"/>
  <c r="JT53" i="4"/>
  <c r="JS53" i="4"/>
  <c r="JR53" i="4"/>
  <c r="JQ53" i="4"/>
  <c r="JP53" i="4"/>
  <c r="JO53" i="4"/>
  <c r="JN53" i="4"/>
  <c r="JM53" i="4"/>
  <c r="JL53" i="4"/>
  <c r="JK53" i="4"/>
  <c r="JJ53" i="4"/>
  <c r="JI53" i="4"/>
  <c r="JH53" i="4"/>
  <c r="JG53" i="4"/>
  <c r="JF53" i="4"/>
  <c r="JE53" i="4"/>
  <c r="JD53" i="4"/>
  <c r="JC53" i="4"/>
  <c r="GT53" i="4"/>
  <c r="GS53" i="4"/>
  <c r="GP53" i="4"/>
  <c r="GO53" i="4"/>
  <c r="GK53" i="4"/>
  <c r="GJ53" i="4"/>
  <c r="GI53" i="4"/>
  <c r="GH53" i="4"/>
  <c r="GG53" i="4"/>
  <c r="GF53" i="4"/>
  <c r="GE53" i="4"/>
  <c r="GD53" i="4"/>
  <c r="GC53" i="4"/>
  <c r="GB53" i="4"/>
  <c r="GA53" i="4"/>
  <c r="FZ53" i="4"/>
  <c r="FY53" i="4"/>
  <c r="FX53" i="4"/>
  <c r="FW53" i="4"/>
  <c r="FV53" i="4"/>
  <c r="FU53" i="4"/>
  <c r="FT53" i="4"/>
  <c r="FS53" i="4"/>
  <c r="FR53" i="4"/>
  <c r="FQ53" i="4"/>
  <c r="FP53" i="4"/>
  <c r="FO53" i="4"/>
  <c r="FN53" i="4"/>
  <c r="FM53" i="4"/>
  <c r="FL53" i="4"/>
  <c r="FK53" i="4"/>
  <c r="FJ53" i="4"/>
  <c r="FI53" i="4"/>
  <c r="FH53" i="4"/>
  <c r="FG53" i="4"/>
  <c r="FF53" i="4"/>
  <c r="FE53" i="4"/>
  <c r="FD53" i="4"/>
  <c r="FC53" i="4"/>
  <c r="FB53" i="4"/>
  <c r="FA53" i="4"/>
  <c r="EZ53" i="4"/>
  <c r="EY53" i="4"/>
  <c r="EX53" i="4"/>
  <c r="EW53" i="4"/>
  <c r="EV53" i="4"/>
  <c r="EU53" i="4"/>
  <c r="ET53" i="4"/>
  <c r="ES53" i="4"/>
  <c r="BC53" i="4"/>
  <c r="BB53" i="4"/>
  <c r="BA53" i="4"/>
  <c r="AZ53" i="4"/>
  <c r="AU53" i="4"/>
  <c r="AT53" i="4"/>
  <c r="AS53" i="4"/>
  <c r="AR53" i="4"/>
  <c r="AM53" i="4"/>
  <c r="AL53" i="4"/>
  <c r="AK53" i="4"/>
  <c r="AJ53" i="4"/>
  <c r="AE53" i="4"/>
  <c r="AD53" i="4"/>
  <c r="AD51" i="4" s="1"/>
  <c r="AC53" i="4"/>
  <c r="AB53" i="4"/>
  <c r="V53" i="4"/>
  <c r="U53" i="4"/>
  <c r="T53" i="4"/>
  <c r="S53" i="4"/>
  <c r="R53" i="4"/>
  <c r="R51" i="4" s="1"/>
  <c r="M53" i="4"/>
  <c r="L53" i="4"/>
  <c r="K53" i="4"/>
  <c r="J53" i="4"/>
  <c r="E53" i="4"/>
  <c r="D53" i="4"/>
  <c r="C53" i="4"/>
  <c r="B53" i="4"/>
  <c r="JW52" i="4"/>
  <c r="JV52" i="4"/>
  <c r="JU52" i="4"/>
  <c r="JT52" i="4"/>
  <c r="JS52" i="4"/>
  <c r="JS51" i="4" s="1"/>
  <c r="JR52" i="4"/>
  <c r="JR51" i="4" s="1"/>
  <c r="JQ52" i="4"/>
  <c r="JP52" i="4"/>
  <c r="JO52" i="4"/>
  <c r="JN52" i="4"/>
  <c r="JN51" i="4" s="1"/>
  <c r="JM52" i="4"/>
  <c r="JL52" i="4"/>
  <c r="JK52" i="4"/>
  <c r="JJ52" i="4"/>
  <c r="JI52" i="4"/>
  <c r="JH52" i="4"/>
  <c r="JG52" i="4"/>
  <c r="JG51" i="4" s="1"/>
  <c r="JF52" i="4"/>
  <c r="JF51" i="4" s="1"/>
  <c r="JE52" i="4"/>
  <c r="JD52" i="4"/>
  <c r="JC52" i="4"/>
  <c r="JB52" i="4"/>
  <c r="JB51" i="4" s="1"/>
  <c r="JA52" i="4"/>
  <c r="IZ52" i="4"/>
  <c r="IZ51" i="4" s="1"/>
  <c r="IY52" i="4"/>
  <c r="IY51" i="4" s="1"/>
  <c r="IX52" i="4"/>
  <c r="IW52" i="4"/>
  <c r="IV52" i="4"/>
  <c r="IV51" i="4" s="1"/>
  <c r="IU52" i="4"/>
  <c r="IU51" i="4" s="1"/>
  <c r="IT52" i="4"/>
  <c r="IT51" i="4" s="1"/>
  <c r="IS52" i="4"/>
  <c r="IS51" i="4" s="1"/>
  <c r="IR52" i="4"/>
  <c r="IR51" i="4" s="1"/>
  <c r="IQ52" i="4"/>
  <c r="IQ51" i="4" s="1"/>
  <c r="IP52" i="4"/>
  <c r="IP51" i="4" s="1"/>
  <c r="IO52" i="4"/>
  <c r="IN52" i="4"/>
  <c r="IN51" i="4" s="1"/>
  <c r="IM52" i="4"/>
  <c r="IM51" i="4" s="1"/>
  <c r="IL52" i="4"/>
  <c r="IK52" i="4"/>
  <c r="IK51" i="4" s="1"/>
  <c r="IJ52" i="4"/>
  <c r="IJ51" i="4" s="1"/>
  <c r="II52" i="4"/>
  <c r="II51" i="4" s="1"/>
  <c r="IH52" i="4"/>
  <c r="IH51" i="4" s="1"/>
  <c r="IG52" i="4"/>
  <c r="IG51" i="4" s="1"/>
  <c r="IF52" i="4"/>
  <c r="IF51" i="4" s="1"/>
  <c r="IE52" i="4"/>
  <c r="IE51" i="4" s="1"/>
  <c r="ID52" i="4"/>
  <c r="ID51" i="4" s="1"/>
  <c r="IC52" i="4"/>
  <c r="IC51" i="4" s="1"/>
  <c r="IB52" i="4"/>
  <c r="IB51" i="4" s="1"/>
  <c r="IA52" i="4"/>
  <c r="IA51" i="4" s="1"/>
  <c r="HZ52" i="4"/>
  <c r="HZ51" i="4" s="1"/>
  <c r="HA52" i="4"/>
  <c r="GZ52" i="4"/>
  <c r="GZ51" i="4" s="1"/>
  <c r="GY52" i="4"/>
  <c r="GY51" i="4" s="1"/>
  <c r="GX52" i="4"/>
  <c r="GX51" i="4" s="1"/>
  <c r="GW52" i="4"/>
  <c r="GW51" i="4" s="1"/>
  <c r="GV52" i="4"/>
  <c r="GV51" i="4" s="1"/>
  <c r="GU52" i="4"/>
  <c r="GU51" i="4" s="1"/>
  <c r="GT52" i="4"/>
  <c r="GT51" i="4" s="1"/>
  <c r="GS52" i="4"/>
  <c r="GR52" i="4"/>
  <c r="GR51" i="4" s="1"/>
  <c r="GQ52" i="4"/>
  <c r="GQ51" i="4" s="1"/>
  <c r="GP52" i="4"/>
  <c r="GO52" i="4"/>
  <c r="GN52" i="4"/>
  <c r="GN51" i="4" s="1"/>
  <c r="GM52" i="4"/>
  <c r="GM51" i="4" s="1"/>
  <c r="GL52" i="4"/>
  <c r="GL51" i="4" s="1"/>
  <c r="GK52" i="4"/>
  <c r="GJ52" i="4"/>
  <c r="GI52" i="4"/>
  <c r="GH52" i="4"/>
  <c r="GG52" i="4"/>
  <c r="GF52" i="4"/>
  <c r="GE52" i="4"/>
  <c r="GD52" i="4"/>
  <c r="GC52" i="4"/>
  <c r="GB52" i="4"/>
  <c r="GA52" i="4"/>
  <c r="FZ52" i="4"/>
  <c r="FY52" i="4"/>
  <c r="FX52" i="4"/>
  <c r="FW52" i="4"/>
  <c r="FV52" i="4"/>
  <c r="FV51" i="4" s="1"/>
  <c r="FU52" i="4"/>
  <c r="FT52" i="4"/>
  <c r="FS52" i="4"/>
  <c r="FR52" i="4"/>
  <c r="FQ52" i="4"/>
  <c r="FQ51" i="4" s="1"/>
  <c r="FP52" i="4"/>
  <c r="FO52" i="4"/>
  <c r="FN52" i="4"/>
  <c r="FM52" i="4"/>
  <c r="FL52" i="4"/>
  <c r="FK52" i="4"/>
  <c r="FJ52" i="4"/>
  <c r="FI52" i="4"/>
  <c r="FH52" i="4"/>
  <c r="FG52" i="4"/>
  <c r="FF52" i="4"/>
  <c r="FE52" i="4"/>
  <c r="FD52" i="4"/>
  <c r="FC52" i="4"/>
  <c r="FB52" i="4"/>
  <c r="FA52" i="4"/>
  <c r="EZ52" i="4"/>
  <c r="EY52" i="4"/>
  <c r="EX52" i="4"/>
  <c r="EX51" i="4" s="1"/>
  <c r="EW52" i="4"/>
  <c r="EV52" i="4"/>
  <c r="EU52" i="4"/>
  <c r="ET52" i="4"/>
  <c r="ES52" i="4"/>
  <c r="DV52" i="4"/>
  <c r="DU52" i="4"/>
  <c r="DT52" i="4"/>
  <c r="DS52" i="4"/>
  <c r="BM52" i="4"/>
  <c r="BM51" i="4" s="1"/>
  <c r="BL52" i="4"/>
  <c r="BL51" i="4" s="1"/>
  <c r="BK52" i="4"/>
  <c r="BJ52" i="4"/>
  <c r="BJ51" i="4" s="1"/>
  <c r="BI52" i="4"/>
  <c r="BI51" i="4" s="1"/>
  <c r="BH52" i="4"/>
  <c r="BH51" i="4" s="1"/>
  <c r="BG52" i="4"/>
  <c r="BG51" i="4" s="1"/>
  <c r="BF52" i="4"/>
  <c r="BE52" i="4"/>
  <c r="BE51" i="4" s="1"/>
  <c r="BD52" i="4"/>
  <c r="BD51" i="4" s="1"/>
  <c r="BC52" i="4"/>
  <c r="BB52" i="4"/>
  <c r="BA52" i="4"/>
  <c r="AZ52" i="4"/>
  <c r="AY52" i="4"/>
  <c r="AY51" i="4" s="1"/>
  <c r="AX52" i="4"/>
  <c r="AX51" i="4" s="1"/>
  <c r="AW52" i="4"/>
  <c r="AW51" i="4" s="1"/>
  <c r="AV52" i="4"/>
  <c r="AV51" i="4" s="1"/>
  <c r="AU52" i="4"/>
  <c r="AT52" i="4"/>
  <c r="AS52" i="4"/>
  <c r="AR52" i="4"/>
  <c r="AR51" i="4" s="1"/>
  <c r="AQ52" i="4"/>
  <c r="AQ51" i="4" s="1"/>
  <c r="AP52" i="4"/>
  <c r="AO52" i="4"/>
  <c r="AO51" i="4" s="1"/>
  <c r="AN52" i="4"/>
  <c r="AN51" i="4" s="1"/>
  <c r="AM52" i="4"/>
  <c r="AL52" i="4"/>
  <c r="AK52" i="4"/>
  <c r="AJ52" i="4"/>
  <c r="AJ51" i="4" s="1"/>
  <c r="AI52" i="4"/>
  <c r="AI51" i="4" s="1"/>
  <c r="AH52" i="4"/>
  <c r="AG52" i="4"/>
  <c r="AG51" i="4" s="1"/>
  <c r="AF52" i="4"/>
  <c r="AF51" i="4" s="1"/>
  <c r="AE52" i="4"/>
  <c r="AD52" i="4"/>
  <c r="AC52" i="4"/>
  <c r="AB52" i="4"/>
  <c r="AA52" i="4"/>
  <c r="AA51" i="4" s="1"/>
  <c r="Z52" i="4"/>
  <c r="Z51" i="4" s="1"/>
  <c r="Y52" i="4"/>
  <c r="Y51" i="4" s="1"/>
  <c r="X52" i="4"/>
  <c r="X51" i="4" s="1"/>
  <c r="W52" i="4"/>
  <c r="V52" i="4"/>
  <c r="V51" i="4" s="1"/>
  <c r="U52" i="4"/>
  <c r="T52" i="4"/>
  <c r="T51" i="4" s="1"/>
  <c r="S52" i="4"/>
  <c r="S51" i="4" s="1"/>
  <c r="R52" i="4"/>
  <c r="Q52" i="4"/>
  <c r="Q51" i="4" s="1"/>
  <c r="P52" i="4"/>
  <c r="P51" i="4" s="1"/>
  <c r="O52" i="4"/>
  <c r="N52" i="4"/>
  <c r="N51" i="4" s="1"/>
  <c r="M52" i="4"/>
  <c r="L52" i="4"/>
  <c r="L51" i="4" s="1"/>
  <c r="K52" i="4"/>
  <c r="K51" i="4" s="1"/>
  <c r="J52" i="4"/>
  <c r="I52" i="4"/>
  <c r="I51" i="4" s="1"/>
  <c r="H52" i="4"/>
  <c r="H51" i="4" s="1"/>
  <c r="G52" i="4"/>
  <c r="F52" i="4"/>
  <c r="F51" i="4" s="1"/>
  <c r="E52" i="4"/>
  <c r="D52" i="4"/>
  <c r="C52" i="4"/>
  <c r="B52" i="4"/>
  <c r="IX51" i="4"/>
  <c r="IW51" i="4"/>
  <c r="IO51" i="4"/>
  <c r="IL51" i="4"/>
  <c r="HA51" i="4"/>
  <c r="GH51" i="4"/>
  <c r="GG51" i="4"/>
  <c r="GC51" i="4"/>
  <c r="FI51" i="4"/>
  <c r="ES51" i="4"/>
  <c r="BK51" i="4"/>
  <c r="BF51" i="4"/>
  <c r="AU51" i="4"/>
  <c r="AP51" i="4"/>
  <c r="AH51" i="4"/>
  <c r="W51" i="4"/>
  <c r="O51" i="4"/>
  <c r="J51" i="4"/>
  <c r="G51" i="4"/>
  <c r="JW48" i="4"/>
  <c r="JV48" i="4"/>
  <c r="JV47" i="4" s="1"/>
  <c r="JU48" i="4"/>
  <c r="JU47" i="4" s="1"/>
  <c r="JT48" i="4"/>
  <c r="JT47" i="4" s="1"/>
  <c r="JS48" i="4"/>
  <c r="JS47" i="4" s="1"/>
  <c r="JR48" i="4"/>
  <c r="JR47" i="4" s="1"/>
  <c r="JQ48" i="4"/>
  <c r="JQ47" i="4" s="1"/>
  <c r="JP48" i="4"/>
  <c r="JP47" i="4" s="1"/>
  <c r="JO48" i="4"/>
  <c r="JN48" i="4"/>
  <c r="JN47" i="4" s="1"/>
  <c r="JM48" i="4"/>
  <c r="JL48" i="4"/>
  <c r="JL47" i="4" s="1"/>
  <c r="JK48" i="4"/>
  <c r="JK47" i="4" s="1"/>
  <c r="JJ48" i="4"/>
  <c r="JJ47" i="4" s="1"/>
  <c r="JI48" i="4"/>
  <c r="JI47" i="4" s="1"/>
  <c r="JH48" i="4"/>
  <c r="JH47" i="4" s="1"/>
  <c r="JG48" i="4"/>
  <c r="JF48" i="4"/>
  <c r="JF47" i="4" s="1"/>
  <c r="JE48" i="4"/>
  <c r="JE47" i="4" s="1"/>
  <c r="JD48" i="4"/>
  <c r="JD47" i="4" s="1"/>
  <c r="JC48" i="4"/>
  <c r="JC47" i="4" s="1"/>
  <c r="JB48" i="4"/>
  <c r="JA48" i="4"/>
  <c r="JA47" i="4" s="1"/>
  <c r="IZ48" i="4"/>
  <c r="IZ47" i="4" s="1"/>
  <c r="IY48" i="4"/>
  <c r="IX48" i="4"/>
  <c r="IX47" i="4" s="1"/>
  <c r="IW48" i="4"/>
  <c r="IW47" i="4" s="1"/>
  <c r="IV48" i="4"/>
  <c r="IV47" i="4" s="1"/>
  <c r="IU48" i="4"/>
  <c r="IT48" i="4"/>
  <c r="IT47" i="4" s="1"/>
  <c r="IS48" i="4"/>
  <c r="IS47" i="4" s="1"/>
  <c r="IR48" i="4"/>
  <c r="IR47" i="4" s="1"/>
  <c r="IQ48" i="4"/>
  <c r="IP48" i="4"/>
  <c r="IP47" i="4" s="1"/>
  <c r="IO48" i="4"/>
  <c r="IN48" i="4"/>
  <c r="IN47" i="4" s="1"/>
  <c r="IM48" i="4"/>
  <c r="IM47" i="4" s="1"/>
  <c r="IL48" i="4"/>
  <c r="IL47" i="4" s="1"/>
  <c r="IK48" i="4"/>
  <c r="IK47" i="4" s="1"/>
  <c r="IJ48" i="4"/>
  <c r="IJ47" i="4" s="1"/>
  <c r="II48" i="4"/>
  <c r="IH48" i="4"/>
  <c r="IH47" i="4" s="1"/>
  <c r="IG48" i="4"/>
  <c r="IG47" i="4" s="1"/>
  <c r="IF48" i="4"/>
  <c r="IF47" i="4" s="1"/>
  <c r="IE48" i="4"/>
  <c r="IE47" i="4" s="1"/>
  <c r="ID48" i="4"/>
  <c r="IC48" i="4"/>
  <c r="IB48" i="4"/>
  <c r="IB47" i="4" s="1"/>
  <c r="IA48" i="4"/>
  <c r="HZ48" i="4"/>
  <c r="HZ47" i="4" s="1"/>
  <c r="HA48" i="4"/>
  <c r="HA47" i="4" s="1"/>
  <c r="GZ48" i="4"/>
  <c r="GZ47" i="4" s="1"/>
  <c r="GY48" i="4"/>
  <c r="GY47" i="4" s="1"/>
  <c r="GX48" i="4"/>
  <c r="GX47" i="4" s="1"/>
  <c r="GW48" i="4"/>
  <c r="GW47" i="4" s="1"/>
  <c r="GV48" i="4"/>
  <c r="GV47" i="4" s="1"/>
  <c r="GU48" i="4"/>
  <c r="GT48" i="4"/>
  <c r="GT47" i="4" s="1"/>
  <c r="GS48" i="4"/>
  <c r="GR48" i="4"/>
  <c r="GR47" i="4" s="1"/>
  <c r="GQ48" i="4"/>
  <c r="GQ47" i="4" s="1"/>
  <c r="GP48" i="4"/>
  <c r="GP47" i="4" s="1"/>
  <c r="GO48" i="4"/>
  <c r="GO47" i="4" s="1"/>
  <c r="GN48" i="4"/>
  <c r="GN47" i="4" s="1"/>
  <c r="GM48" i="4"/>
  <c r="GL48" i="4"/>
  <c r="GL47" i="4" s="1"/>
  <c r="GK48" i="4"/>
  <c r="GK47" i="4" s="1"/>
  <c r="GJ48" i="4"/>
  <c r="GJ47" i="4" s="1"/>
  <c r="GI48" i="4"/>
  <c r="GI47" i="4" s="1"/>
  <c r="GH48" i="4"/>
  <c r="GG48" i="4"/>
  <c r="GG47" i="4" s="1"/>
  <c r="GF48" i="4"/>
  <c r="GF47" i="4" s="1"/>
  <c r="GE48" i="4"/>
  <c r="GD48" i="4"/>
  <c r="GD47" i="4" s="1"/>
  <c r="GC48" i="4"/>
  <c r="GC47" i="4" s="1"/>
  <c r="GB48" i="4"/>
  <c r="GB47" i="4" s="1"/>
  <c r="GA48" i="4"/>
  <c r="GA47" i="4" s="1"/>
  <c r="FZ48" i="4"/>
  <c r="FZ47" i="4" s="1"/>
  <c r="FY48" i="4"/>
  <c r="FY47" i="4" s="1"/>
  <c r="FX48" i="4"/>
  <c r="FX47" i="4" s="1"/>
  <c r="FW48" i="4"/>
  <c r="FV48" i="4"/>
  <c r="FV47" i="4" s="1"/>
  <c r="FU48" i="4"/>
  <c r="FT48" i="4"/>
  <c r="FT47" i="4" s="1"/>
  <c r="FS48" i="4"/>
  <c r="FS47" i="4" s="1"/>
  <c r="FR48" i="4"/>
  <c r="FR47" i="4" s="1"/>
  <c r="FQ48" i="4"/>
  <c r="FQ47" i="4" s="1"/>
  <c r="FP48" i="4"/>
  <c r="FP47" i="4" s="1"/>
  <c r="FO48" i="4"/>
  <c r="FN48" i="4"/>
  <c r="FN47" i="4" s="1"/>
  <c r="FM48" i="4"/>
  <c r="FM47" i="4" s="1"/>
  <c r="FL48" i="4"/>
  <c r="FL47" i="4" s="1"/>
  <c r="FK48" i="4"/>
  <c r="FK47" i="4" s="1"/>
  <c r="FJ48" i="4"/>
  <c r="FI48" i="4"/>
  <c r="FI47" i="4" s="1"/>
  <c r="FH48" i="4"/>
  <c r="FH47" i="4" s="1"/>
  <c r="FG48" i="4"/>
  <c r="FF48" i="4"/>
  <c r="FF47" i="4" s="1"/>
  <c r="FE48" i="4"/>
  <c r="FE47" i="4" s="1"/>
  <c r="FD48" i="4"/>
  <c r="FD47" i="4" s="1"/>
  <c r="FC48" i="4"/>
  <c r="FB48" i="4"/>
  <c r="FB47" i="4" s="1"/>
  <c r="FA48" i="4"/>
  <c r="FA47" i="4" s="1"/>
  <c r="EZ48" i="4"/>
  <c r="EZ47" i="4" s="1"/>
  <c r="EY48" i="4"/>
  <c r="EX48" i="4"/>
  <c r="EX47" i="4" s="1"/>
  <c r="EW48" i="4"/>
  <c r="EV48" i="4"/>
  <c r="EV47" i="4" s="1"/>
  <c r="EU48" i="4"/>
  <c r="EU47" i="4" s="1"/>
  <c r="ET48" i="4"/>
  <c r="ET47" i="4" s="1"/>
  <c r="ES48" i="4"/>
  <c r="ES47" i="4" s="1"/>
  <c r="DV48" i="4"/>
  <c r="DU48" i="4"/>
  <c r="DU47" i="4" s="1"/>
  <c r="DT48" i="4"/>
  <c r="DT47" i="4" s="1"/>
  <c r="DS48" i="4"/>
  <c r="DS47" i="4" s="1"/>
  <c r="BM48" i="4"/>
  <c r="BM47" i="4" s="1"/>
  <c r="BL48" i="4"/>
  <c r="BL47" i="4" s="1"/>
  <c r="BK48" i="4"/>
  <c r="BK47" i="4" s="1"/>
  <c r="BJ48" i="4"/>
  <c r="BJ47" i="4" s="1"/>
  <c r="BI48" i="4"/>
  <c r="BI47" i="4" s="1"/>
  <c r="BH48" i="4"/>
  <c r="BH47" i="4" s="1"/>
  <c r="BG48" i="4"/>
  <c r="BF48" i="4"/>
  <c r="BF47" i="4" s="1"/>
  <c r="BE48" i="4"/>
  <c r="BE47" i="4" s="1"/>
  <c r="BD48" i="4"/>
  <c r="BC48" i="4"/>
  <c r="BC47" i="4" s="1"/>
  <c r="BB48" i="4"/>
  <c r="BB47" i="4" s="1"/>
  <c r="BA48" i="4"/>
  <c r="BA47" i="4" s="1"/>
  <c r="AZ48" i="4"/>
  <c r="AZ47" i="4" s="1"/>
  <c r="AY48" i="4"/>
  <c r="AY47" i="4" s="1"/>
  <c r="AX48" i="4"/>
  <c r="AX47" i="4" s="1"/>
  <c r="AW48" i="4"/>
  <c r="AW47" i="4" s="1"/>
  <c r="AV48" i="4"/>
  <c r="AV47" i="4" s="1"/>
  <c r="AU48" i="4"/>
  <c r="AT48" i="4"/>
  <c r="AT47" i="4" s="1"/>
  <c r="AS48" i="4"/>
  <c r="AS47" i="4" s="1"/>
  <c r="AR48" i="4"/>
  <c r="AR47" i="4" s="1"/>
  <c r="AQ48" i="4"/>
  <c r="AQ47" i="4" s="1"/>
  <c r="AP48" i="4"/>
  <c r="AP47" i="4" s="1"/>
  <c r="AO48" i="4"/>
  <c r="AO47" i="4" s="1"/>
  <c r="AN48" i="4"/>
  <c r="AN47" i="4" s="1"/>
  <c r="AM48" i="4"/>
  <c r="AM47" i="4" s="1"/>
  <c r="AL48" i="4"/>
  <c r="AL47" i="4" s="1"/>
  <c r="AK48" i="4"/>
  <c r="AK47" i="4" s="1"/>
  <c r="AJ48" i="4"/>
  <c r="AJ47" i="4" s="1"/>
  <c r="AI48" i="4"/>
  <c r="AI47" i="4" s="1"/>
  <c r="AH48" i="4"/>
  <c r="AG48" i="4"/>
  <c r="AG47" i="4" s="1"/>
  <c r="AF48" i="4"/>
  <c r="AF47" i="4" s="1"/>
  <c r="AE48" i="4"/>
  <c r="AE47" i="4" s="1"/>
  <c r="AD48" i="4"/>
  <c r="AD47" i="4" s="1"/>
  <c r="AC48" i="4"/>
  <c r="AC47" i="4" s="1"/>
  <c r="AB48" i="4"/>
  <c r="AB47" i="4" s="1"/>
  <c r="AA48" i="4"/>
  <c r="AA47" i="4" s="1"/>
  <c r="Z48" i="4"/>
  <c r="Z47" i="4" s="1"/>
  <c r="Y48" i="4"/>
  <c r="Y47" i="4" s="1"/>
  <c r="X48" i="4"/>
  <c r="W48" i="4"/>
  <c r="V48" i="4"/>
  <c r="V47" i="4" s="1"/>
  <c r="U48" i="4"/>
  <c r="U47" i="4" s="1"/>
  <c r="T48" i="4"/>
  <c r="T47" i="4" s="1"/>
  <c r="S48" i="4"/>
  <c r="S47" i="4" s="1"/>
  <c r="R48" i="4"/>
  <c r="R47" i="4" s="1"/>
  <c r="Q48" i="4"/>
  <c r="Q47" i="4" s="1"/>
  <c r="P48" i="4"/>
  <c r="P47" i="4" s="1"/>
  <c r="O48" i="4"/>
  <c r="O47" i="4" s="1"/>
  <c r="N48" i="4"/>
  <c r="N47" i="4" s="1"/>
  <c r="M48" i="4"/>
  <c r="M47" i="4" s="1"/>
  <c r="L48" i="4"/>
  <c r="L47" i="4" s="1"/>
  <c r="K48" i="4"/>
  <c r="K47" i="4" s="1"/>
  <c r="J48" i="4"/>
  <c r="I48" i="4"/>
  <c r="H48" i="4"/>
  <c r="G48" i="4"/>
  <c r="G47" i="4" s="1"/>
  <c r="F48" i="4"/>
  <c r="F47" i="4" s="1"/>
  <c r="E48" i="4"/>
  <c r="E47" i="4" s="1"/>
  <c r="D48" i="4"/>
  <c r="D47" i="4" s="1"/>
  <c r="C48" i="4"/>
  <c r="C47" i="4" s="1"/>
  <c r="B48" i="4"/>
  <c r="B47" i="4" s="1"/>
  <c r="JW47" i="4"/>
  <c r="JO47" i="4"/>
  <c r="JM47" i="4"/>
  <c r="JG47" i="4"/>
  <c r="JB47" i="4"/>
  <c r="IY47" i="4"/>
  <c r="IU47" i="4"/>
  <c r="IQ47" i="4"/>
  <c r="IO47" i="4"/>
  <c r="II47" i="4"/>
  <c r="ID47" i="4"/>
  <c r="IC47" i="4"/>
  <c r="IA47" i="4"/>
  <c r="GU47" i="4"/>
  <c r="GS47" i="4"/>
  <c r="GM47" i="4"/>
  <c r="GH47" i="4"/>
  <c r="GE47" i="4"/>
  <c r="FW47" i="4"/>
  <c r="FU47" i="4"/>
  <c r="FO47" i="4"/>
  <c r="FJ47" i="4"/>
  <c r="FG47" i="4"/>
  <c r="FC47" i="4"/>
  <c r="EY47" i="4"/>
  <c r="EW47" i="4"/>
  <c r="DV47" i="4"/>
  <c r="BG47" i="4"/>
  <c r="BD47" i="4"/>
  <c r="AU47" i="4"/>
  <c r="AH47" i="4"/>
  <c r="X47" i="4"/>
  <c r="W47" i="4"/>
  <c r="J47" i="4"/>
  <c r="I47" i="4"/>
  <c r="H47" i="4"/>
  <c r="H46" i="4"/>
  <c r="JW45" i="4"/>
  <c r="JV45" i="4"/>
  <c r="JU45" i="4"/>
  <c r="JT45" i="4"/>
  <c r="JS45" i="4"/>
  <c r="JR45" i="4"/>
  <c r="JQ45" i="4"/>
  <c r="JP45" i="4"/>
  <c r="JO45" i="4"/>
  <c r="JN45" i="4"/>
  <c r="JM45" i="4"/>
  <c r="JL45" i="4"/>
  <c r="JK45" i="4"/>
  <c r="JJ45" i="4"/>
  <c r="JI45" i="4"/>
  <c r="JH45" i="4"/>
  <c r="JG45" i="4"/>
  <c r="JF45" i="4"/>
  <c r="JE45" i="4"/>
  <c r="JD45" i="4"/>
  <c r="JD72" i="4" s="1"/>
  <c r="JD76" i="4" s="1"/>
  <c r="JC45" i="4"/>
  <c r="JC72" i="4" s="1"/>
  <c r="JC76" i="4" s="1"/>
  <c r="JB45" i="4"/>
  <c r="JA45" i="4"/>
  <c r="IZ45" i="4"/>
  <c r="IZ46" i="4" s="1"/>
  <c r="IW45" i="4"/>
  <c r="IW72" i="4" s="1"/>
  <c r="IW76" i="4" s="1"/>
  <c r="IV45" i="4"/>
  <c r="IV46" i="4" s="1"/>
  <c r="IU45" i="4"/>
  <c r="IU46" i="4" s="1"/>
  <c r="IT45" i="4"/>
  <c r="IT46" i="4" s="1"/>
  <c r="IS45" i="4"/>
  <c r="IS46" i="4" s="1"/>
  <c r="IR45" i="4"/>
  <c r="IR46" i="4" s="1"/>
  <c r="IQ45" i="4"/>
  <c r="IQ46" i="4" s="1"/>
  <c r="IP45" i="4"/>
  <c r="IP46" i="4" s="1"/>
  <c r="IO45" i="4"/>
  <c r="IO46" i="4" s="1"/>
  <c r="IN45" i="4"/>
  <c r="IN46" i="4" s="1"/>
  <c r="IM45" i="4"/>
  <c r="IM46" i="4" s="1"/>
  <c r="IL45" i="4"/>
  <c r="IL46" i="4" s="1"/>
  <c r="IK45" i="4"/>
  <c r="IK46" i="4" s="1"/>
  <c r="IJ45" i="4"/>
  <c r="IJ46" i="4" s="1"/>
  <c r="II45" i="4"/>
  <c r="II46" i="4" s="1"/>
  <c r="IH45" i="4"/>
  <c r="IH72" i="4" s="1"/>
  <c r="IH76" i="4" s="1"/>
  <c r="IG45" i="4"/>
  <c r="IF45" i="4"/>
  <c r="IF72" i="4" s="1"/>
  <c r="IF76" i="4" s="1"/>
  <c r="IE45" i="4"/>
  <c r="ID45" i="4"/>
  <c r="IC45" i="4"/>
  <c r="IB45" i="4"/>
  <c r="IA45" i="4"/>
  <c r="HZ45" i="4"/>
  <c r="HZ72" i="4" s="1"/>
  <c r="HZ76" i="4" s="1"/>
  <c r="HA45" i="4"/>
  <c r="HA46" i="4" s="1"/>
  <c r="GZ45" i="4"/>
  <c r="GZ46" i="4" s="1"/>
  <c r="GY45" i="4"/>
  <c r="GY46" i="4" s="1"/>
  <c r="GX45" i="4"/>
  <c r="GX46" i="4" s="1"/>
  <c r="GW45" i="4"/>
  <c r="GV45" i="4"/>
  <c r="GU45" i="4"/>
  <c r="GU46" i="4" s="1"/>
  <c r="GT45" i="4"/>
  <c r="GT46" i="4" s="1"/>
  <c r="GS45" i="4"/>
  <c r="GS46" i="4" s="1"/>
  <c r="GR45" i="4"/>
  <c r="GR46" i="4" s="1"/>
  <c r="GQ45" i="4"/>
  <c r="GQ46" i="4" s="1"/>
  <c r="GP45" i="4"/>
  <c r="GP46" i="4" s="1"/>
  <c r="GO45" i="4"/>
  <c r="GO46" i="4" s="1"/>
  <c r="GN45" i="4"/>
  <c r="GN46" i="4" s="1"/>
  <c r="GM45" i="4"/>
  <c r="GM46" i="4" s="1"/>
  <c r="GL45" i="4"/>
  <c r="GL46" i="4" s="1"/>
  <c r="GK45" i="4"/>
  <c r="GK46" i="4" s="1"/>
  <c r="GJ45" i="4"/>
  <c r="GJ46" i="4" s="1"/>
  <c r="GI45" i="4"/>
  <c r="GH45" i="4"/>
  <c r="GG45" i="4"/>
  <c r="GG46" i="4" s="1"/>
  <c r="GF45" i="4"/>
  <c r="GF46" i="4" s="1"/>
  <c r="GE45" i="4"/>
  <c r="GE46" i="4" s="1"/>
  <c r="GD45" i="4"/>
  <c r="GD46" i="4" s="1"/>
  <c r="GC45" i="4"/>
  <c r="GB45" i="4"/>
  <c r="GA45" i="4"/>
  <c r="FZ45" i="4"/>
  <c r="FY45" i="4"/>
  <c r="FX45" i="4"/>
  <c r="FW45" i="4"/>
  <c r="FV45" i="4"/>
  <c r="FU45" i="4"/>
  <c r="FU72" i="4" s="1"/>
  <c r="FU76" i="4" s="1"/>
  <c r="FT45" i="4"/>
  <c r="FS45" i="4"/>
  <c r="FR45" i="4"/>
  <c r="FQ45" i="4"/>
  <c r="FP45" i="4"/>
  <c r="FO45" i="4"/>
  <c r="FN45" i="4"/>
  <c r="FM45" i="4"/>
  <c r="FL45" i="4"/>
  <c r="FK45" i="4"/>
  <c r="FJ45" i="4"/>
  <c r="FI45" i="4"/>
  <c r="FH45" i="4"/>
  <c r="FG45" i="4"/>
  <c r="FF45" i="4"/>
  <c r="FE45" i="4"/>
  <c r="FD45" i="4"/>
  <c r="FC45" i="4"/>
  <c r="FB45" i="4"/>
  <c r="FA45" i="4"/>
  <c r="EZ45" i="4"/>
  <c r="EY45" i="4"/>
  <c r="EX45" i="4"/>
  <c r="EW45" i="4"/>
  <c r="EW72" i="4" s="1"/>
  <c r="EW76" i="4" s="1"/>
  <c r="EV45" i="4"/>
  <c r="EU45" i="4"/>
  <c r="ET45" i="4"/>
  <c r="ES45" i="4"/>
  <c r="DV45" i="4"/>
  <c r="DU45" i="4"/>
  <c r="DT45" i="4"/>
  <c r="DS45" i="4"/>
  <c r="BM45" i="4"/>
  <c r="BM46" i="4" s="1"/>
  <c r="BL45" i="4"/>
  <c r="BL46" i="4" s="1"/>
  <c r="BK45" i="4"/>
  <c r="BK46" i="4" s="1"/>
  <c r="BJ45" i="4"/>
  <c r="BJ46" i="4" s="1"/>
  <c r="BI45" i="4"/>
  <c r="BI46" i="4" s="1"/>
  <c r="BH45" i="4"/>
  <c r="BH46" i="4" s="1"/>
  <c r="BG45" i="4"/>
  <c r="BF45" i="4"/>
  <c r="BF72" i="4" s="1"/>
  <c r="BF76" i="4" s="1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P46" i="4" s="1"/>
  <c r="AO45" i="4"/>
  <c r="AN45" i="4"/>
  <c r="AN46" i="4" s="1"/>
  <c r="AM45" i="4"/>
  <c r="AL45" i="4"/>
  <c r="AK45" i="4"/>
  <c r="AJ45" i="4"/>
  <c r="AJ46" i="4" s="1"/>
  <c r="AI45" i="4"/>
  <c r="AH45" i="4"/>
  <c r="AH72" i="4" s="1"/>
  <c r="AH76" i="4" s="1"/>
  <c r="AG45" i="4"/>
  <c r="AF45" i="4"/>
  <c r="AF46" i="4" s="1"/>
  <c r="AE45" i="4"/>
  <c r="AD45" i="4"/>
  <c r="AC45" i="4"/>
  <c r="AB45" i="4"/>
  <c r="AB46" i="4" s="1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N46" i="4" s="1"/>
  <c r="M45" i="4"/>
  <c r="L45" i="4"/>
  <c r="K45" i="4"/>
  <c r="J45" i="4"/>
  <c r="J72" i="4" s="1"/>
  <c r="J76" i="4" s="1"/>
  <c r="I45" i="4"/>
  <c r="H45" i="4"/>
  <c r="G45" i="4"/>
  <c r="F45" i="4"/>
  <c r="F46" i="4" s="1"/>
  <c r="E45" i="4"/>
  <c r="D45" i="4"/>
  <c r="C45" i="4"/>
  <c r="B45" i="4"/>
  <c r="B46" i="4" s="1"/>
  <c r="JW44" i="4"/>
  <c r="JV44" i="4"/>
  <c r="JV46" i="4" s="1"/>
  <c r="JU44" i="4"/>
  <c r="JU46" i="4" s="1"/>
  <c r="JT44" i="4"/>
  <c r="JS44" i="4"/>
  <c r="JR44" i="4"/>
  <c r="JQ44" i="4"/>
  <c r="JP44" i="4"/>
  <c r="JO44" i="4"/>
  <c r="JN44" i="4"/>
  <c r="JN46" i="4" s="1"/>
  <c r="JM44" i="4"/>
  <c r="JL44" i="4"/>
  <c r="JK44" i="4"/>
  <c r="JJ44" i="4"/>
  <c r="JI44" i="4"/>
  <c r="JH44" i="4"/>
  <c r="JH46" i="4" s="1"/>
  <c r="JG44" i="4"/>
  <c r="JF44" i="4"/>
  <c r="JF46" i="4" s="1"/>
  <c r="JE44" i="4"/>
  <c r="JD44" i="4"/>
  <c r="JC44" i="4"/>
  <c r="JB44" i="4"/>
  <c r="JA44" i="4"/>
  <c r="IG44" i="4"/>
  <c r="IG46" i="4" s="1"/>
  <c r="IF44" i="4"/>
  <c r="IE44" i="4"/>
  <c r="ID44" i="4"/>
  <c r="IC44" i="4"/>
  <c r="IB44" i="4"/>
  <c r="IA44" i="4"/>
  <c r="HZ44" i="4"/>
  <c r="GC44" i="4"/>
  <c r="GC46" i="4" s="1"/>
  <c r="GB44" i="4"/>
  <c r="GA44" i="4"/>
  <c r="GA46" i="4" s="1"/>
  <c r="FZ44" i="4"/>
  <c r="FZ46" i="4" s="1"/>
  <c r="FY44" i="4"/>
  <c r="FY46" i="4" s="1"/>
  <c r="FX44" i="4"/>
  <c r="FW44" i="4"/>
  <c r="FV44" i="4"/>
  <c r="FU44" i="4"/>
  <c r="FT44" i="4"/>
  <c r="FS44" i="4"/>
  <c r="FR44" i="4"/>
  <c r="FR46" i="4" s="1"/>
  <c r="FQ44" i="4"/>
  <c r="FQ46" i="4" s="1"/>
  <c r="FP44" i="4"/>
  <c r="FO44" i="4"/>
  <c r="FN44" i="4"/>
  <c r="FM44" i="4"/>
  <c r="FM46" i="4" s="1"/>
  <c r="FL44" i="4"/>
  <c r="FK44" i="4"/>
  <c r="FJ44" i="4"/>
  <c r="FI44" i="4"/>
  <c r="FH44" i="4"/>
  <c r="FG44" i="4"/>
  <c r="FF44" i="4"/>
  <c r="FE44" i="4"/>
  <c r="FE46" i="4" s="1"/>
  <c r="FD44" i="4"/>
  <c r="FC44" i="4"/>
  <c r="FC46" i="4" s="1"/>
  <c r="FB44" i="4"/>
  <c r="FB46" i="4" s="1"/>
  <c r="FA44" i="4"/>
  <c r="FA46" i="4" s="1"/>
  <c r="EZ44" i="4"/>
  <c r="EY44" i="4"/>
  <c r="EX44" i="4"/>
  <c r="EW44" i="4"/>
  <c r="EV44" i="4"/>
  <c r="EU44" i="4"/>
  <c r="EU46" i="4" s="1"/>
  <c r="ET44" i="4"/>
  <c r="ET46" i="4" s="1"/>
  <c r="ES44" i="4"/>
  <c r="ES46" i="4" s="1"/>
  <c r="DV44" i="4"/>
  <c r="DU44" i="4"/>
  <c r="DT44" i="4"/>
  <c r="DS44" i="4"/>
  <c r="BG44" i="4"/>
  <c r="BF44" i="4"/>
  <c r="BE44" i="4"/>
  <c r="BD44" i="4"/>
  <c r="BC44" i="4"/>
  <c r="BB44" i="4"/>
  <c r="BA44" i="4"/>
  <c r="BA46" i="4" s="1"/>
  <c r="AZ44" i="4"/>
  <c r="AZ46" i="4" s="1"/>
  <c r="AY44" i="4"/>
  <c r="AX44" i="4"/>
  <c r="AW44" i="4"/>
  <c r="AV44" i="4"/>
  <c r="AU44" i="4"/>
  <c r="AT44" i="4"/>
  <c r="AS44" i="4"/>
  <c r="AR44" i="4"/>
  <c r="AR46" i="4" s="1"/>
  <c r="AQ44" i="4"/>
  <c r="AP44" i="4"/>
  <c r="AO44" i="4"/>
  <c r="AM44" i="4"/>
  <c r="AL44" i="4"/>
  <c r="AK44" i="4"/>
  <c r="AI44" i="4"/>
  <c r="AH44" i="4"/>
  <c r="AH46" i="4" s="1"/>
  <c r="AG44" i="4"/>
  <c r="AG46" i="4" s="1"/>
  <c r="AE44" i="4"/>
  <c r="AD44" i="4"/>
  <c r="AC44" i="4"/>
  <c r="AA44" i="4"/>
  <c r="Z44" i="4"/>
  <c r="Y44" i="4"/>
  <c r="X44" i="4"/>
  <c r="W44" i="4"/>
  <c r="V44" i="4"/>
  <c r="U44" i="4"/>
  <c r="U46" i="4" s="1"/>
  <c r="T44" i="4"/>
  <c r="S44" i="4"/>
  <c r="R44" i="4"/>
  <c r="Q44" i="4"/>
  <c r="Q46" i="4" s="1"/>
  <c r="P44" i="4"/>
  <c r="P46" i="4" s="1"/>
  <c r="O44" i="4"/>
  <c r="M44" i="4"/>
  <c r="M46" i="4" s="1"/>
  <c r="L44" i="4"/>
  <c r="K44" i="4"/>
  <c r="I44" i="4"/>
  <c r="H44" i="4"/>
  <c r="G44" i="4"/>
  <c r="E44" i="4"/>
  <c r="E46" i="4" s="1"/>
  <c r="D44" i="4"/>
  <c r="C44" i="4"/>
  <c r="JW42" i="4"/>
  <c r="JV42" i="4"/>
  <c r="JU42" i="4"/>
  <c r="JT42" i="4"/>
  <c r="JS42" i="4"/>
  <c r="JR42" i="4"/>
  <c r="JQ42" i="4"/>
  <c r="JP42" i="4"/>
  <c r="JO42" i="4"/>
  <c r="JN42" i="4"/>
  <c r="JM42" i="4"/>
  <c r="JL42" i="4"/>
  <c r="JK42" i="4"/>
  <c r="JJ42" i="4"/>
  <c r="JI42" i="4"/>
  <c r="JH42" i="4"/>
  <c r="JG42" i="4"/>
  <c r="JF42" i="4"/>
  <c r="JE42" i="4"/>
  <c r="JD42" i="4"/>
  <c r="JC42" i="4"/>
  <c r="JB42" i="4"/>
  <c r="JA42" i="4"/>
  <c r="IZ42" i="4"/>
  <c r="IY42" i="4"/>
  <c r="IY44" i="4" s="1"/>
  <c r="IY46" i="4" s="1"/>
  <c r="IX42" i="4"/>
  <c r="IX44" i="4" s="1"/>
  <c r="IX46" i="4" s="1"/>
  <c r="IW42" i="4"/>
  <c r="IV42" i="4"/>
  <c r="IU42" i="4"/>
  <c r="IT42" i="4"/>
  <c r="IS42" i="4"/>
  <c r="IR42" i="4"/>
  <c r="IQ42" i="4"/>
  <c r="IP42" i="4"/>
  <c r="IO42" i="4"/>
  <c r="IN42" i="4"/>
  <c r="IM42" i="4"/>
  <c r="IL42" i="4"/>
  <c r="IK42" i="4"/>
  <c r="IJ42" i="4"/>
  <c r="II42" i="4"/>
  <c r="IH42" i="4"/>
  <c r="IG42" i="4"/>
  <c r="IF42" i="4"/>
  <c r="IE42" i="4"/>
  <c r="ID42" i="4"/>
  <c r="IC42" i="4"/>
  <c r="IB42" i="4"/>
  <c r="IA42" i="4"/>
  <c r="HZ42" i="4"/>
  <c r="HA42" i="4"/>
  <c r="GZ42" i="4"/>
  <c r="GY42" i="4"/>
  <c r="GX42" i="4"/>
  <c r="GW42" i="4"/>
  <c r="GV42" i="4"/>
  <c r="GU42" i="4"/>
  <c r="GT42" i="4"/>
  <c r="GS42" i="4"/>
  <c r="GR42" i="4"/>
  <c r="GQ42" i="4"/>
  <c r="GP42" i="4"/>
  <c r="GO42" i="4"/>
  <c r="GN42" i="4"/>
  <c r="GM42" i="4"/>
  <c r="GL42" i="4"/>
  <c r="GK42" i="4"/>
  <c r="GJ42" i="4"/>
  <c r="GI42" i="4"/>
  <c r="GH42" i="4"/>
  <c r="GG42" i="4"/>
  <c r="GF42" i="4"/>
  <c r="GE42" i="4"/>
  <c r="GD42" i="4"/>
  <c r="GC42" i="4"/>
  <c r="GB42" i="4"/>
  <c r="GA42" i="4"/>
  <c r="FZ42" i="4"/>
  <c r="FY42" i="4"/>
  <c r="FX42" i="4"/>
  <c r="FW42" i="4"/>
  <c r="FV42" i="4"/>
  <c r="FU42" i="4"/>
  <c r="FT42" i="4"/>
  <c r="FS42" i="4"/>
  <c r="FR42" i="4"/>
  <c r="FQ42" i="4"/>
  <c r="FP42" i="4"/>
  <c r="FO42" i="4"/>
  <c r="FN42" i="4"/>
  <c r="FM42" i="4"/>
  <c r="FL42" i="4"/>
  <c r="FK42" i="4"/>
  <c r="FJ42" i="4"/>
  <c r="FI42" i="4"/>
  <c r="FH42" i="4"/>
  <c r="FG42" i="4"/>
  <c r="FF42" i="4"/>
  <c r="FE42" i="4"/>
  <c r="FD42" i="4"/>
  <c r="FC42" i="4"/>
  <c r="FB42" i="4"/>
  <c r="FA42" i="4"/>
  <c r="EZ42" i="4"/>
  <c r="EY42" i="4"/>
  <c r="EX42" i="4"/>
  <c r="EW42" i="4"/>
  <c r="EV42" i="4"/>
  <c r="EU42" i="4"/>
  <c r="ET42" i="4"/>
  <c r="ES42" i="4"/>
  <c r="DV42" i="4"/>
  <c r="DU42" i="4"/>
  <c r="DT42" i="4"/>
  <c r="DS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BM46" i="3"/>
  <c r="BL46" i="3"/>
  <c r="BK46" i="3"/>
  <c r="BJ46" i="3"/>
  <c r="BI46" i="3"/>
  <c r="BH46" i="3"/>
  <c r="BG46" i="3"/>
  <c r="BF46" i="3"/>
  <c r="BE46" i="3"/>
  <c r="BE47" i="3" s="1"/>
  <c r="BE51" i="3" s="1"/>
  <c r="BD46" i="3"/>
  <c r="BD47" i="3" s="1"/>
  <c r="BD51" i="3" s="1"/>
  <c r="BC46" i="3"/>
  <c r="BC47" i="3" s="1"/>
  <c r="BC51" i="3" s="1"/>
  <c r="BB46" i="3"/>
  <c r="BB47" i="3" s="1"/>
  <c r="BB51" i="3" s="1"/>
  <c r="BA46" i="3"/>
  <c r="BA47" i="3" s="1"/>
  <c r="BA51" i="3" s="1"/>
  <c r="AZ46" i="3"/>
  <c r="AZ47" i="3" s="1"/>
  <c r="AZ51" i="3" s="1"/>
  <c r="AR46" i="3"/>
  <c r="AR47" i="3" s="1"/>
  <c r="AR51" i="3" s="1"/>
  <c r="AR52" i="3" s="1"/>
  <c r="AQ46" i="3"/>
  <c r="AQ47" i="3" s="1"/>
  <c r="AQ51" i="3" s="1"/>
  <c r="AQ52" i="3" s="1"/>
  <c r="AP46" i="3"/>
  <c r="AO46" i="3"/>
  <c r="AN46" i="3"/>
  <c r="AM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BM40" i="3"/>
  <c r="BM39" i="3" s="1"/>
  <c r="BL40" i="3"/>
  <c r="BL39" i="3" s="1"/>
  <c r="BK40" i="3"/>
  <c r="BK39" i="3" s="1"/>
  <c r="BI40" i="3"/>
  <c r="BI39" i="3" s="1"/>
  <c r="BG40" i="3"/>
  <c r="BG39" i="3" s="1"/>
  <c r="BE40" i="3"/>
  <c r="BE39" i="3" s="1"/>
  <c r="BD40" i="3"/>
  <c r="BD39" i="3" s="1"/>
  <c r="BC40" i="3"/>
  <c r="BC39" i="3" s="1"/>
  <c r="BB40" i="3"/>
  <c r="BB39" i="3" s="1"/>
  <c r="BA40" i="3"/>
  <c r="BA39" i="3" s="1"/>
  <c r="AZ40" i="3"/>
  <c r="AZ39" i="3" s="1"/>
  <c r="AR40" i="3"/>
  <c r="AQ40" i="3"/>
  <c r="AN40" i="3"/>
  <c r="AN39" i="3" s="1"/>
  <c r="AM40" i="3"/>
  <c r="AM39" i="3" s="1"/>
  <c r="AJ40" i="3"/>
  <c r="AJ39" i="3" s="1"/>
  <c r="AI40" i="3"/>
  <c r="AI39" i="3" s="1"/>
  <c r="AH40" i="3"/>
  <c r="AH39" i="3" s="1"/>
  <c r="AG40" i="3"/>
  <c r="AG39" i="3" s="1"/>
  <c r="AF40" i="3"/>
  <c r="AF39" i="3" s="1"/>
  <c r="AE40" i="3"/>
  <c r="AE39" i="3" s="1"/>
  <c r="AD40" i="3"/>
  <c r="AD39" i="3" s="1"/>
  <c r="AC40" i="3"/>
  <c r="AC39" i="3" s="1"/>
  <c r="AB40" i="3"/>
  <c r="AB39" i="3" s="1"/>
  <c r="AA40" i="3"/>
  <c r="AA39" i="3" s="1"/>
  <c r="Z40" i="3"/>
  <c r="Z39" i="3" s="1"/>
  <c r="Y40" i="3"/>
  <c r="X40" i="3"/>
  <c r="X39" i="3" s="1"/>
  <c r="W40" i="3"/>
  <c r="W39" i="3" s="1"/>
  <c r="V40" i="3"/>
  <c r="U40" i="3"/>
  <c r="U39" i="3" s="1"/>
  <c r="T40" i="3"/>
  <c r="T39" i="3" s="1"/>
  <c r="S40" i="3"/>
  <c r="S39" i="3" s="1"/>
  <c r="R40" i="3"/>
  <c r="R39" i="3" s="1"/>
  <c r="Q40" i="3"/>
  <c r="Q39" i="3" s="1"/>
  <c r="P40" i="3"/>
  <c r="P39" i="3" s="1"/>
  <c r="O40" i="3"/>
  <c r="O39" i="3" s="1"/>
  <c r="N40" i="3"/>
  <c r="N39" i="3" s="1"/>
  <c r="M40" i="3"/>
  <c r="M39" i="3" s="1"/>
  <c r="L40" i="3"/>
  <c r="L39" i="3" s="1"/>
  <c r="K40" i="3"/>
  <c r="K39" i="3" s="1"/>
  <c r="J40" i="3"/>
  <c r="J39" i="3" s="1"/>
  <c r="I40" i="3"/>
  <c r="I39" i="3" s="1"/>
  <c r="H40" i="3"/>
  <c r="H39" i="3" s="1"/>
  <c r="G40" i="3"/>
  <c r="G39" i="3" s="1"/>
  <c r="F40" i="3"/>
  <c r="F39" i="3" s="1"/>
  <c r="E40" i="3"/>
  <c r="E39" i="3" s="1"/>
  <c r="D40" i="3"/>
  <c r="D39" i="3" s="1"/>
  <c r="C40" i="3"/>
  <c r="C39" i="3" s="1"/>
  <c r="B40" i="3"/>
  <c r="B39" i="3" s="1"/>
  <c r="BJ39" i="3"/>
  <c r="BH39" i="3"/>
  <c r="BF39" i="3"/>
  <c r="Y39" i="3"/>
  <c r="V39" i="3"/>
  <c r="BM36" i="3"/>
  <c r="BM35" i="3" s="1"/>
  <c r="BL36" i="3"/>
  <c r="BL35" i="3" s="1"/>
  <c r="BK36" i="3"/>
  <c r="BJ36" i="3"/>
  <c r="BJ35" i="3" s="1"/>
  <c r="BI36" i="3"/>
  <c r="BI35" i="3" s="1"/>
  <c r="BH36" i="3"/>
  <c r="BH35" i="3" s="1"/>
  <c r="BG36" i="3"/>
  <c r="BG35" i="3" s="1"/>
  <c r="BF36" i="3"/>
  <c r="BF35" i="3" s="1"/>
  <c r="BE36" i="3"/>
  <c r="BE35" i="3" s="1"/>
  <c r="BD36" i="3"/>
  <c r="BD35" i="3" s="1"/>
  <c r="BC36" i="3"/>
  <c r="BB36" i="3"/>
  <c r="BB35" i="3" s="1"/>
  <c r="BA36" i="3"/>
  <c r="AZ36" i="3"/>
  <c r="AZ35" i="3" s="1"/>
  <c r="AR36" i="3"/>
  <c r="AQ36" i="3"/>
  <c r="AP36" i="3"/>
  <c r="AP35" i="3" s="1"/>
  <c r="AO36" i="3"/>
  <c r="AO35" i="3" s="1"/>
  <c r="AN36" i="3"/>
  <c r="AM36" i="3"/>
  <c r="AM35" i="3" s="1"/>
  <c r="AJ36" i="3"/>
  <c r="AJ35" i="3" s="1"/>
  <c r="AI36" i="3"/>
  <c r="AI35" i="3" s="1"/>
  <c r="AH36" i="3"/>
  <c r="AH35" i="3" s="1"/>
  <c r="AG36" i="3"/>
  <c r="AF36" i="3"/>
  <c r="AF35" i="3" s="1"/>
  <c r="AE36" i="3"/>
  <c r="AE35" i="3" s="1"/>
  <c r="AD36" i="3"/>
  <c r="AD35" i="3" s="1"/>
  <c r="AC36" i="3"/>
  <c r="AC35" i="3" s="1"/>
  <c r="AB36" i="3"/>
  <c r="AB35" i="3" s="1"/>
  <c r="AA36" i="3"/>
  <c r="AA35" i="3" s="1"/>
  <c r="Z36" i="3"/>
  <c r="Z35" i="3" s="1"/>
  <c r="Y36" i="3"/>
  <c r="X36" i="3"/>
  <c r="X35" i="3" s="1"/>
  <c r="W36" i="3"/>
  <c r="W35" i="3" s="1"/>
  <c r="V36" i="3"/>
  <c r="V35" i="3" s="1"/>
  <c r="U36" i="3"/>
  <c r="U35" i="3" s="1"/>
  <c r="T36" i="3"/>
  <c r="T35" i="3" s="1"/>
  <c r="S36" i="3"/>
  <c r="S35" i="3" s="1"/>
  <c r="R36" i="3"/>
  <c r="R35" i="3" s="1"/>
  <c r="Q36" i="3"/>
  <c r="P36" i="3"/>
  <c r="P35" i="3" s="1"/>
  <c r="O36" i="3"/>
  <c r="O35" i="3" s="1"/>
  <c r="N36" i="3"/>
  <c r="N35" i="3" s="1"/>
  <c r="M36" i="3"/>
  <c r="L36" i="3"/>
  <c r="K36" i="3"/>
  <c r="K35" i="3" s="1"/>
  <c r="J36" i="3"/>
  <c r="J35" i="3" s="1"/>
  <c r="I36" i="3"/>
  <c r="H36" i="3"/>
  <c r="H35" i="3" s="1"/>
  <c r="G36" i="3"/>
  <c r="G35" i="3" s="1"/>
  <c r="F36" i="3"/>
  <c r="F35" i="3" s="1"/>
  <c r="E36" i="3"/>
  <c r="E35" i="3" s="1"/>
  <c r="D36" i="3"/>
  <c r="C36" i="3"/>
  <c r="C35" i="3" s="1"/>
  <c r="B36" i="3"/>
  <c r="B35" i="3" s="1"/>
  <c r="BK35" i="3"/>
  <c r="BC35" i="3"/>
  <c r="BA35" i="3"/>
  <c r="AR35" i="3"/>
  <c r="AQ35" i="3"/>
  <c r="AN35" i="3"/>
  <c r="AG35" i="3"/>
  <c r="Y35" i="3"/>
  <c r="Q35" i="3"/>
  <c r="M35" i="3"/>
  <c r="L35" i="3"/>
  <c r="I35" i="3"/>
  <c r="D35" i="3"/>
  <c r="AR30" i="3"/>
  <c r="AQ30" i="3"/>
  <c r="BM27" i="3"/>
  <c r="BM26" i="3" s="1"/>
  <c r="BL27" i="3"/>
  <c r="BL26" i="3" s="1"/>
  <c r="BJ27" i="3"/>
  <c r="BJ26" i="3" s="1"/>
  <c r="BH27" i="3"/>
  <c r="BH26" i="3" s="1"/>
  <c r="BF27" i="3"/>
  <c r="BC27" i="3"/>
  <c r="BC26" i="3" s="1"/>
  <c r="BB27" i="3"/>
  <c r="BB26" i="3" s="1"/>
  <c r="BA27" i="3"/>
  <c r="BA26" i="3" s="1"/>
  <c r="AZ27" i="3"/>
  <c r="AZ26" i="3" s="1"/>
  <c r="AP27" i="3"/>
  <c r="AP26" i="3" s="1"/>
  <c r="AO27" i="3"/>
  <c r="AO26" i="3" s="1"/>
  <c r="AN27" i="3"/>
  <c r="AM27" i="3"/>
  <c r="AM26" i="3" s="1"/>
  <c r="AJ27" i="3"/>
  <c r="AI27" i="3"/>
  <c r="AH27" i="3"/>
  <c r="AG27" i="3"/>
  <c r="AF27" i="3"/>
  <c r="AE27" i="3"/>
  <c r="AD27" i="3"/>
  <c r="AC27" i="3"/>
  <c r="AB27" i="3"/>
  <c r="AA27" i="3"/>
  <c r="Z27" i="3"/>
  <c r="Z26" i="3" s="1"/>
  <c r="Y27" i="3"/>
  <c r="Y26" i="3" s="1"/>
  <c r="X27" i="3"/>
  <c r="X26" i="3" s="1"/>
  <c r="W27" i="3"/>
  <c r="W26" i="3" s="1"/>
  <c r="V27" i="3"/>
  <c r="V26" i="3" s="1"/>
  <c r="U27" i="3"/>
  <c r="T27" i="3"/>
  <c r="S27" i="3"/>
  <c r="S26" i="3" s="1"/>
  <c r="R27" i="3"/>
  <c r="Q27" i="3"/>
  <c r="P27" i="3"/>
  <c r="O27" i="3"/>
  <c r="N27" i="3"/>
  <c r="N26" i="3" s="1"/>
  <c r="M27" i="3"/>
  <c r="M26" i="3" s="1"/>
  <c r="L27" i="3"/>
  <c r="L26" i="3" s="1"/>
  <c r="K27" i="3"/>
  <c r="K26" i="3" s="1"/>
  <c r="J27" i="3"/>
  <c r="J26" i="3" s="1"/>
  <c r="I27" i="3"/>
  <c r="H27" i="3"/>
  <c r="G27" i="3"/>
  <c r="F27" i="3"/>
  <c r="E27" i="3"/>
  <c r="D27" i="3"/>
  <c r="C27" i="3"/>
  <c r="C26" i="3" s="1"/>
  <c r="B27" i="3"/>
  <c r="B26" i="3" s="1"/>
  <c r="BF26" i="3"/>
  <c r="AN24" i="3"/>
  <c r="AJ24" i="3"/>
  <c r="AI24" i="3"/>
  <c r="AB24" i="3"/>
  <c r="AA24" i="3"/>
  <c r="P24" i="3"/>
  <c r="O24" i="3"/>
  <c r="D24" i="3"/>
  <c r="BM23" i="3"/>
  <c r="BM22" i="3" s="1"/>
  <c r="BL23" i="3"/>
  <c r="BK23" i="3"/>
  <c r="BK22" i="3" s="1"/>
  <c r="BK30" i="3" s="1"/>
  <c r="BJ23" i="3"/>
  <c r="BJ22" i="3" s="1"/>
  <c r="BI23" i="3"/>
  <c r="BI22" i="3" s="1"/>
  <c r="BI30" i="3" s="1"/>
  <c r="BH23" i="3"/>
  <c r="BH22" i="3" s="1"/>
  <c r="BG23" i="3"/>
  <c r="BG22" i="3" s="1"/>
  <c r="BG30" i="3" s="1"/>
  <c r="BF23" i="3"/>
  <c r="BF22" i="3" s="1"/>
  <c r="BE23" i="3"/>
  <c r="BE22" i="3" s="1"/>
  <c r="BE30" i="3" s="1"/>
  <c r="BD23" i="3"/>
  <c r="BD22" i="3" s="1"/>
  <c r="BD30" i="3" s="1"/>
  <c r="BC23" i="3"/>
  <c r="BC22" i="3" s="1"/>
  <c r="BB23" i="3"/>
  <c r="BB22" i="3" s="1"/>
  <c r="BA23" i="3"/>
  <c r="BA22" i="3" s="1"/>
  <c r="AZ23" i="3"/>
  <c r="AZ22" i="3" s="1"/>
  <c r="AP23" i="3"/>
  <c r="AP22" i="3" s="1"/>
  <c r="AO23" i="3"/>
  <c r="AO22" i="3" s="1"/>
  <c r="AN23" i="3"/>
  <c r="AM23" i="3"/>
  <c r="AM22" i="3" s="1"/>
  <c r="AJ23" i="3"/>
  <c r="AI23" i="3"/>
  <c r="AH23" i="3"/>
  <c r="AH22" i="3" s="1"/>
  <c r="AG23" i="3"/>
  <c r="AG22" i="3" s="1"/>
  <c r="AF23" i="3"/>
  <c r="AF22" i="3" s="1"/>
  <c r="AF30" i="3" s="1"/>
  <c r="AE23" i="3"/>
  <c r="AE22" i="3" s="1"/>
  <c r="AE30" i="3" s="1"/>
  <c r="AD23" i="3"/>
  <c r="AD22" i="3" s="1"/>
  <c r="AC23" i="3"/>
  <c r="AC22" i="3" s="1"/>
  <c r="AB23" i="3"/>
  <c r="AB22" i="3" s="1"/>
  <c r="AB30" i="3" s="1"/>
  <c r="AA23" i="3"/>
  <c r="Z23" i="3"/>
  <c r="Z22" i="3" s="1"/>
  <c r="Y23" i="3"/>
  <c r="Y22" i="3" s="1"/>
  <c r="X23" i="3"/>
  <c r="X22" i="3" s="1"/>
  <c r="W23" i="3"/>
  <c r="W22" i="3" s="1"/>
  <c r="V23" i="3"/>
  <c r="V22" i="3" s="1"/>
  <c r="U23" i="3"/>
  <c r="U22" i="3" s="1"/>
  <c r="U30" i="3" s="1"/>
  <c r="T23" i="3"/>
  <c r="T22" i="3" s="1"/>
  <c r="T30" i="3" s="1"/>
  <c r="S23" i="3"/>
  <c r="S22" i="3" s="1"/>
  <c r="R23" i="3"/>
  <c r="R22" i="3" s="1"/>
  <c r="Q23" i="3"/>
  <c r="Q22" i="3" s="1"/>
  <c r="P23" i="3"/>
  <c r="O23" i="3"/>
  <c r="N23" i="3"/>
  <c r="N22" i="3" s="1"/>
  <c r="M23" i="3"/>
  <c r="M22" i="3" s="1"/>
  <c r="L23" i="3"/>
  <c r="L22" i="3" s="1"/>
  <c r="K23" i="3"/>
  <c r="K22" i="3" s="1"/>
  <c r="J23" i="3"/>
  <c r="J22" i="3" s="1"/>
  <c r="I23" i="3"/>
  <c r="I22" i="3" s="1"/>
  <c r="I30" i="3" s="1"/>
  <c r="H23" i="3"/>
  <c r="H22" i="3" s="1"/>
  <c r="H30" i="3" s="1"/>
  <c r="G23" i="3"/>
  <c r="G22" i="3" s="1"/>
  <c r="F23" i="3"/>
  <c r="F22" i="3" s="1"/>
  <c r="E23" i="3"/>
  <c r="E22" i="3" s="1"/>
  <c r="E30" i="3" s="1"/>
  <c r="D23" i="3"/>
  <c r="C23" i="3"/>
  <c r="C22" i="3" s="1"/>
  <c r="B23" i="3"/>
  <c r="B22" i="3" s="1"/>
  <c r="BL22" i="3"/>
  <c r="BC21" i="3"/>
  <c r="BB21" i="3"/>
  <c r="BA21" i="3"/>
  <c r="AZ21" i="3"/>
  <c r="BM20" i="3"/>
  <c r="BL20" i="3"/>
  <c r="BK20" i="3"/>
  <c r="BJ20" i="3"/>
  <c r="BJ21" i="3" s="1"/>
  <c r="BI20" i="3"/>
  <c r="BH20" i="3"/>
  <c r="BH21" i="3" s="1"/>
  <c r="BG20" i="3"/>
  <c r="BF20" i="3"/>
  <c r="BF21" i="3" s="1"/>
  <c r="AP20" i="3"/>
  <c r="AP21" i="3" s="1"/>
  <c r="AO20" i="3"/>
  <c r="AO21" i="3" s="1"/>
  <c r="AN20" i="3"/>
  <c r="AM20" i="3"/>
  <c r="AJ20" i="3"/>
  <c r="AI20" i="3"/>
  <c r="AH20" i="3"/>
  <c r="AH21" i="3" s="1"/>
  <c r="AG20" i="3"/>
  <c r="AG21" i="3" s="1"/>
  <c r="AF20" i="3"/>
  <c r="AE20" i="3"/>
  <c r="AD20" i="3"/>
  <c r="AC20" i="3"/>
  <c r="AB20" i="3"/>
  <c r="AA20" i="3"/>
  <c r="Z20" i="3"/>
  <c r="Z47" i="3" s="1"/>
  <c r="Z51" i="3" s="1"/>
  <c r="Y20" i="3"/>
  <c r="X20" i="3"/>
  <c r="W20" i="3"/>
  <c r="V20" i="3"/>
  <c r="U20" i="3"/>
  <c r="T20" i="3"/>
  <c r="S20" i="3"/>
  <c r="S21" i="3" s="1"/>
  <c r="R20" i="3"/>
  <c r="R47" i="3" s="1"/>
  <c r="R51" i="3" s="1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B47" i="3" s="1"/>
  <c r="B51" i="3" s="1"/>
  <c r="BM19" i="3"/>
  <c r="BL19" i="3"/>
  <c r="AM19" i="3"/>
  <c r="AD19" i="3"/>
  <c r="AC19" i="3"/>
  <c r="AC21" i="3" s="1"/>
  <c r="Z19" i="3"/>
  <c r="Y19" i="3"/>
  <c r="X19" i="3"/>
  <c r="X21" i="3" s="1"/>
  <c r="W19" i="3"/>
  <c r="V19" i="3"/>
  <c r="V21" i="3" s="1"/>
  <c r="R19" i="3"/>
  <c r="Q19" i="3"/>
  <c r="N19" i="3"/>
  <c r="M19" i="3"/>
  <c r="L19" i="3"/>
  <c r="K19" i="3"/>
  <c r="J19" i="3"/>
  <c r="G19" i="3"/>
  <c r="F19" i="3"/>
  <c r="F21" i="3" s="1"/>
  <c r="C19" i="3"/>
  <c r="B19" i="3"/>
  <c r="BK18" i="3"/>
  <c r="BI18" i="3"/>
  <c r="BG18" i="3"/>
  <c r="AN18" i="3"/>
  <c r="AN19" i="3" s="1"/>
  <c r="AJ18" i="3"/>
  <c r="AI18" i="3"/>
  <c r="AF18" i="3"/>
  <c r="AE18" i="3"/>
  <c r="AB18" i="3"/>
  <c r="AB19" i="3" s="1"/>
  <c r="AA18" i="3"/>
  <c r="AA19" i="3" s="1"/>
  <c r="U18" i="3"/>
  <c r="T18" i="3"/>
  <c r="P18" i="3"/>
  <c r="O18" i="3"/>
  <c r="O19" i="3" s="1"/>
  <c r="I18" i="3"/>
  <c r="H18" i="3"/>
  <c r="E18" i="3"/>
  <c r="D18" i="3"/>
  <c r="BM17" i="3"/>
  <c r="BL17" i="3"/>
  <c r="BJ17" i="3"/>
  <c r="BH17" i="3"/>
  <c r="BF17" i="3"/>
  <c r="BC17" i="3"/>
  <c r="BB17" i="3"/>
  <c r="BA17" i="3"/>
  <c r="AZ17" i="3"/>
  <c r="AP17" i="3"/>
  <c r="AO17" i="3"/>
  <c r="AM17" i="3"/>
  <c r="AD17" i="3"/>
  <c r="AC17" i="3"/>
  <c r="Z17" i="3"/>
  <c r="Y17" i="3"/>
  <c r="X17" i="3"/>
  <c r="W17" i="3"/>
  <c r="V17" i="3"/>
  <c r="S17" i="3"/>
  <c r="R17" i="3"/>
  <c r="Q17" i="3"/>
  <c r="N17" i="3"/>
  <c r="M17" i="3"/>
  <c r="L17" i="3"/>
  <c r="K17" i="3"/>
  <c r="J17" i="3"/>
  <c r="G17" i="3"/>
  <c r="F17" i="3"/>
  <c r="C17" i="3"/>
  <c r="B17" i="3"/>
  <c r="AG46" i="6" l="1"/>
  <c r="N72" i="6"/>
  <c r="N76" i="6" s="1"/>
  <c r="AL72" i="6"/>
  <c r="AL76" i="6" s="1"/>
  <c r="BJ72" i="6"/>
  <c r="BJ76" i="6" s="1"/>
  <c r="CH72" i="6"/>
  <c r="CH76" i="6" s="1"/>
  <c r="ER72" i="6"/>
  <c r="ER76" i="6" s="1"/>
  <c r="JJ55" i="6"/>
  <c r="IY72" i="6"/>
  <c r="IY76" i="6" s="1"/>
  <c r="IY77" i="6" s="1"/>
  <c r="JO72" i="6"/>
  <c r="JO76" i="6" s="1"/>
  <c r="JW72" i="6"/>
  <c r="JW76" i="6" s="1"/>
  <c r="FQ51" i="6"/>
  <c r="FQ72" i="6"/>
  <c r="FQ76" i="6" s="1"/>
  <c r="IR72" i="6"/>
  <c r="IR76" i="6" s="1"/>
  <c r="IR77" i="6" s="1"/>
  <c r="IZ72" i="6"/>
  <c r="IZ76" i="6" s="1"/>
  <c r="JH72" i="6"/>
  <c r="JH76" i="6" s="1"/>
  <c r="JP72" i="6"/>
  <c r="JP76" i="6" s="1"/>
  <c r="JX72" i="6"/>
  <c r="JX76" i="6" s="1"/>
  <c r="KF72" i="6"/>
  <c r="KF76" i="6" s="1"/>
  <c r="KN72" i="6"/>
  <c r="KN76" i="6" s="1"/>
  <c r="DZ78" i="6"/>
  <c r="DZ84" i="6" s="1"/>
  <c r="DZ86" i="6" s="1"/>
  <c r="I46" i="6"/>
  <c r="I77" i="6" s="1"/>
  <c r="HB46" i="6"/>
  <c r="HJ46" i="6"/>
  <c r="CH46" i="6"/>
  <c r="CH55" i="6" s="1"/>
  <c r="GQ51" i="6"/>
  <c r="GY51" i="6"/>
  <c r="HG51" i="6"/>
  <c r="HO51" i="6"/>
  <c r="HW51" i="6"/>
  <c r="HW55" i="6" s="1"/>
  <c r="IE51" i="6"/>
  <c r="IM51" i="6"/>
  <c r="Z51" i="6"/>
  <c r="Z77" i="6" s="1"/>
  <c r="GH72" i="6"/>
  <c r="GH76" i="6" s="1"/>
  <c r="HF72" i="6"/>
  <c r="HF76" i="6" s="1"/>
  <c r="IQ46" i="6"/>
  <c r="JP46" i="6"/>
  <c r="KN46" i="6"/>
  <c r="KN77" i="6" s="1"/>
  <c r="IS72" i="6"/>
  <c r="IS76" i="6" s="1"/>
  <c r="JA72" i="6"/>
  <c r="JA76" i="6" s="1"/>
  <c r="JQ72" i="6"/>
  <c r="JQ76" i="6" s="1"/>
  <c r="JY72" i="6"/>
  <c r="JY76" i="6" s="1"/>
  <c r="KO72" i="6"/>
  <c r="KO76" i="6" s="1"/>
  <c r="DP78" i="6"/>
  <c r="DP84" i="6" s="1"/>
  <c r="DP86" i="6" s="1"/>
  <c r="EA78" i="6"/>
  <c r="EA84" i="6" s="1"/>
  <c r="EA86" i="6" s="1"/>
  <c r="AC46" i="6"/>
  <c r="AC55" i="6" s="1"/>
  <c r="AN46" i="6"/>
  <c r="AV46" i="6"/>
  <c r="AV55" i="6" s="1"/>
  <c r="BD46" i="6"/>
  <c r="BQ46" i="6"/>
  <c r="AA46" i="6"/>
  <c r="AY46" i="6"/>
  <c r="N46" i="6"/>
  <c r="AH51" i="6"/>
  <c r="AH55" i="6" s="1"/>
  <c r="GJ51" i="6"/>
  <c r="GZ51" i="6"/>
  <c r="HX51" i="6"/>
  <c r="HX77" i="6" s="1"/>
  <c r="IF51" i="6"/>
  <c r="AA51" i="6"/>
  <c r="GU51" i="6"/>
  <c r="HK51" i="6"/>
  <c r="HS51" i="6"/>
  <c r="HS55" i="6" s="1"/>
  <c r="KD46" i="6"/>
  <c r="DV78" i="6"/>
  <c r="DV84" i="6" s="1"/>
  <c r="DV86" i="6" s="1"/>
  <c r="U46" i="6"/>
  <c r="U77" i="6" s="1"/>
  <c r="AE46" i="6"/>
  <c r="AO46" i="6"/>
  <c r="AW46" i="6"/>
  <c r="BE46" i="6"/>
  <c r="BR46" i="6"/>
  <c r="BR77" i="6" s="1"/>
  <c r="EP55" i="6"/>
  <c r="GD46" i="6"/>
  <c r="GN72" i="6"/>
  <c r="GN76" i="6" s="1"/>
  <c r="HL72" i="6"/>
  <c r="HL76" i="6" s="1"/>
  <c r="IJ72" i="6"/>
  <c r="IJ76" i="6" s="1"/>
  <c r="GK51" i="6"/>
  <c r="HI51" i="6"/>
  <c r="IG51" i="6"/>
  <c r="B72" i="6"/>
  <c r="B76" i="6" s="1"/>
  <c r="BV72" i="6"/>
  <c r="BV76" i="6" s="1"/>
  <c r="JF46" i="6"/>
  <c r="JF55" i="6" s="1"/>
  <c r="JF78" i="6" s="1"/>
  <c r="KE46" i="6"/>
  <c r="JL46" i="6"/>
  <c r="JL55" i="6" s="1"/>
  <c r="KJ46" i="6"/>
  <c r="KJ55" i="6" s="1"/>
  <c r="EC78" i="6"/>
  <c r="EC84" i="6" s="1"/>
  <c r="EC86" i="6" s="1"/>
  <c r="V46" i="6"/>
  <c r="V55" i="6" s="1"/>
  <c r="HF46" i="6"/>
  <c r="HN46" i="6"/>
  <c r="ID46" i="6"/>
  <c r="ID77" i="6" s="1"/>
  <c r="IL46" i="6"/>
  <c r="M72" i="6"/>
  <c r="M76" i="6" s="1"/>
  <c r="AK72" i="6"/>
  <c r="AK76" i="6" s="1"/>
  <c r="BI72" i="6"/>
  <c r="BI76" i="6" s="1"/>
  <c r="CG72" i="6"/>
  <c r="CG76" i="6" s="1"/>
  <c r="CG77" i="6" s="1"/>
  <c r="EQ55" i="6"/>
  <c r="AL46" i="6"/>
  <c r="T51" i="6"/>
  <c r="AJ51" i="6"/>
  <c r="BX51" i="6"/>
  <c r="CF51" i="6"/>
  <c r="AC51" i="6"/>
  <c r="CO51" i="6"/>
  <c r="CO55" i="6" s="1"/>
  <c r="HE51" i="6"/>
  <c r="IC51" i="6"/>
  <c r="JH46" i="6"/>
  <c r="JH77" i="6" s="1"/>
  <c r="KF46" i="6"/>
  <c r="IW72" i="6"/>
  <c r="IW76" i="6" s="1"/>
  <c r="JU72" i="6"/>
  <c r="JU76" i="6" s="1"/>
  <c r="KS72" i="6"/>
  <c r="KS76" i="6" s="1"/>
  <c r="DT78" i="6"/>
  <c r="DT84" i="6" s="1"/>
  <c r="DT86" i="6" s="1"/>
  <c r="DR78" i="6"/>
  <c r="DR84" i="6" s="1"/>
  <c r="DR86" i="6" s="1"/>
  <c r="JQ72" i="4"/>
  <c r="JQ76" i="4" s="1"/>
  <c r="AT51" i="4"/>
  <c r="FE51" i="4"/>
  <c r="CM46" i="4"/>
  <c r="CM77" i="4" s="1"/>
  <c r="DY77" i="4"/>
  <c r="I46" i="4"/>
  <c r="S46" i="4"/>
  <c r="AA46" i="4"/>
  <c r="JK46" i="4"/>
  <c r="DV72" i="4"/>
  <c r="DV76" i="4" s="1"/>
  <c r="IB72" i="4"/>
  <c r="IB76" i="4" s="1"/>
  <c r="GP51" i="4"/>
  <c r="JW51" i="4"/>
  <c r="BP46" i="4"/>
  <c r="BP77" i="4" s="1"/>
  <c r="BP72" i="4"/>
  <c r="BP76" i="4" s="1"/>
  <c r="BX72" i="4"/>
  <c r="BX76" i="4" s="1"/>
  <c r="CF72" i="4"/>
  <c r="CF76" i="4" s="1"/>
  <c r="CN72" i="4"/>
  <c r="CN76" i="4" s="1"/>
  <c r="CN77" i="4" s="1"/>
  <c r="CV72" i="4"/>
  <c r="CV76" i="4" s="1"/>
  <c r="DD72" i="4"/>
  <c r="DD76" i="4" s="1"/>
  <c r="EH78" i="4"/>
  <c r="EH84" i="4" s="1"/>
  <c r="EH86" i="4" s="1"/>
  <c r="CC77" i="4"/>
  <c r="CY46" i="4"/>
  <c r="DZ78" i="4"/>
  <c r="DZ84" i="4" s="1"/>
  <c r="DZ86" i="4" s="1"/>
  <c r="M51" i="4"/>
  <c r="AT72" i="4"/>
  <c r="AT76" i="4" s="1"/>
  <c r="FI72" i="4"/>
  <c r="FI76" i="4" s="1"/>
  <c r="EU51" i="4"/>
  <c r="FS51" i="4"/>
  <c r="GA51" i="4"/>
  <c r="GA77" i="4" s="1"/>
  <c r="FG51" i="4"/>
  <c r="GE51" i="4"/>
  <c r="AO46" i="4"/>
  <c r="AO55" i="4" s="1"/>
  <c r="FD51" i="4"/>
  <c r="FL51" i="4"/>
  <c r="GB51" i="4"/>
  <c r="GJ51" i="4"/>
  <c r="GJ55" i="4" s="1"/>
  <c r="GJ78" i="4" s="1"/>
  <c r="GJ84" i="4" s="1"/>
  <c r="GJ86" i="4" s="1"/>
  <c r="JD51" i="4"/>
  <c r="JL51" i="4"/>
  <c r="JT51" i="4"/>
  <c r="BR46" i="4"/>
  <c r="CE46" i="4"/>
  <c r="DC46" i="4"/>
  <c r="CJ46" i="4"/>
  <c r="BZ72" i="4"/>
  <c r="BZ76" i="4" s="1"/>
  <c r="V72" i="4"/>
  <c r="V76" i="4" s="1"/>
  <c r="FC51" i="4"/>
  <c r="GI51" i="4"/>
  <c r="EY51" i="4"/>
  <c r="FW51" i="4"/>
  <c r="C46" i="4"/>
  <c r="CA72" i="4"/>
  <c r="CA76" i="4" s="1"/>
  <c r="CY72" i="4"/>
  <c r="CY76" i="4" s="1"/>
  <c r="CY77" i="4" s="1"/>
  <c r="FK51" i="4"/>
  <c r="FO51" i="4"/>
  <c r="AY46" i="4"/>
  <c r="FJ51" i="4"/>
  <c r="CU46" i="4"/>
  <c r="DW78" i="4"/>
  <c r="DW84" i="4" s="1"/>
  <c r="DW86" i="4" s="1"/>
  <c r="EM77" i="4"/>
  <c r="EM55" i="4"/>
  <c r="EM78" i="4" s="1"/>
  <c r="EM84" i="4" s="1"/>
  <c r="EM86" i="4" s="1"/>
  <c r="EE77" i="4"/>
  <c r="EE55" i="4"/>
  <c r="EE78" i="4" s="1"/>
  <c r="EE84" i="4" s="1"/>
  <c r="EE86" i="4" s="1"/>
  <c r="I47" i="5"/>
  <c r="I51" i="5" s="1"/>
  <c r="I52" i="5" s="1"/>
  <c r="Q47" i="5"/>
  <c r="Q51" i="5" s="1"/>
  <c r="Q52" i="5" s="1"/>
  <c r="Y47" i="5"/>
  <c r="Y51" i="5" s="1"/>
  <c r="Y52" i="5" s="1"/>
  <c r="AG47" i="5"/>
  <c r="AG51" i="5" s="1"/>
  <c r="AG52" i="5" s="1"/>
  <c r="AO47" i="5"/>
  <c r="AO51" i="5" s="1"/>
  <c r="AW47" i="5"/>
  <c r="AW51" i="5" s="1"/>
  <c r="AW52" i="5" s="1"/>
  <c r="BJ47" i="5"/>
  <c r="BJ51" i="5" s="1"/>
  <c r="BJ53" i="5" s="1"/>
  <c r="B47" i="5"/>
  <c r="B51" i="5" s="1"/>
  <c r="B52" i="5" s="1"/>
  <c r="Z47" i="5"/>
  <c r="Z51" i="5" s="1"/>
  <c r="X47" i="5"/>
  <c r="X51" i="5" s="1"/>
  <c r="X52" i="5" s="1"/>
  <c r="K47" i="5"/>
  <c r="K51" i="5" s="1"/>
  <c r="AI47" i="5"/>
  <c r="AI51" i="5" s="1"/>
  <c r="AI21" i="5"/>
  <c r="AI30" i="5" s="1"/>
  <c r="AI53" i="5" s="1"/>
  <c r="AI59" i="5" s="1"/>
  <c r="AI61" i="5" s="1"/>
  <c r="AC21" i="5"/>
  <c r="I53" i="5"/>
  <c r="I59" i="5" s="1"/>
  <c r="I61" i="5" s="1"/>
  <c r="AG22" i="5"/>
  <c r="AG30" i="5" s="1"/>
  <c r="AG53" i="5" s="1"/>
  <c r="AG59" i="5" s="1"/>
  <c r="AG61" i="5" s="1"/>
  <c r="BJ22" i="5"/>
  <c r="BJ30" i="5" s="1"/>
  <c r="BI47" i="5"/>
  <c r="BI51" i="5" s="1"/>
  <c r="C47" i="5"/>
  <c r="C51" i="5" s="1"/>
  <c r="AA47" i="5"/>
  <c r="AA51" i="5" s="1"/>
  <c r="S21" i="5"/>
  <c r="S52" i="5" s="1"/>
  <c r="BG47" i="5"/>
  <c r="BG51" i="5" s="1"/>
  <c r="BO47" i="5"/>
  <c r="BO51" i="5" s="1"/>
  <c r="BO52" i="5" s="1"/>
  <c r="X53" i="5"/>
  <c r="X59" i="5" s="1"/>
  <c r="X61" i="5" s="1"/>
  <c r="BI22" i="5"/>
  <c r="BI30" i="5" s="1"/>
  <c r="BI53" i="5" s="1"/>
  <c r="AO21" i="5"/>
  <c r="BD21" i="5"/>
  <c r="R21" i="3"/>
  <c r="AM21" i="3"/>
  <c r="AM30" i="3" s="1"/>
  <c r="AM53" i="3" s="1"/>
  <c r="AM59" i="3" s="1"/>
  <c r="AM61" i="3" s="1"/>
  <c r="BL21" i="3"/>
  <c r="G21" i="3"/>
  <c r="BK72" i="4"/>
  <c r="BK76" i="4" s="1"/>
  <c r="W21" i="5"/>
  <c r="W47" i="5"/>
  <c r="W51" i="5" s="1"/>
  <c r="W52" i="5" s="1"/>
  <c r="G46" i="4"/>
  <c r="G55" i="4" s="1"/>
  <c r="O72" i="4"/>
  <c r="O76" i="4" s="1"/>
  <c r="AD47" i="3"/>
  <c r="AD51" i="3" s="1"/>
  <c r="BB51" i="4"/>
  <c r="P22" i="3"/>
  <c r="P30" i="3" s="1"/>
  <c r="F47" i="3"/>
  <c r="F51" i="3" s="1"/>
  <c r="F52" i="3" s="1"/>
  <c r="AM72" i="4"/>
  <c r="AM76" i="4" s="1"/>
  <c r="AU47" i="5"/>
  <c r="AU51" i="5" s="1"/>
  <c r="AU21" i="5"/>
  <c r="AU30" i="5" s="1"/>
  <c r="N47" i="3"/>
  <c r="N51" i="3" s="1"/>
  <c r="AW53" i="5"/>
  <c r="AW59" i="5" s="1"/>
  <c r="AW61" i="5" s="1"/>
  <c r="GC55" i="6"/>
  <c r="GC78" i="6" s="1"/>
  <c r="GC84" i="6" s="1"/>
  <c r="GC86" i="6" s="1"/>
  <c r="J21" i="3"/>
  <c r="W21" i="3"/>
  <c r="W52" i="3" s="1"/>
  <c r="BF30" i="3"/>
  <c r="O22" i="3"/>
  <c r="O30" i="3" s="1"/>
  <c r="AK46" i="4"/>
  <c r="AT46" i="4"/>
  <c r="EV46" i="4"/>
  <c r="FD46" i="4"/>
  <c r="FL46" i="4"/>
  <c r="FL55" i="4" s="1"/>
  <c r="FT46" i="4"/>
  <c r="GB46" i="4"/>
  <c r="IF46" i="4"/>
  <c r="IF77" i="4" s="1"/>
  <c r="JG46" i="4"/>
  <c r="JW46" i="4"/>
  <c r="Y46" i="4"/>
  <c r="E51" i="4"/>
  <c r="E55" i="4" s="1"/>
  <c r="U51" i="4"/>
  <c r="U55" i="4" s="1"/>
  <c r="AK51" i="4"/>
  <c r="AS51" i="4"/>
  <c r="EW51" i="4"/>
  <c r="FU51" i="4"/>
  <c r="GS51" i="4"/>
  <c r="GS55" i="4" s="1"/>
  <c r="JU51" i="4"/>
  <c r="JJ51" i="4"/>
  <c r="JJ55" i="4" s="1"/>
  <c r="BH30" i="5"/>
  <c r="IK72" i="6"/>
  <c r="IK76" i="6" s="1"/>
  <c r="JK51" i="4"/>
  <c r="O21" i="5"/>
  <c r="O30" i="5" s="1"/>
  <c r="L21" i="3"/>
  <c r="L30" i="3" s="1"/>
  <c r="Y21" i="3"/>
  <c r="T46" i="4"/>
  <c r="AC46" i="4"/>
  <c r="AM46" i="4"/>
  <c r="BD46" i="4"/>
  <c r="BD55" i="4" s="1"/>
  <c r="FN46" i="4"/>
  <c r="HZ46" i="4"/>
  <c r="HZ77" i="4" s="1"/>
  <c r="JI46" i="4"/>
  <c r="C72" i="4"/>
  <c r="C76" i="4" s="1"/>
  <c r="AA72" i="4"/>
  <c r="AA76" i="4" s="1"/>
  <c r="AY72" i="4"/>
  <c r="AY76" i="4" s="1"/>
  <c r="AY77" i="4" s="1"/>
  <c r="S47" i="5"/>
  <c r="S51" i="5" s="1"/>
  <c r="AQ21" i="5"/>
  <c r="BX52" i="5"/>
  <c r="FO46" i="4"/>
  <c r="JB46" i="4"/>
  <c r="JJ46" i="4"/>
  <c r="EZ51" i="4"/>
  <c r="FP51" i="4"/>
  <c r="FX51" i="4"/>
  <c r="FX77" i="4" s="1"/>
  <c r="JH51" i="4"/>
  <c r="JP51" i="4"/>
  <c r="JL72" i="4"/>
  <c r="JL76" i="4" s="1"/>
  <c r="AE21" i="5"/>
  <c r="AE30" i="5" s="1"/>
  <c r="AE53" i="5" s="1"/>
  <c r="AE59" i="5" s="1"/>
  <c r="AE61" i="5" s="1"/>
  <c r="BK30" i="5"/>
  <c r="BG53" i="5"/>
  <c r="Y53" i="5"/>
  <c r="Y59" i="5" s="1"/>
  <c r="Y61" i="5" s="1"/>
  <c r="AA22" i="3"/>
  <c r="AA30" i="3" s="1"/>
  <c r="V46" i="4"/>
  <c r="BF46" i="4"/>
  <c r="EZ46" i="4"/>
  <c r="FH46" i="4"/>
  <c r="FP46" i="4"/>
  <c r="FX46" i="4"/>
  <c r="IB46" i="4"/>
  <c r="IB77" i="4" s="1"/>
  <c r="JI51" i="4"/>
  <c r="JI55" i="4" s="1"/>
  <c r="C51" i="4"/>
  <c r="JV51" i="4"/>
  <c r="T21" i="5"/>
  <c r="T52" i="5" s="1"/>
  <c r="L47" i="5"/>
  <c r="L51" i="5" s="1"/>
  <c r="L52" i="5" s="1"/>
  <c r="AJ47" i="5"/>
  <c r="AJ51" i="5" s="1"/>
  <c r="AL51" i="4"/>
  <c r="C21" i="3"/>
  <c r="C30" i="3" s="1"/>
  <c r="AD21" i="3"/>
  <c r="AD30" i="3" s="1"/>
  <c r="D46" i="4"/>
  <c r="O46" i="4"/>
  <c r="JL46" i="4"/>
  <c r="JL77" i="4" s="1"/>
  <c r="JT46" i="4"/>
  <c r="JT55" i="4" s="1"/>
  <c r="B51" i="4"/>
  <c r="GO51" i="4"/>
  <c r="AF46" i="6"/>
  <c r="S72" i="6"/>
  <c r="S76" i="6" s="1"/>
  <c r="AQ72" i="6"/>
  <c r="AQ76" i="6" s="1"/>
  <c r="BO72" i="6"/>
  <c r="BO76" i="6" s="1"/>
  <c r="CM72" i="6"/>
  <c r="CM76" i="6" s="1"/>
  <c r="CM77" i="6" s="1"/>
  <c r="EL72" i="6"/>
  <c r="EL76" i="6" s="1"/>
  <c r="FJ72" i="6"/>
  <c r="FJ76" i="6" s="1"/>
  <c r="K21" i="5"/>
  <c r="U21" i="5"/>
  <c r="U52" i="5" s="1"/>
  <c r="BC21" i="5"/>
  <c r="BC52" i="5" s="1"/>
  <c r="BE52" i="5"/>
  <c r="Q22" i="5"/>
  <c r="Q30" i="5" s="1"/>
  <c r="D47" i="5"/>
  <c r="D51" i="5" s="1"/>
  <c r="D52" i="5" s="1"/>
  <c r="T47" i="5"/>
  <c r="T51" i="5" s="1"/>
  <c r="AB47" i="5"/>
  <c r="AB51" i="5" s="1"/>
  <c r="AR47" i="5"/>
  <c r="AR51" i="5" s="1"/>
  <c r="BR47" i="5"/>
  <c r="BR51" i="5" s="1"/>
  <c r="AQ46" i="6"/>
  <c r="BG46" i="6"/>
  <c r="BG55" i="6" s="1"/>
  <c r="BS46" i="6"/>
  <c r="BS55" i="6" s="1"/>
  <c r="Z72" i="6"/>
  <c r="Z76" i="6" s="1"/>
  <c r="AX72" i="6"/>
  <c r="AX76" i="6" s="1"/>
  <c r="AX77" i="6" s="1"/>
  <c r="ES72" i="6"/>
  <c r="ES76" i="6" s="1"/>
  <c r="ES77" i="6" s="1"/>
  <c r="CL72" i="4"/>
  <c r="CL76" i="4" s="1"/>
  <c r="CL77" i="4" s="1"/>
  <c r="E47" i="5"/>
  <c r="E51" i="5" s="1"/>
  <c r="E52" i="5" s="1"/>
  <c r="M47" i="5"/>
  <c r="M51" i="5" s="1"/>
  <c r="M52" i="5" s="1"/>
  <c r="U47" i="5"/>
  <c r="U51" i="5" s="1"/>
  <c r="AC47" i="5"/>
  <c r="AC51" i="5" s="1"/>
  <c r="AK47" i="5"/>
  <c r="AK51" i="5" s="1"/>
  <c r="AK52" i="5" s="1"/>
  <c r="AS47" i="5"/>
  <c r="AS51" i="5" s="1"/>
  <c r="BC47" i="5"/>
  <c r="BC51" i="5" s="1"/>
  <c r="BK47" i="5"/>
  <c r="BK51" i="5" s="1"/>
  <c r="BK52" i="5" s="1"/>
  <c r="BS47" i="5"/>
  <c r="BS51" i="5" s="1"/>
  <c r="BS52" i="5" s="1"/>
  <c r="GN46" i="6"/>
  <c r="GV46" i="6"/>
  <c r="GV55" i="6" s="1"/>
  <c r="HL46" i="6"/>
  <c r="HT46" i="6"/>
  <c r="HT55" i="6" s="1"/>
  <c r="IJ46" i="6"/>
  <c r="IJ55" i="6" s="1"/>
  <c r="IJ78" i="6" s="1"/>
  <c r="IJ84" i="6" s="1"/>
  <c r="IJ86" i="6" s="1"/>
  <c r="ET46" i="6"/>
  <c r="ET55" i="6" s="1"/>
  <c r="FR46" i="6"/>
  <c r="FR55" i="6" s="1"/>
  <c r="AJ21" i="5"/>
  <c r="AJ30" i="5" s="1"/>
  <c r="AJ53" i="5" s="1"/>
  <c r="AJ59" i="5" s="1"/>
  <c r="AJ61" i="5" s="1"/>
  <c r="AA21" i="5"/>
  <c r="AR21" i="5"/>
  <c r="BG52" i="5"/>
  <c r="N47" i="5"/>
  <c r="N51" i="5" s="1"/>
  <c r="N52" i="5" s="1"/>
  <c r="AL47" i="5"/>
  <c r="AL51" i="5" s="1"/>
  <c r="AL52" i="5" s="1"/>
  <c r="BD47" i="5"/>
  <c r="BD51" i="5" s="1"/>
  <c r="BD52" i="5" s="1"/>
  <c r="BL47" i="5"/>
  <c r="BL51" i="5" s="1"/>
  <c r="BL52" i="5" s="1"/>
  <c r="G46" i="6"/>
  <c r="AS46" i="6"/>
  <c r="BA46" i="6"/>
  <c r="BA55" i="6" s="1"/>
  <c r="EX46" i="6"/>
  <c r="FV46" i="6"/>
  <c r="GW46" i="6"/>
  <c r="GW55" i="6" s="1"/>
  <c r="HM46" i="6"/>
  <c r="HU46" i="6"/>
  <c r="IK46" i="6"/>
  <c r="AK21" i="5"/>
  <c r="AB21" i="5"/>
  <c r="AS21" i="5"/>
  <c r="BH47" i="5"/>
  <c r="BH51" i="5" s="1"/>
  <c r="BH53" i="5" s="1"/>
  <c r="BP47" i="5"/>
  <c r="BP51" i="5" s="1"/>
  <c r="BP52" i="5" s="1"/>
  <c r="O47" i="5"/>
  <c r="O51" i="5" s="1"/>
  <c r="O52" i="5" s="1"/>
  <c r="AM47" i="5"/>
  <c r="AM51" i="5" s="1"/>
  <c r="AM52" i="5" s="1"/>
  <c r="BM47" i="5"/>
  <c r="BM51" i="5" s="1"/>
  <c r="BM52" i="5" s="1"/>
  <c r="H46" i="6"/>
  <c r="R46" i="6"/>
  <c r="R55" i="6" s="1"/>
  <c r="BN46" i="6"/>
  <c r="EY46" i="6"/>
  <c r="FW46" i="6"/>
  <c r="FW55" i="6" s="1"/>
  <c r="FW78" i="6" s="1"/>
  <c r="FW84" i="6" s="1"/>
  <c r="FW86" i="6" s="1"/>
  <c r="FD72" i="6"/>
  <c r="FD76" i="6" s="1"/>
  <c r="FD46" i="6"/>
  <c r="FD77" i="6" s="1"/>
  <c r="C21" i="5"/>
  <c r="C52" i="5" s="1"/>
  <c r="J47" i="5"/>
  <c r="J51" i="5" s="1"/>
  <c r="J52" i="5" s="1"/>
  <c r="AH47" i="5"/>
  <c r="AH51" i="5" s="1"/>
  <c r="AH52" i="5" s="1"/>
  <c r="BQ47" i="5"/>
  <c r="BQ51" i="5" s="1"/>
  <c r="AV53" i="5"/>
  <c r="AV59" i="5" s="1"/>
  <c r="AV61" i="5" s="1"/>
  <c r="BW53" i="5"/>
  <c r="BW59" i="5" s="1"/>
  <c r="BW61" i="5" s="1"/>
  <c r="H47" i="5"/>
  <c r="H51" i="5" s="1"/>
  <c r="P47" i="5"/>
  <c r="P51" i="5" s="1"/>
  <c r="P52" i="5" s="1"/>
  <c r="AF47" i="5"/>
  <c r="AF51" i="5" s="1"/>
  <c r="AN47" i="5"/>
  <c r="AN51" i="5" s="1"/>
  <c r="AN52" i="5" s="1"/>
  <c r="BF47" i="5"/>
  <c r="BF51" i="5" s="1"/>
  <c r="BF52" i="5" s="1"/>
  <c r="BN47" i="5"/>
  <c r="BN51" i="5" s="1"/>
  <c r="BN52" i="5" s="1"/>
  <c r="S46" i="6"/>
  <c r="AU46" i="6"/>
  <c r="AU55" i="6" s="1"/>
  <c r="BC46" i="6"/>
  <c r="BO46" i="6"/>
  <c r="BO77" i="6" s="1"/>
  <c r="GI46" i="6"/>
  <c r="GQ46" i="6"/>
  <c r="GQ55" i="6" s="1"/>
  <c r="HG46" i="6"/>
  <c r="HO46" i="6"/>
  <c r="J51" i="6"/>
  <c r="AP51" i="6"/>
  <c r="GO51" i="6"/>
  <c r="GO77" i="6" s="1"/>
  <c r="GW51" i="6"/>
  <c r="HU51" i="6"/>
  <c r="HU55" i="6" s="1"/>
  <c r="IK51" i="6"/>
  <c r="IK55" i="6" s="1"/>
  <c r="D51" i="6"/>
  <c r="AZ51" i="6"/>
  <c r="BV46" i="4"/>
  <c r="T72" i="6"/>
  <c r="T76" i="6" s="1"/>
  <c r="T77" i="6" s="1"/>
  <c r="AR72" i="6"/>
  <c r="AR76" i="6" s="1"/>
  <c r="BP72" i="6"/>
  <c r="BP76" i="6" s="1"/>
  <c r="CN72" i="6"/>
  <c r="CN76" i="6" s="1"/>
  <c r="EM72" i="6"/>
  <c r="EM76" i="6" s="1"/>
  <c r="EM77" i="6" s="1"/>
  <c r="FK72" i="6"/>
  <c r="FK76" i="6" s="1"/>
  <c r="FK77" i="6" s="1"/>
  <c r="IE46" i="6"/>
  <c r="IM46" i="6"/>
  <c r="K51" i="6"/>
  <c r="K55" i="6" s="1"/>
  <c r="AI51" i="6"/>
  <c r="AI55" i="6" s="1"/>
  <c r="E51" i="6"/>
  <c r="BA51" i="6"/>
  <c r="GS51" i="6"/>
  <c r="HQ51" i="6"/>
  <c r="IO51" i="6"/>
  <c r="CA46" i="4"/>
  <c r="CB72" i="4"/>
  <c r="CB76" i="4" s="1"/>
  <c r="CB77" i="4" s="1"/>
  <c r="CZ72" i="4"/>
  <c r="CZ76" i="4" s="1"/>
  <c r="CZ77" i="4" s="1"/>
  <c r="G72" i="6"/>
  <c r="G76" i="6" s="1"/>
  <c r="AE72" i="6"/>
  <c r="AE76" i="6" s="1"/>
  <c r="AE77" i="6" s="1"/>
  <c r="BC72" i="6"/>
  <c r="BC76" i="6" s="1"/>
  <c r="CA72" i="6"/>
  <c r="CA76" i="6" s="1"/>
  <c r="CA77" i="6" s="1"/>
  <c r="EX72" i="6"/>
  <c r="EX76" i="6" s="1"/>
  <c r="FV72" i="6"/>
  <c r="FV76" i="6" s="1"/>
  <c r="GT72" i="6"/>
  <c r="GT76" i="6" s="1"/>
  <c r="HR72" i="6"/>
  <c r="HR76" i="6" s="1"/>
  <c r="IP72" i="6"/>
  <c r="IP76" i="6" s="1"/>
  <c r="DB46" i="4"/>
  <c r="DB77" i="4" s="1"/>
  <c r="DL77" i="4"/>
  <c r="JX78" i="6"/>
  <c r="JC72" i="6"/>
  <c r="JC76" i="6" s="1"/>
  <c r="JK72" i="6"/>
  <c r="JK76" i="6" s="1"/>
  <c r="KA72" i="6"/>
  <c r="KA76" i="6" s="1"/>
  <c r="KA77" i="6" s="1"/>
  <c r="KI72" i="6"/>
  <c r="KI76" i="6" s="1"/>
  <c r="IN51" i="6"/>
  <c r="H72" i="6"/>
  <c r="H76" i="6" s="1"/>
  <c r="AF72" i="6"/>
  <c r="AF76" i="6" s="1"/>
  <c r="BD72" i="6"/>
  <c r="BD76" i="6" s="1"/>
  <c r="BD77" i="6" s="1"/>
  <c r="CB72" i="6"/>
  <c r="CB76" i="6" s="1"/>
  <c r="EY72" i="6"/>
  <c r="EY76" i="6" s="1"/>
  <c r="EY77" i="6" s="1"/>
  <c r="FW72" i="6"/>
  <c r="FW76" i="6" s="1"/>
  <c r="CQ46" i="4"/>
  <c r="CQ77" i="4" s="1"/>
  <c r="DO46" i="4"/>
  <c r="BN72" i="4"/>
  <c r="BN76" i="4" s="1"/>
  <c r="BV72" i="4"/>
  <c r="BV76" i="4" s="1"/>
  <c r="CD72" i="4"/>
  <c r="CD76" i="4" s="1"/>
  <c r="DJ72" i="4"/>
  <c r="DJ76" i="4" s="1"/>
  <c r="DJ77" i="4" s="1"/>
  <c r="GT46" i="6"/>
  <c r="GT77" i="6" s="1"/>
  <c r="HR46" i="6"/>
  <c r="IP46" i="6"/>
  <c r="AB51" i="6"/>
  <c r="CN51" i="6"/>
  <c r="IB51" i="6"/>
  <c r="BU72" i="6"/>
  <c r="BU76" i="6" s="1"/>
  <c r="BU77" i="6" s="1"/>
  <c r="FP72" i="6"/>
  <c r="FP76" i="6" s="1"/>
  <c r="ID72" i="6"/>
  <c r="ID76" i="6" s="1"/>
  <c r="DF46" i="4"/>
  <c r="BT72" i="4"/>
  <c r="BT76" i="4" s="1"/>
  <c r="CJ72" i="4"/>
  <c r="CJ76" i="4" s="1"/>
  <c r="CJ77" i="4" s="1"/>
  <c r="CR72" i="4"/>
  <c r="CR76" i="4" s="1"/>
  <c r="DH72" i="4"/>
  <c r="DH76" i="4" s="1"/>
  <c r="DH77" i="4" s="1"/>
  <c r="DP72" i="4"/>
  <c r="DP76" i="4" s="1"/>
  <c r="DP77" i="4" s="1"/>
  <c r="JC46" i="6"/>
  <c r="CT72" i="4"/>
  <c r="CT76" i="4" s="1"/>
  <c r="CT77" i="4" s="1"/>
  <c r="DB72" i="4"/>
  <c r="DB76" i="4" s="1"/>
  <c r="DR72" i="4"/>
  <c r="DR76" i="4" s="1"/>
  <c r="KQ46" i="6"/>
  <c r="KQ77" i="6" s="1"/>
  <c r="BT46" i="4"/>
  <c r="CK46" i="4"/>
  <c r="CK55" i="4" s="1"/>
  <c r="CK78" i="4" s="1"/>
  <c r="DI46" i="4"/>
  <c r="DI77" i="4" s="1"/>
  <c r="BW72" i="4"/>
  <c r="BW76" i="4" s="1"/>
  <c r="BW77" i="4" s="1"/>
  <c r="CE72" i="4"/>
  <c r="CE76" i="4" s="1"/>
  <c r="CE77" i="4" s="1"/>
  <c r="CU72" i="4"/>
  <c r="CU76" i="4" s="1"/>
  <c r="DC72" i="4"/>
  <c r="DC76" i="4" s="1"/>
  <c r="IU46" i="6"/>
  <c r="IU77" i="6" s="1"/>
  <c r="JT46" i="6"/>
  <c r="JT55" i="6" s="1"/>
  <c r="JT78" i="6" s="1"/>
  <c r="KR46" i="6"/>
  <c r="KR77" i="6" s="1"/>
  <c r="JM46" i="6"/>
  <c r="JM55" i="6" s="1"/>
  <c r="IT72" i="6"/>
  <c r="IT76" i="6" s="1"/>
  <c r="JB72" i="6"/>
  <c r="JB76" i="6" s="1"/>
  <c r="JB77" i="6" s="1"/>
  <c r="JJ72" i="6"/>
  <c r="JJ76" i="6" s="1"/>
  <c r="JR72" i="6"/>
  <c r="JR76" i="6" s="1"/>
  <c r="JZ72" i="6"/>
  <c r="JZ76" i="6" s="1"/>
  <c r="JZ77" i="6" s="1"/>
  <c r="KH72" i="6"/>
  <c r="KH76" i="6" s="1"/>
  <c r="KP72" i="6"/>
  <c r="KP76" i="6" s="1"/>
  <c r="KP77" i="6" s="1"/>
  <c r="BY47" i="5"/>
  <c r="BY51" i="5" s="1"/>
  <c r="BY52" i="5" s="1"/>
  <c r="DG46" i="4"/>
  <c r="DG55" i="4" s="1"/>
  <c r="BQ72" i="4"/>
  <c r="BQ76" i="4" s="1"/>
  <c r="BQ77" i="4" s="1"/>
  <c r="BY72" i="4"/>
  <c r="BY76" i="4" s="1"/>
  <c r="CG72" i="4"/>
  <c r="CG76" i="4" s="1"/>
  <c r="CO72" i="4"/>
  <c r="CO76" i="4" s="1"/>
  <c r="CO77" i="4" s="1"/>
  <c r="CW72" i="4"/>
  <c r="CW76" i="4" s="1"/>
  <c r="DE72" i="4"/>
  <c r="DE76" i="4" s="1"/>
  <c r="DE77" i="4" s="1"/>
  <c r="DM72" i="4"/>
  <c r="DM76" i="4" s="1"/>
  <c r="DM77" i="4" s="1"/>
  <c r="KI46" i="6"/>
  <c r="JG72" i="6"/>
  <c r="JG76" i="6" s="1"/>
  <c r="KE72" i="6"/>
  <c r="KE76" i="6" s="1"/>
  <c r="IV72" i="6"/>
  <c r="IV76" i="6" s="1"/>
  <c r="IV77" i="6" s="1"/>
  <c r="JD72" i="6"/>
  <c r="JD76" i="6" s="1"/>
  <c r="JD77" i="6" s="1"/>
  <c r="JL72" i="6"/>
  <c r="JL76" i="6" s="1"/>
  <c r="JT72" i="6"/>
  <c r="JT76" i="6" s="1"/>
  <c r="JT77" i="6" s="1"/>
  <c r="KB72" i="6"/>
  <c r="KB76" i="6" s="1"/>
  <c r="KB77" i="6" s="1"/>
  <c r="KJ72" i="6"/>
  <c r="KJ76" i="6" s="1"/>
  <c r="KR72" i="6"/>
  <c r="KR76" i="6" s="1"/>
  <c r="CA53" i="5"/>
  <c r="CA59" i="5" s="1"/>
  <c r="CA61" i="5" s="1"/>
  <c r="CX46" i="4"/>
  <c r="BX46" i="4"/>
  <c r="BX77" i="4" s="1"/>
  <c r="BR72" i="4"/>
  <c r="BR76" i="4" s="1"/>
  <c r="CH72" i="4"/>
  <c r="CH76" i="4" s="1"/>
  <c r="CH77" i="4" s="1"/>
  <c r="CP72" i="4"/>
  <c r="CP76" i="4" s="1"/>
  <c r="CP77" i="4" s="1"/>
  <c r="DF72" i="4"/>
  <c r="DF76" i="4" s="1"/>
  <c r="DN72" i="4"/>
  <c r="DN76" i="4" s="1"/>
  <c r="DN77" i="4" s="1"/>
  <c r="JZ46" i="6"/>
  <c r="JE72" i="6"/>
  <c r="JE76" i="6" s="1"/>
  <c r="JM72" i="6"/>
  <c r="JM76" i="6" s="1"/>
  <c r="JM77" i="6" s="1"/>
  <c r="KC72" i="6"/>
  <c r="KC76" i="6" s="1"/>
  <c r="KC77" i="6" s="1"/>
  <c r="KK72" i="6"/>
  <c r="KK76" i="6" s="1"/>
  <c r="KK77" i="6" s="1"/>
  <c r="BN46" i="4"/>
  <c r="BN55" i="4" s="1"/>
  <c r="BN78" i="4" s="1"/>
  <c r="BZ46" i="4"/>
  <c r="BZ55" i="4" s="1"/>
  <c r="BZ78" i="4" s="1"/>
  <c r="BS72" i="4"/>
  <c r="BS76" i="4" s="1"/>
  <c r="BS77" i="4" s="1"/>
  <c r="CI72" i="4"/>
  <c r="CI76" i="4" s="1"/>
  <c r="CQ72" i="4"/>
  <c r="CQ76" i="4" s="1"/>
  <c r="DG72" i="4"/>
  <c r="DG76" i="4" s="1"/>
  <c r="DO72" i="4"/>
  <c r="DO76" i="4" s="1"/>
  <c r="JN46" i="6"/>
  <c r="JN77" i="6" s="1"/>
  <c r="KA46" i="6"/>
  <c r="KL46" i="6"/>
  <c r="JI72" i="6"/>
  <c r="JI76" i="6" s="1"/>
  <c r="KG72" i="6"/>
  <c r="KG76" i="6" s="1"/>
  <c r="IX72" i="6"/>
  <c r="IX76" i="6" s="1"/>
  <c r="JF72" i="6"/>
  <c r="JF76" i="6" s="1"/>
  <c r="JN72" i="6"/>
  <c r="JN76" i="6" s="1"/>
  <c r="JV72" i="6"/>
  <c r="JV76" i="6" s="1"/>
  <c r="JV78" i="6" s="1"/>
  <c r="KD72" i="6"/>
  <c r="KD76" i="6" s="1"/>
  <c r="KL72" i="6"/>
  <c r="KL76" i="6" s="1"/>
  <c r="KT72" i="6"/>
  <c r="KT76" i="6" s="1"/>
  <c r="KT77" i="6" s="1"/>
  <c r="KL55" i="6"/>
  <c r="KL78" i="6" s="1"/>
  <c r="JC77" i="6"/>
  <c r="JC55" i="6"/>
  <c r="JC78" i="6" s="1"/>
  <c r="KP55" i="6"/>
  <c r="JK55" i="6"/>
  <c r="JK77" i="6"/>
  <c r="JW55" i="6"/>
  <c r="JW78" i="6" s="1"/>
  <c r="JW77" i="6"/>
  <c r="KU55" i="6"/>
  <c r="KU78" i="6" s="1"/>
  <c r="KU77" i="6"/>
  <c r="KH78" i="6"/>
  <c r="JF77" i="6"/>
  <c r="JZ55" i="6"/>
  <c r="KJ78" i="6"/>
  <c r="KA55" i="6"/>
  <c r="JY77" i="6"/>
  <c r="JY55" i="6"/>
  <c r="JY78" i="6" s="1"/>
  <c r="KK55" i="6"/>
  <c r="IQ77" i="6"/>
  <c r="IQ55" i="6"/>
  <c r="IQ78" i="6" s="1"/>
  <c r="JB55" i="6"/>
  <c r="IX55" i="6"/>
  <c r="KT55" i="6"/>
  <c r="IS77" i="6"/>
  <c r="IS55" i="6"/>
  <c r="IS78" i="6" s="1"/>
  <c r="KD77" i="6"/>
  <c r="KD55" i="6"/>
  <c r="KD78" i="6" s="1"/>
  <c r="JO77" i="6"/>
  <c r="JO55" i="6"/>
  <c r="JO78" i="6" s="1"/>
  <c r="KM77" i="6"/>
  <c r="KM55" i="6"/>
  <c r="KM78" i="6" s="1"/>
  <c r="IZ78" i="6"/>
  <c r="JA55" i="6"/>
  <c r="JA78" i="6" s="1"/>
  <c r="JA77" i="6"/>
  <c r="IT77" i="6"/>
  <c r="IT55" i="6"/>
  <c r="IT78" i="6" s="1"/>
  <c r="KE77" i="6"/>
  <c r="KE55" i="6"/>
  <c r="KE78" i="6" s="1"/>
  <c r="IU55" i="6"/>
  <c r="IU78" i="6" s="1"/>
  <c r="KF77" i="6"/>
  <c r="KF55" i="6"/>
  <c r="KF78" i="6" s="1"/>
  <c r="JE77" i="6"/>
  <c r="JE55" i="6"/>
  <c r="JE78" i="6" s="1"/>
  <c r="KC55" i="6"/>
  <c r="KC78" i="6" s="1"/>
  <c r="KO77" i="6"/>
  <c r="KO55" i="6"/>
  <c r="KO78" i="6" s="1"/>
  <c r="JJ78" i="6"/>
  <c r="IW55" i="6"/>
  <c r="IW78" i="6" s="1"/>
  <c r="IW77" i="6"/>
  <c r="JL78" i="6"/>
  <c r="IY55" i="6"/>
  <c r="JQ77" i="6"/>
  <c r="JQ55" i="6"/>
  <c r="KI55" i="6"/>
  <c r="KI78" i="6" s="1"/>
  <c r="KI77" i="6"/>
  <c r="JR77" i="6"/>
  <c r="JR55" i="6"/>
  <c r="JR78" i="6" s="1"/>
  <c r="IX77" i="6"/>
  <c r="JJ77" i="6"/>
  <c r="KH77" i="6"/>
  <c r="JG46" i="6"/>
  <c r="JS46" i="6"/>
  <c r="IR55" i="6"/>
  <c r="JD55" i="6"/>
  <c r="JD78" i="6" s="1"/>
  <c r="JP55" i="6"/>
  <c r="KB55" i="6"/>
  <c r="KN55" i="6"/>
  <c r="KN78" i="6" s="1"/>
  <c r="IZ77" i="6"/>
  <c r="JL77" i="6"/>
  <c r="JX77" i="6"/>
  <c r="KJ77" i="6"/>
  <c r="JI46" i="6"/>
  <c r="JU46" i="6"/>
  <c r="KG46" i="6"/>
  <c r="KS46" i="6"/>
  <c r="IV55" i="6"/>
  <c r="IV78" i="6" s="1"/>
  <c r="BZ53" i="5"/>
  <c r="BZ59" i="5" s="1"/>
  <c r="B21" i="3"/>
  <c r="BE52" i="3"/>
  <c r="BF47" i="3"/>
  <c r="BF51" i="3" s="1"/>
  <c r="BF52" i="3" s="1"/>
  <c r="G47" i="3"/>
  <c r="G51" i="3" s="1"/>
  <c r="G52" i="3" s="1"/>
  <c r="S47" i="3"/>
  <c r="S51" i="3" s="1"/>
  <c r="S52" i="3" s="1"/>
  <c r="AE47" i="3"/>
  <c r="AE51" i="3" s="1"/>
  <c r="AE53" i="3" s="1"/>
  <c r="BB52" i="3"/>
  <c r="BM47" i="3"/>
  <c r="BM51" i="3" s="1"/>
  <c r="BC52" i="3"/>
  <c r="R52" i="3"/>
  <c r="AN22" i="3"/>
  <c r="AN30" i="3" s="1"/>
  <c r="V30" i="3"/>
  <c r="K47" i="3"/>
  <c r="K51" i="3" s="1"/>
  <c r="K52" i="3" s="1"/>
  <c r="W47" i="3"/>
  <c r="W51" i="3" s="1"/>
  <c r="AI47" i="3"/>
  <c r="AI51" i="3" s="1"/>
  <c r="AI52" i="3" s="1"/>
  <c r="BK47" i="3"/>
  <c r="BK51" i="3" s="1"/>
  <c r="BK52" i="3" s="1"/>
  <c r="Z21" i="3"/>
  <c r="Z30" i="3" s="1"/>
  <c r="Z53" i="3" s="1"/>
  <c r="Z59" i="3" s="1"/>
  <c r="Z61" i="3" s="1"/>
  <c r="D22" i="3"/>
  <c r="D30" i="3" s="1"/>
  <c r="AI22" i="3"/>
  <c r="AI30" i="3" s="1"/>
  <c r="L47" i="3"/>
  <c r="L51" i="3" s="1"/>
  <c r="X47" i="3"/>
  <c r="X51" i="3" s="1"/>
  <c r="X52" i="3" s="1"/>
  <c r="AJ47" i="3"/>
  <c r="AJ51" i="3" s="1"/>
  <c r="AJ52" i="3" s="1"/>
  <c r="BL47" i="3"/>
  <c r="BL51" i="3" s="1"/>
  <c r="AM47" i="3"/>
  <c r="AM51" i="3" s="1"/>
  <c r="AP30" i="3"/>
  <c r="BH30" i="3"/>
  <c r="AZ30" i="3"/>
  <c r="AZ53" i="3" s="1"/>
  <c r="AZ59" i="3" s="1"/>
  <c r="AZ61" i="3" s="1"/>
  <c r="M47" i="3"/>
  <c r="M51" i="3" s="1"/>
  <c r="Y47" i="3"/>
  <c r="Y51" i="3" s="1"/>
  <c r="Y52" i="3" s="1"/>
  <c r="BJ30" i="3"/>
  <c r="BA30" i="3"/>
  <c r="BA53" i="3" s="1"/>
  <c r="BA59" i="3" s="1"/>
  <c r="BA61" i="3" s="1"/>
  <c r="AN47" i="3"/>
  <c r="AN51" i="3" s="1"/>
  <c r="AN52" i="3" s="1"/>
  <c r="M21" i="3"/>
  <c r="M30" i="3" s="1"/>
  <c r="C47" i="3"/>
  <c r="C51" i="3" s="1"/>
  <c r="O47" i="3"/>
  <c r="O51" i="3" s="1"/>
  <c r="O52" i="3" s="1"/>
  <c r="AA47" i="3"/>
  <c r="AA51" i="3" s="1"/>
  <c r="AO47" i="3"/>
  <c r="AO51" i="3" s="1"/>
  <c r="AO52" i="3" s="1"/>
  <c r="N21" i="3"/>
  <c r="D47" i="3"/>
  <c r="D51" i="3" s="1"/>
  <c r="P47" i="3"/>
  <c r="P51" i="3" s="1"/>
  <c r="AB47" i="3"/>
  <c r="AB51" i="3" s="1"/>
  <c r="AB53" i="3" s="1"/>
  <c r="AB59" i="3" s="1"/>
  <c r="AB61" i="3" s="1"/>
  <c r="AP47" i="3"/>
  <c r="AP51" i="3" s="1"/>
  <c r="AP52" i="3" s="1"/>
  <c r="BD52" i="3"/>
  <c r="BF53" i="3"/>
  <c r="BF59" i="3" s="1"/>
  <c r="BF61" i="3" s="1"/>
  <c r="Q21" i="3"/>
  <c r="Q30" i="3" s="1"/>
  <c r="E47" i="3"/>
  <c r="E51" i="3" s="1"/>
  <c r="Q47" i="3"/>
  <c r="Q51" i="3" s="1"/>
  <c r="AC47" i="3"/>
  <c r="AC51" i="3" s="1"/>
  <c r="AC52" i="3" s="1"/>
  <c r="K21" i="3"/>
  <c r="BB30" i="3"/>
  <c r="BB53" i="3" s="1"/>
  <c r="BB59" i="3" s="1"/>
  <c r="BB61" i="3" s="1"/>
  <c r="AJ22" i="3"/>
  <c r="AJ30" i="3" s="1"/>
  <c r="AJ53" i="3" s="1"/>
  <c r="BC30" i="3"/>
  <c r="BC53" i="3" s="1"/>
  <c r="BC59" i="3" s="1"/>
  <c r="BC61" i="3" s="1"/>
  <c r="AR53" i="3"/>
  <c r="AR59" i="3" s="1"/>
  <c r="AR61" i="3" s="1"/>
  <c r="BG47" i="3"/>
  <c r="BG51" i="3" s="1"/>
  <c r="BG53" i="3" s="1"/>
  <c r="BG59" i="3" s="1"/>
  <c r="BG61" i="3" s="1"/>
  <c r="AZ52" i="3"/>
  <c r="BD53" i="3"/>
  <c r="BD59" i="3" s="1"/>
  <c r="BD61" i="3" s="1"/>
  <c r="H47" i="3"/>
  <c r="H51" i="3" s="1"/>
  <c r="H52" i="3" s="1"/>
  <c r="T47" i="3"/>
  <c r="T51" i="3" s="1"/>
  <c r="T52" i="3" s="1"/>
  <c r="AF47" i="3"/>
  <c r="AF51" i="3" s="1"/>
  <c r="AF52" i="3" s="1"/>
  <c r="BH47" i="3"/>
  <c r="BH51" i="3" s="1"/>
  <c r="BH52" i="3" s="1"/>
  <c r="BA52" i="3"/>
  <c r="B30" i="3"/>
  <c r="B53" i="3" s="1"/>
  <c r="B59" i="3" s="1"/>
  <c r="B61" i="3" s="1"/>
  <c r="BE53" i="3"/>
  <c r="BE59" i="3" s="1"/>
  <c r="BE61" i="3" s="1"/>
  <c r="I47" i="3"/>
  <c r="I51" i="3" s="1"/>
  <c r="I53" i="3" s="1"/>
  <c r="I59" i="3" s="1"/>
  <c r="I61" i="3" s="1"/>
  <c r="U47" i="3"/>
  <c r="U51" i="3" s="1"/>
  <c r="U53" i="3" s="1"/>
  <c r="U59" i="3" s="1"/>
  <c r="U61" i="3" s="1"/>
  <c r="AG47" i="3"/>
  <c r="AG51" i="3" s="1"/>
  <c r="AG52" i="3" s="1"/>
  <c r="BI47" i="3"/>
  <c r="BI51" i="3" s="1"/>
  <c r="BI53" i="3" s="1"/>
  <c r="BI59" i="3" s="1"/>
  <c r="BI61" i="3" s="1"/>
  <c r="J47" i="3"/>
  <c r="J51" i="3" s="1"/>
  <c r="V47" i="3"/>
  <c r="V51" i="3" s="1"/>
  <c r="AH47" i="3"/>
  <c r="AH51" i="3" s="1"/>
  <c r="AH52" i="3" s="1"/>
  <c r="BJ47" i="3"/>
  <c r="BJ51" i="3" s="1"/>
  <c r="BJ52" i="3" s="1"/>
  <c r="DC77" i="4"/>
  <c r="DC55" i="4"/>
  <c r="DC78" i="4" s="1"/>
  <c r="BW55" i="4"/>
  <c r="BS55" i="4"/>
  <c r="CF55" i="4"/>
  <c r="CF78" i="4" s="1"/>
  <c r="CF77" i="4"/>
  <c r="CR55" i="4"/>
  <c r="CR78" i="4" s="1"/>
  <c r="CR77" i="4"/>
  <c r="DP55" i="4"/>
  <c r="CU55" i="4"/>
  <c r="CU78" i="4" s="1"/>
  <c r="CU77" i="4"/>
  <c r="BV55" i="4"/>
  <c r="BV78" i="4" s="1"/>
  <c r="BV77" i="4"/>
  <c r="CH55" i="4"/>
  <c r="CH78" i="4" s="1"/>
  <c r="CT55" i="4"/>
  <c r="DF55" i="4"/>
  <c r="DF77" i="4"/>
  <c r="DR55" i="4"/>
  <c r="DR78" i="4" s="1"/>
  <c r="DR77" i="4"/>
  <c r="CW55" i="4"/>
  <c r="CW78" i="4" s="1"/>
  <c r="CW77" i="4"/>
  <c r="DN55" i="4"/>
  <c r="BO77" i="4"/>
  <c r="BT55" i="4"/>
  <c r="BT78" i="4" s="1"/>
  <c r="BT77" i="4"/>
  <c r="CD77" i="4"/>
  <c r="CD55" i="4"/>
  <c r="CS55" i="4"/>
  <c r="CS78" i="4" s="1"/>
  <c r="CS77" i="4"/>
  <c r="BU55" i="4"/>
  <c r="BU78" i="4" s="1"/>
  <c r="BU77" i="4"/>
  <c r="CE55" i="4"/>
  <c r="CX55" i="4"/>
  <c r="CX78" i="4" s="1"/>
  <c r="CX77" i="4"/>
  <c r="DO77" i="4"/>
  <c r="DO55" i="4"/>
  <c r="DO78" i="4" s="1"/>
  <c r="BX55" i="4"/>
  <c r="BX78" i="4" s="1"/>
  <c r="CJ55" i="4"/>
  <c r="CJ78" i="4" s="1"/>
  <c r="CV55" i="4"/>
  <c r="CV78" i="4" s="1"/>
  <c r="CV77" i="4"/>
  <c r="DH55" i="4"/>
  <c r="CG55" i="4"/>
  <c r="CG78" i="4" s="1"/>
  <c r="CG77" i="4"/>
  <c r="DQ77" i="4"/>
  <c r="DQ55" i="4"/>
  <c r="DQ78" i="4" s="1"/>
  <c r="BY55" i="4"/>
  <c r="BY78" i="4" s="1"/>
  <c r="BY77" i="4"/>
  <c r="CK77" i="4"/>
  <c r="DI55" i="4"/>
  <c r="DI78" i="4" s="1"/>
  <c r="BR77" i="4"/>
  <c r="BR55" i="4"/>
  <c r="BR78" i="4" s="1"/>
  <c r="DE55" i="4"/>
  <c r="DE78" i="4" s="1"/>
  <c r="CP55" i="4"/>
  <c r="CP78" i="4" s="1"/>
  <c r="DD55" i="4"/>
  <c r="DD78" i="4" s="1"/>
  <c r="DD77" i="4"/>
  <c r="CI55" i="4"/>
  <c r="CI78" i="4" s="1"/>
  <c r="CI77" i="4"/>
  <c r="DA77" i="4"/>
  <c r="DA55" i="4"/>
  <c r="DA78" i="4" s="1"/>
  <c r="CL55" i="4"/>
  <c r="DJ55" i="4"/>
  <c r="CA77" i="4"/>
  <c r="BO55" i="4"/>
  <c r="BO78" i="4" s="1"/>
  <c r="CA55" i="4"/>
  <c r="CA78" i="4" s="1"/>
  <c r="CM55" i="4"/>
  <c r="CM78" i="4" s="1"/>
  <c r="CY55" i="4"/>
  <c r="DK55" i="4"/>
  <c r="DK78" i="4" s="1"/>
  <c r="CB55" i="4"/>
  <c r="CB78" i="4" s="1"/>
  <c r="CN55" i="4"/>
  <c r="CN78" i="4" s="1"/>
  <c r="CZ55" i="4"/>
  <c r="CZ78" i="4" s="1"/>
  <c r="DL55" i="4"/>
  <c r="DL78" i="4" s="1"/>
  <c r="BQ55" i="4"/>
  <c r="CC55" i="4"/>
  <c r="CC78" i="4" s="1"/>
  <c r="CO55" i="4"/>
  <c r="DM55" i="4"/>
  <c r="DU46" i="4"/>
  <c r="DU55" i="4" s="1"/>
  <c r="DT46" i="4"/>
  <c r="DT55" i="4" s="1"/>
  <c r="FG46" i="4"/>
  <c r="FG55" i="4" s="1"/>
  <c r="FS46" i="4"/>
  <c r="FS55" i="4" s="1"/>
  <c r="IA46" i="4"/>
  <c r="FF46" i="4"/>
  <c r="J46" i="4"/>
  <c r="J55" i="4" s="1"/>
  <c r="J78" i="4" s="1"/>
  <c r="J84" i="4" s="1"/>
  <c r="J86" i="4" s="1"/>
  <c r="AE51" i="4"/>
  <c r="BC51" i="4"/>
  <c r="BC55" i="4" s="1"/>
  <c r="JM51" i="4"/>
  <c r="DS46" i="4"/>
  <c r="DS55" i="4" s="1"/>
  <c r="FA51" i="4"/>
  <c r="FA55" i="4" s="1"/>
  <c r="FM51" i="4"/>
  <c r="FY51" i="4"/>
  <c r="GK51" i="4"/>
  <c r="GK55" i="4" s="1"/>
  <c r="FB51" i="4"/>
  <c r="FN51" i="4"/>
  <c r="FZ51" i="4"/>
  <c r="FZ55" i="4" s="1"/>
  <c r="ET51" i="4"/>
  <c r="ET55" i="4" s="1"/>
  <c r="FF51" i="4"/>
  <c r="FF55" i="4" s="1"/>
  <c r="FR51" i="4"/>
  <c r="FR55" i="4" s="1"/>
  <c r="GD51" i="4"/>
  <c r="JC51" i="4"/>
  <c r="JO51" i="4"/>
  <c r="L46" i="4"/>
  <c r="X46" i="4"/>
  <c r="JR46" i="4"/>
  <c r="JR55" i="4" s="1"/>
  <c r="BB46" i="4"/>
  <c r="AW46" i="4"/>
  <c r="JS46" i="4"/>
  <c r="D51" i="4"/>
  <c r="D55" i="4" s="1"/>
  <c r="AB51" i="4"/>
  <c r="AB55" i="4" s="1"/>
  <c r="AZ51" i="4"/>
  <c r="AZ55" i="4" s="1"/>
  <c r="AM51" i="4"/>
  <c r="EV51" i="4"/>
  <c r="FH51" i="4"/>
  <c r="FT51" i="4"/>
  <c r="FT55" i="4" s="1"/>
  <c r="GF51" i="4"/>
  <c r="GF55" i="4" s="1"/>
  <c r="AQ46" i="4"/>
  <c r="AQ55" i="4" s="1"/>
  <c r="BC46" i="4"/>
  <c r="AC51" i="4"/>
  <c r="BA51" i="4"/>
  <c r="BA55" i="4" s="1"/>
  <c r="JA46" i="4"/>
  <c r="JA55" i="4" s="1"/>
  <c r="JM46" i="4"/>
  <c r="FO72" i="4"/>
  <c r="FO76" i="4" s="1"/>
  <c r="FO77" i="4" s="1"/>
  <c r="GA72" i="4"/>
  <c r="GA76" i="4" s="1"/>
  <c r="EZ72" i="4"/>
  <c r="EZ76" i="4" s="1"/>
  <c r="FL72" i="4"/>
  <c r="FL76" i="4" s="1"/>
  <c r="FX72" i="4"/>
  <c r="FX76" i="4" s="1"/>
  <c r="GJ72" i="4"/>
  <c r="GJ76" i="4" s="1"/>
  <c r="IR72" i="4"/>
  <c r="IR76" i="4" s="1"/>
  <c r="IR77" i="4" s="1"/>
  <c r="AD46" i="4"/>
  <c r="AD55" i="4" s="1"/>
  <c r="AS46" i="4"/>
  <c r="AS55" i="4" s="1"/>
  <c r="BE46" i="4"/>
  <c r="BE55" i="4" s="1"/>
  <c r="M72" i="4"/>
  <c r="M76" i="4" s="1"/>
  <c r="M77" i="4" s="1"/>
  <c r="Y72" i="4"/>
  <c r="Y76" i="4" s="1"/>
  <c r="Y77" i="4" s="1"/>
  <c r="AK72" i="4"/>
  <c r="AK76" i="4" s="1"/>
  <c r="AK77" i="4" s="1"/>
  <c r="AW72" i="4"/>
  <c r="AW76" i="4" s="1"/>
  <c r="BI72" i="4"/>
  <c r="BI76" i="4" s="1"/>
  <c r="BI77" i="4" s="1"/>
  <c r="R46" i="4"/>
  <c r="R55" i="4" s="1"/>
  <c r="AE46" i="4"/>
  <c r="FB72" i="4"/>
  <c r="FB76" i="4" s="1"/>
  <c r="FB77" i="4" s="1"/>
  <c r="FN72" i="4"/>
  <c r="FN76" i="4" s="1"/>
  <c r="FZ72" i="4"/>
  <c r="FZ76" i="4" s="1"/>
  <c r="GL72" i="4"/>
  <c r="GL76" i="4" s="1"/>
  <c r="GL77" i="4" s="1"/>
  <c r="GX72" i="4"/>
  <c r="GX76" i="4" s="1"/>
  <c r="GX77" i="4" s="1"/>
  <c r="IT72" i="4"/>
  <c r="IT76" i="4" s="1"/>
  <c r="IT77" i="4" s="1"/>
  <c r="GP55" i="4"/>
  <c r="AF55" i="4"/>
  <c r="AG30" i="3"/>
  <c r="AH30" i="3"/>
  <c r="AY55" i="4"/>
  <c r="AY78" i="4" s="1"/>
  <c r="AY84" i="4" s="1"/>
  <c r="AY86" i="4" s="1"/>
  <c r="FH55" i="4"/>
  <c r="JG55" i="4"/>
  <c r="GR55" i="4"/>
  <c r="GQ55" i="4"/>
  <c r="JH55" i="4"/>
  <c r="E53" i="3"/>
  <c r="E59" i="3" s="1"/>
  <c r="E61" i="3" s="1"/>
  <c r="K30" i="3"/>
  <c r="P52" i="3"/>
  <c r="M55" i="4"/>
  <c r="JV55" i="4"/>
  <c r="L55" i="4"/>
  <c r="N30" i="3"/>
  <c r="N53" i="3" s="1"/>
  <c r="N59" i="3" s="1"/>
  <c r="N61" i="3" s="1"/>
  <c r="N52" i="3"/>
  <c r="JF55" i="4"/>
  <c r="X30" i="3"/>
  <c r="E52" i="3"/>
  <c r="O77" i="4"/>
  <c r="O55" i="4"/>
  <c r="O78" i="4" s="1"/>
  <c r="O84" i="4" s="1"/>
  <c r="O86" i="4" s="1"/>
  <c r="AA77" i="4"/>
  <c r="AA55" i="4"/>
  <c r="AA78" i="4" s="1"/>
  <c r="AA84" i="4" s="1"/>
  <c r="AA86" i="4" s="1"/>
  <c r="Y55" i="4"/>
  <c r="AW77" i="4"/>
  <c r="AW55" i="4"/>
  <c r="BI55" i="4"/>
  <c r="IA55" i="4"/>
  <c r="F30" i="3"/>
  <c r="Y30" i="3"/>
  <c r="IX77" i="4"/>
  <c r="IX55" i="4"/>
  <c r="IX78" i="4" s="1"/>
  <c r="IX84" i="4" s="1"/>
  <c r="IX86" i="4" s="1"/>
  <c r="P55" i="4"/>
  <c r="AR55" i="4"/>
  <c r="JS55" i="4"/>
  <c r="IY77" i="4"/>
  <c r="IY55" i="4"/>
  <c r="IY78" i="4" s="1"/>
  <c r="IY84" i="4" s="1"/>
  <c r="IY86" i="4" s="1"/>
  <c r="Q55" i="4"/>
  <c r="FB55" i="4"/>
  <c r="BK77" i="4"/>
  <c r="BK55" i="4"/>
  <c r="BK78" i="4" s="1"/>
  <c r="GL55" i="4"/>
  <c r="GL78" i="4" s="1"/>
  <c r="GL84" i="4" s="1"/>
  <c r="GL86" i="4" s="1"/>
  <c r="GX55" i="4"/>
  <c r="Z52" i="3"/>
  <c r="BL52" i="3"/>
  <c r="BL30" i="3"/>
  <c r="C77" i="4"/>
  <c r="C55" i="4"/>
  <c r="C78" i="4" s="1"/>
  <c r="C84" i="4" s="1"/>
  <c r="C86" i="4" s="1"/>
  <c r="FC55" i="4"/>
  <c r="BL55" i="4"/>
  <c r="G30" i="3"/>
  <c r="AO30" i="3"/>
  <c r="J30" i="3"/>
  <c r="AC30" i="3"/>
  <c r="B52" i="3"/>
  <c r="I52" i="3"/>
  <c r="S55" i="4"/>
  <c r="AG55" i="4"/>
  <c r="FD55" i="4"/>
  <c r="BM55" i="4"/>
  <c r="GN55" i="4"/>
  <c r="S30" i="3"/>
  <c r="T55" i="4"/>
  <c r="ES55" i="4"/>
  <c r="FE55" i="4"/>
  <c r="FQ55" i="4"/>
  <c r="GC55" i="4"/>
  <c r="F55" i="4"/>
  <c r="AP55" i="4"/>
  <c r="GO55" i="4"/>
  <c r="IK55" i="4"/>
  <c r="FM55" i="4"/>
  <c r="IR55" i="4"/>
  <c r="IR78" i="4" s="1"/>
  <c r="IR84" i="4" s="1"/>
  <c r="IR86" i="4" s="1"/>
  <c r="EV55" i="4"/>
  <c r="HA55" i="4"/>
  <c r="JF72" i="4"/>
  <c r="JF76" i="4" s="1"/>
  <c r="JF77" i="4" s="1"/>
  <c r="JR72" i="4"/>
  <c r="JR76" i="4" s="1"/>
  <c r="JU55" i="4"/>
  <c r="GH72" i="4"/>
  <c r="GH76" i="4" s="1"/>
  <c r="GH46" i="4"/>
  <c r="V77" i="4"/>
  <c r="V55" i="4"/>
  <c r="FO55" i="4"/>
  <c r="AQ53" i="3"/>
  <c r="AQ59" i="3" s="1"/>
  <c r="AQ61" i="3" s="1"/>
  <c r="AT77" i="4"/>
  <c r="AT55" i="4"/>
  <c r="AT78" i="4" s="1"/>
  <c r="AT84" i="4" s="1"/>
  <c r="AT86" i="4" s="1"/>
  <c r="BF77" i="4"/>
  <c r="BF55" i="4"/>
  <c r="BF78" i="4" s="1"/>
  <c r="BF84" i="4" s="1"/>
  <c r="BF86" i="4" s="1"/>
  <c r="B55" i="4"/>
  <c r="N55" i="4"/>
  <c r="BJ55" i="4"/>
  <c r="GW72" i="4"/>
  <c r="GW76" i="4" s="1"/>
  <c r="GW46" i="4"/>
  <c r="J77" i="4"/>
  <c r="IV55" i="4"/>
  <c r="IQ55" i="4"/>
  <c r="I55" i="4"/>
  <c r="AU46" i="4"/>
  <c r="BG46" i="4"/>
  <c r="IW46" i="4"/>
  <c r="JE51" i="4"/>
  <c r="JQ51" i="4"/>
  <c r="IP55" i="4"/>
  <c r="GD55" i="4"/>
  <c r="H55" i="4"/>
  <c r="GZ55" i="4"/>
  <c r="R30" i="3"/>
  <c r="R53" i="3" s="1"/>
  <c r="R59" i="3" s="1"/>
  <c r="R61" i="3" s="1"/>
  <c r="AH77" i="4"/>
  <c r="AH55" i="4"/>
  <c r="AH78" i="4" s="1"/>
  <c r="AH84" i="4" s="1"/>
  <c r="AH86" i="4" s="1"/>
  <c r="AV46" i="4"/>
  <c r="JB55" i="4"/>
  <c r="JN55" i="4"/>
  <c r="GM55" i="4"/>
  <c r="IF55" i="4"/>
  <c r="IF78" i="4" s="1"/>
  <c r="IF84" i="4" s="1"/>
  <c r="IF86" i="4" s="1"/>
  <c r="GU55" i="4"/>
  <c r="BM21" i="3"/>
  <c r="AI46" i="4"/>
  <c r="JC46" i="4"/>
  <c r="JO46" i="4"/>
  <c r="IH46" i="4"/>
  <c r="IS55" i="4"/>
  <c r="AX46" i="4"/>
  <c r="JD46" i="4"/>
  <c r="JP46" i="4"/>
  <c r="II55" i="4"/>
  <c r="IZ55" i="4"/>
  <c r="IU55" i="4"/>
  <c r="GT55" i="4"/>
  <c r="FY55" i="4"/>
  <c r="GE55" i="4"/>
  <c r="W46" i="4"/>
  <c r="AL46" i="4"/>
  <c r="JE46" i="4"/>
  <c r="JQ46" i="4"/>
  <c r="IJ55" i="4"/>
  <c r="JL55" i="4"/>
  <c r="JL78" i="4" s="1"/>
  <c r="JL84" i="4" s="1"/>
  <c r="JL86" i="4" s="1"/>
  <c r="BH55" i="6"/>
  <c r="BH55" i="4"/>
  <c r="GI72" i="4"/>
  <c r="GI76" i="4" s="1"/>
  <c r="GI46" i="4"/>
  <c r="EU55" i="4"/>
  <c r="GV72" i="4"/>
  <c r="GV76" i="4" s="1"/>
  <c r="GV46" i="4"/>
  <c r="K46" i="4"/>
  <c r="DV46" i="4"/>
  <c r="EW46" i="4"/>
  <c r="FI46" i="4"/>
  <c r="FU46" i="4"/>
  <c r="IC46" i="4"/>
  <c r="GY55" i="4"/>
  <c r="JP72" i="4"/>
  <c r="JP76" i="4" s="1"/>
  <c r="IG55" i="4"/>
  <c r="JK55" i="4"/>
  <c r="EX46" i="4"/>
  <c r="FJ46" i="4"/>
  <c r="FV46" i="4"/>
  <c r="ID46" i="4"/>
  <c r="IL55" i="4"/>
  <c r="FN55" i="4"/>
  <c r="FN78" i="4" s="1"/>
  <c r="FN84" i="4" s="1"/>
  <c r="FN86" i="4" s="1"/>
  <c r="IN55" i="4"/>
  <c r="AJ55" i="4"/>
  <c r="AN55" i="4"/>
  <c r="IT55" i="4"/>
  <c r="IT78" i="4" s="1"/>
  <c r="IT84" i="4" s="1"/>
  <c r="IT86" i="4" s="1"/>
  <c r="Z46" i="4"/>
  <c r="EY46" i="4"/>
  <c r="FK46" i="4"/>
  <c r="FW46" i="4"/>
  <c r="IE46" i="4"/>
  <c r="GG55" i="4"/>
  <c r="IO55" i="4"/>
  <c r="IM55" i="4"/>
  <c r="B72" i="4"/>
  <c r="B76" i="4" s="1"/>
  <c r="B77" i="4" s="1"/>
  <c r="N72" i="4"/>
  <c r="N76" i="4" s="1"/>
  <c r="N77" i="4" s="1"/>
  <c r="Z72" i="4"/>
  <c r="Z76" i="4" s="1"/>
  <c r="AL72" i="4"/>
  <c r="AL76" i="4" s="1"/>
  <c r="AX72" i="4"/>
  <c r="AX76" i="4" s="1"/>
  <c r="BJ72" i="4"/>
  <c r="BJ76" i="4" s="1"/>
  <c r="BJ77" i="4" s="1"/>
  <c r="FA72" i="4"/>
  <c r="FA76" i="4" s="1"/>
  <c r="FM72" i="4"/>
  <c r="FM76" i="4" s="1"/>
  <c r="FM77" i="4" s="1"/>
  <c r="FY72" i="4"/>
  <c r="FY76" i="4" s="1"/>
  <c r="GK72" i="4"/>
  <c r="GK76" i="4" s="1"/>
  <c r="IG72" i="4"/>
  <c r="IG76" i="4" s="1"/>
  <c r="IG77" i="4" s="1"/>
  <c r="IS72" i="4"/>
  <c r="IS76" i="4" s="1"/>
  <c r="IS77" i="4" s="1"/>
  <c r="JE72" i="4"/>
  <c r="JE76" i="4" s="1"/>
  <c r="D72" i="4"/>
  <c r="D76" i="4" s="1"/>
  <c r="P72" i="4"/>
  <c r="P76" i="4" s="1"/>
  <c r="P77" i="4" s="1"/>
  <c r="AB72" i="4"/>
  <c r="AB76" i="4" s="1"/>
  <c r="AN72" i="4"/>
  <c r="AN76" i="4" s="1"/>
  <c r="AN77" i="4" s="1"/>
  <c r="AZ72" i="4"/>
  <c r="AZ76" i="4" s="1"/>
  <c r="BL72" i="4"/>
  <c r="BL76" i="4" s="1"/>
  <c r="BL77" i="4" s="1"/>
  <c r="FC72" i="4"/>
  <c r="FC76" i="4" s="1"/>
  <c r="FC77" i="4" s="1"/>
  <c r="E72" i="4"/>
  <c r="E76" i="4" s="1"/>
  <c r="Q72" i="4"/>
  <c r="Q76" i="4" s="1"/>
  <c r="Q77" i="4" s="1"/>
  <c r="AC72" i="4"/>
  <c r="AC76" i="4" s="1"/>
  <c r="AC77" i="4" s="1"/>
  <c r="AO72" i="4"/>
  <c r="AO76" i="4" s="1"/>
  <c r="AO77" i="4" s="1"/>
  <c r="BA72" i="4"/>
  <c r="BA76" i="4" s="1"/>
  <c r="BM72" i="4"/>
  <c r="BM76" i="4" s="1"/>
  <c r="BM77" i="4" s="1"/>
  <c r="FD72" i="4"/>
  <c r="FD76" i="4" s="1"/>
  <c r="FP72" i="4"/>
  <c r="FP76" i="4" s="1"/>
  <c r="GB72" i="4"/>
  <c r="GB76" i="4" s="1"/>
  <c r="GB77" i="4" s="1"/>
  <c r="GN72" i="4"/>
  <c r="GN76" i="4" s="1"/>
  <c r="GN77" i="4" s="1"/>
  <c r="GZ72" i="4"/>
  <c r="GZ76" i="4" s="1"/>
  <c r="GZ77" i="4" s="1"/>
  <c r="IJ72" i="4"/>
  <c r="IJ76" i="4" s="1"/>
  <c r="IJ77" i="4" s="1"/>
  <c r="IV72" i="4"/>
  <c r="IV76" i="4" s="1"/>
  <c r="IV77" i="4" s="1"/>
  <c r="JH72" i="4"/>
  <c r="JH76" i="4" s="1"/>
  <c r="JT72" i="4"/>
  <c r="JT76" i="4" s="1"/>
  <c r="F72" i="4"/>
  <c r="F76" i="4" s="1"/>
  <c r="F77" i="4" s="1"/>
  <c r="R72" i="4"/>
  <c r="R76" i="4" s="1"/>
  <c r="AD72" i="4"/>
  <c r="AD76" i="4" s="1"/>
  <c r="AP72" i="4"/>
  <c r="AP76" i="4" s="1"/>
  <c r="AP77" i="4" s="1"/>
  <c r="BB72" i="4"/>
  <c r="BB76" i="4" s="1"/>
  <c r="BB77" i="4" s="1"/>
  <c r="ES72" i="4"/>
  <c r="ES76" i="4" s="1"/>
  <c r="ES77" i="4" s="1"/>
  <c r="FE72" i="4"/>
  <c r="FE76" i="4" s="1"/>
  <c r="FE77" i="4" s="1"/>
  <c r="FQ72" i="4"/>
  <c r="FQ76" i="4" s="1"/>
  <c r="FQ77" i="4" s="1"/>
  <c r="GC72" i="4"/>
  <c r="GC76" i="4" s="1"/>
  <c r="GC77" i="4" s="1"/>
  <c r="GO72" i="4"/>
  <c r="GO76" i="4" s="1"/>
  <c r="GO77" i="4" s="1"/>
  <c r="HA72" i="4"/>
  <c r="HA76" i="4" s="1"/>
  <c r="HA77" i="4" s="1"/>
  <c r="IK72" i="4"/>
  <c r="IK76" i="4" s="1"/>
  <c r="IK77" i="4" s="1"/>
  <c r="JI72" i="4"/>
  <c r="JI76" i="4" s="1"/>
  <c r="JI77" i="4" s="1"/>
  <c r="JU72" i="4"/>
  <c r="JU76" i="4" s="1"/>
  <c r="JU77" i="4" s="1"/>
  <c r="G72" i="4"/>
  <c r="G76" i="4" s="1"/>
  <c r="S72" i="4"/>
  <c r="S76" i="4" s="1"/>
  <c r="S77" i="4" s="1"/>
  <c r="AE72" i="4"/>
  <c r="AE76" i="4" s="1"/>
  <c r="AQ72" i="4"/>
  <c r="AQ76" i="4" s="1"/>
  <c r="BC72" i="4"/>
  <c r="BC76" i="4" s="1"/>
  <c r="DS72" i="4"/>
  <c r="DS76" i="4" s="1"/>
  <c r="ET72" i="4"/>
  <c r="ET76" i="4" s="1"/>
  <c r="ET77" i="4" s="1"/>
  <c r="FF72" i="4"/>
  <c r="FF76" i="4" s="1"/>
  <c r="FR72" i="4"/>
  <c r="FR76" i="4" s="1"/>
  <c r="GD72" i="4"/>
  <c r="GD76" i="4" s="1"/>
  <c r="GD77" i="4" s="1"/>
  <c r="GP72" i="4"/>
  <c r="GP76" i="4" s="1"/>
  <c r="GP77" i="4" s="1"/>
  <c r="IL72" i="4"/>
  <c r="IL76" i="4" s="1"/>
  <c r="IL77" i="4" s="1"/>
  <c r="JJ72" i="4"/>
  <c r="JJ76" i="4" s="1"/>
  <c r="JV72" i="4"/>
  <c r="JV76" i="4" s="1"/>
  <c r="JV77" i="4" s="1"/>
  <c r="H72" i="4"/>
  <c r="H76" i="4" s="1"/>
  <c r="H77" i="4" s="1"/>
  <c r="T72" i="4"/>
  <c r="T76" i="4" s="1"/>
  <c r="T77" i="4" s="1"/>
  <c r="AF72" i="4"/>
  <c r="AF76" i="4" s="1"/>
  <c r="AF77" i="4" s="1"/>
  <c r="AR72" i="4"/>
  <c r="AR76" i="4" s="1"/>
  <c r="AR77" i="4" s="1"/>
  <c r="BD72" i="4"/>
  <c r="BD76" i="4" s="1"/>
  <c r="DT72" i="4"/>
  <c r="DT76" i="4" s="1"/>
  <c r="EU72" i="4"/>
  <c r="EU76" i="4" s="1"/>
  <c r="EU77" i="4" s="1"/>
  <c r="FG72" i="4"/>
  <c r="FG76" i="4" s="1"/>
  <c r="FG77" i="4" s="1"/>
  <c r="FS72" i="4"/>
  <c r="FS76" i="4" s="1"/>
  <c r="FS77" i="4" s="1"/>
  <c r="I72" i="4"/>
  <c r="I76" i="4" s="1"/>
  <c r="U72" i="4"/>
  <c r="U76" i="4" s="1"/>
  <c r="AG72" i="4"/>
  <c r="AG76" i="4" s="1"/>
  <c r="AG77" i="4" s="1"/>
  <c r="AS72" i="4"/>
  <c r="AS76" i="4" s="1"/>
  <c r="BE72" i="4"/>
  <c r="BE76" i="4" s="1"/>
  <c r="DU72" i="4"/>
  <c r="DU76" i="4" s="1"/>
  <c r="EV72" i="4"/>
  <c r="EV76" i="4" s="1"/>
  <c r="EV77" i="4" s="1"/>
  <c r="FH72" i="4"/>
  <c r="FH76" i="4" s="1"/>
  <c r="FH77" i="4" s="1"/>
  <c r="FT72" i="4"/>
  <c r="FT76" i="4" s="1"/>
  <c r="FT77" i="4" s="1"/>
  <c r="GF72" i="4"/>
  <c r="GF76" i="4" s="1"/>
  <c r="GF77" i="4" s="1"/>
  <c r="GR72" i="4"/>
  <c r="GR76" i="4" s="1"/>
  <c r="GR77" i="4" s="1"/>
  <c r="IN72" i="4"/>
  <c r="IN76" i="4" s="1"/>
  <c r="IN77" i="4" s="1"/>
  <c r="IZ72" i="4"/>
  <c r="IZ76" i="4" s="1"/>
  <c r="IZ77" i="4" s="1"/>
  <c r="IZ78" i="4" s="1"/>
  <c r="IZ84" i="4" s="1"/>
  <c r="IZ86" i="4" s="1"/>
  <c r="GG72" i="4"/>
  <c r="GG76" i="4" s="1"/>
  <c r="GG77" i="4" s="1"/>
  <c r="GS72" i="4"/>
  <c r="GS76" i="4" s="1"/>
  <c r="IC72" i="4"/>
  <c r="IC76" i="4" s="1"/>
  <c r="IO72" i="4"/>
  <c r="IO76" i="4" s="1"/>
  <c r="IO77" i="4" s="1"/>
  <c r="JA72" i="4"/>
  <c r="JA76" i="4" s="1"/>
  <c r="JM72" i="4"/>
  <c r="JM76" i="4" s="1"/>
  <c r="K72" i="4"/>
  <c r="K76" i="4" s="1"/>
  <c r="W72" i="4"/>
  <c r="W76" i="4" s="1"/>
  <c r="AI72" i="4"/>
  <c r="AI76" i="4" s="1"/>
  <c r="AU72" i="4"/>
  <c r="AU76" i="4" s="1"/>
  <c r="BG72" i="4"/>
  <c r="BG76" i="4" s="1"/>
  <c r="EX72" i="4"/>
  <c r="EX76" i="4" s="1"/>
  <c r="FJ72" i="4"/>
  <c r="FJ76" i="4" s="1"/>
  <c r="FV72" i="4"/>
  <c r="FV76" i="4" s="1"/>
  <c r="GT72" i="4"/>
  <c r="GT76" i="4" s="1"/>
  <c r="GT77" i="4" s="1"/>
  <c r="ID72" i="4"/>
  <c r="ID76" i="4" s="1"/>
  <c r="IP72" i="4"/>
  <c r="IP76" i="4" s="1"/>
  <c r="IP77" i="4" s="1"/>
  <c r="JB72" i="4"/>
  <c r="JB76" i="4" s="1"/>
  <c r="JB77" i="4" s="1"/>
  <c r="JN72" i="4"/>
  <c r="JN76" i="4" s="1"/>
  <c r="JN77" i="4" s="1"/>
  <c r="L72" i="4"/>
  <c r="L76" i="4" s="1"/>
  <c r="L77" i="4" s="1"/>
  <c r="X72" i="4"/>
  <c r="X76" i="4" s="1"/>
  <c r="AJ72" i="4"/>
  <c r="AJ76" i="4" s="1"/>
  <c r="AJ77" i="4" s="1"/>
  <c r="AV72" i="4"/>
  <c r="AV76" i="4" s="1"/>
  <c r="BH72" i="4"/>
  <c r="BH76" i="4" s="1"/>
  <c r="BH77" i="4" s="1"/>
  <c r="EY72" i="4"/>
  <c r="EY76" i="4" s="1"/>
  <c r="FK72" i="4"/>
  <c r="FK76" i="4" s="1"/>
  <c r="FW72" i="4"/>
  <c r="FW76" i="4" s="1"/>
  <c r="GU72" i="4"/>
  <c r="GU76" i="4" s="1"/>
  <c r="GU77" i="4" s="1"/>
  <c r="IE72" i="4"/>
  <c r="IE76" i="4" s="1"/>
  <c r="IQ72" i="4"/>
  <c r="IQ76" i="4" s="1"/>
  <c r="IQ77" i="4" s="1"/>
  <c r="JO72" i="4"/>
  <c r="JO76" i="4" s="1"/>
  <c r="GE72" i="4"/>
  <c r="GE76" i="4" s="1"/>
  <c r="GE77" i="4" s="1"/>
  <c r="GQ72" i="4"/>
  <c r="GQ76" i="4" s="1"/>
  <c r="GQ77" i="4" s="1"/>
  <c r="IA72" i="4"/>
  <c r="IA76" i="4" s="1"/>
  <c r="IA77" i="4" s="1"/>
  <c r="IM72" i="4"/>
  <c r="IM76" i="4" s="1"/>
  <c r="IM77" i="4" s="1"/>
  <c r="JK72" i="4"/>
  <c r="JK76" i="4" s="1"/>
  <c r="JW72" i="4"/>
  <c r="JW76" i="4" s="1"/>
  <c r="BR52" i="5"/>
  <c r="BX53" i="5"/>
  <c r="BX59" i="5" s="1"/>
  <c r="BX61" i="5" s="1"/>
  <c r="AJ52" i="5"/>
  <c r="H53" i="5"/>
  <c r="H59" i="5" s="1"/>
  <c r="H61" i="5" s="1"/>
  <c r="AP30" i="5"/>
  <c r="BM30" i="5"/>
  <c r="BM53" i="5" s="1"/>
  <c r="BM59" i="5" s="1"/>
  <c r="BM61" i="5" s="1"/>
  <c r="AC30" i="5"/>
  <c r="AC53" i="5" s="1"/>
  <c r="AC59" i="5" s="1"/>
  <c r="AC61" i="5" s="1"/>
  <c r="AC52" i="5"/>
  <c r="R30" i="5"/>
  <c r="AD30" i="5"/>
  <c r="S30" i="5"/>
  <c r="GM72" i="4"/>
  <c r="GM76" i="4" s="1"/>
  <c r="GM77" i="4" s="1"/>
  <c r="GY72" i="4"/>
  <c r="GY76" i="4" s="1"/>
  <c r="GY77" i="4" s="1"/>
  <c r="II72" i="4"/>
  <c r="II76" i="4" s="1"/>
  <c r="II77" i="4" s="1"/>
  <c r="IU72" i="4"/>
  <c r="IU76" i="4" s="1"/>
  <c r="IU77" i="4" s="1"/>
  <c r="JG72" i="4"/>
  <c r="JG76" i="4" s="1"/>
  <c r="JG77" i="4" s="1"/>
  <c r="JS72" i="4"/>
  <c r="JS76" i="4" s="1"/>
  <c r="JS77" i="4" s="1"/>
  <c r="AK30" i="5"/>
  <c r="AK53" i="5" s="1"/>
  <c r="AK59" i="5" s="1"/>
  <c r="AK61" i="5" s="1"/>
  <c r="AO30" i="5"/>
  <c r="AO53" i="5" s="1"/>
  <c r="AO59" i="5" s="1"/>
  <c r="AO61" i="5" s="1"/>
  <c r="AO52" i="5"/>
  <c r="W30" i="5"/>
  <c r="AN55" i="6"/>
  <c r="AZ55" i="6"/>
  <c r="BP77" i="6"/>
  <c r="BP55" i="6"/>
  <c r="BP78" i="6" s="1"/>
  <c r="BP84" i="6" s="1"/>
  <c r="BP86" i="6" s="1"/>
  <c r="FU55" i="6"/>
  <c r="GJ55" i="6"/>
  <c r="HH55" i="6"/>
  <c r="IF55" i="6"/>
  <c r="O55" i="6"/>
  <c r="AA55" i="6"/>
  <c r="AM55" i="6"/>
  <c r="AY55" i="6"/>
  <c r="AY78" i="6" s="1"/>
  <c r="AY84" i="6" s="1"/>
  <c r="AY86" i="6" s="1"/>
  <c r="BW55" i="6"/>
  <c r="CI55" i="6"/>
  <c r="FF55" i="6"/>
  <c r="GD55" i="6"/>
  <c r="AJ55" i="6"/>
  <c r="BO30" i="5"/>
  <c r="BO53" i="5" s="1"/>
  <c r="BO59" i="5" s="1"/>
  <c r="BO61" i="5" s="1"/>
  <c r="AT52" i="5"/>
  <c r="AT30" i="5"/>
  <c r="AT53" i="5" s="1"/>
  <c r="AT59" i="5" s="1"/>
  <c r="AT61" i="5" s="1"/>
  <c r="F47" i="5"/>
  <c r="F51" i="5" s="1"/>
  <c r="R47" i="5"/>
  <c r="R51" i="5" s="1"/>
  <c r="R52" i="5" s="1"/>
  <c r="AD47" i="5"/>
  <c r="AD51" i="5" s="1"/>
  <c r="AD52" i="5" s="1"/>
  <c r="AP47" i="5"/>
  <c r="AP51" i="5" s="1"/>
  <c r="AP52" i="5" s="1"/>
  <c r="B30" i="5"/>
  <c r="B53" i="5" s="1"/>
  <c r="B59" i="5" s="1"/>
  <c r="B61" i="5" s="1"/>
  <c r="BL53" i="5"/>
  <c r="BL59" i="5" s="1"/>
  <c r="BL61" i="5" s="1"/>
  <c r="D22" i="5"/>
  <c r="D30" i="5" s="1"/>
  <c r="D53" i="5" s="1"/>
  <c r="D59" i="5" s="1"/>
  <c r="D61" i="5" s="1"/>
  <c r="P22" i="5"/>
  <c r="P30" i="5" s="1"/>
  <c r="T30" i="5"/>
  <c r="T53" i="5" s="1"/>
  <c r="T59" i="5" s="1"/>
  <c r="T61" i="5" s="1"/>
  <c r="BR30" i="5"/>
  <c r="BI52" i="5"/>
  <c r="HK55" i="6"/>
  <c r="C30" i="5"/>
  <c r="C53" i="5" s="1"/>
  <c r="C59" i="5" s="1"/>
  <c r="C61" i="5" s="1"/>
  <c r="H52" i="5"/>
  <c r="AF52" i="5"/>
  <c r="F21" i="5"/>
  <c r="Z30" i="5"/>
  <c r="Z53" i="5" s="1"/>
  <c r="Z59" i="5" s="1"/>
  <c r="Z61" i="5" s="1"/>
  <c r="Z52" i="5"/>
  <c r="AQ30" i="5"/>
  <c r="AF53" i="5"/>
  <c r="AF59" i="5" s="1"/>
  <c r="AF61" i="5" s="1"/>
  <c r="FZ55" i="6"/>
  <c r="II55" i="6"/>
  <c r="AA30" i="5"/>
  <c r="AA53" i="5" s="1"/>
  <c r="AA59" i="5" s="1"/>
  <c r="AA61" i="5" s="1"/>
  <c r="AA52" i="5"/>
  <c r="GY55" i="6"/>
  <c r="J30" i="5"/>
  <c r="J53" i="5" s="1"/>
  <c r="J59" i="5" s="1"/>
  <c r="J61" i="5" s="1"/>
  <c r="AB30" i="5"/>
  <c r="AH30" i="5"/>
  <c r="K30" i="5"/>
  <c r="K53" i="5" s="1"/>
  <c r="K59" i="5" s="1"/>
  <c r="K61" i="5" s="1"/>
  <c r="K52" i="5"/>
  <c r="BC30" i="5"/>
  <c r="BC53" i="5" s="1"/>
  <c r="M30" i="5"/>
  <c r="BQ21" i="5"/>
  <c r="AM53" i="5"/>
  <c r="AM59" i="5" s="1"/>
  <c r="AM61" i="5" s="1"/>
  <c r="BJ52" i="5"/>
  <c r="AI52" i="5"/>
  <c r="L30" i="5"/>
  <c r="BD30" i="5"/>
  <c r="N30" i="5"/>
  <c r="N53" i="5" s="1"/>
  <c r="N59" i="5" s="1"/>
  <c r="N61" i="5" s="1"/>
  <c r="BE53" i="5"/>
  <c r="AN53" i="5"/>
  <c r="AN59" i="5" s="1"/>
  <c r="AN61" i="5" s="1"/>
  <c r="BW52" i="5"/>
  <c r="BU52" i="5"/>
  <c r="BT53" i="5"/>
  <c r="BT59" i="5" s="1"/>
  <c r="BT61" i="5" s="1"/>
  <c r="BK46" i="6"/>
  <c r="Y77" i="6"/>
  <c r="Y55" i="6"/>
  <c r="Y78" i="6" s="1"/>
  <c r="Y84" i="6" s="1"/>
  <c r="Y86" i="6" s="1"/>
  <c r="AO55" i="6"/>
  <c r="BQ55" i="6"/>
  <c r="FV55" i="6"/>
  <c r="GK55" i="6"/>
  <c r="HI55" i="6"/>
  <c r="IG55" i="6"/>
  <c r="BX55" i="6"/>
  <c r="CJ55" i="6"/>
  <c r="FG55" i="6"/>
  <c r="FN55" i="6"/>
  <c r="BV52" i="5"/>
  <c r="BU30" i="5"/>
  <c r="BU53" i="5" s="1"/>
  <c r="BU59" i="5" s="1"/>
  <c r="BU61" i="5" s="1"/>
  <c r="BL46" i="6"/>
  <c r="AP55" i="6"/>
  <c r="BB55" i="6"/>
  <c r="BR55" i="6"/>
  <c r="EU46" i="6"/>
  <c r="FW77" i="6"/>
  <c r="BY55" i="6"/>
  <c r="CK55" i="6"/>
  <c r="FH55" i="6"/>
  <c r="GH77" i="6"/>
  <c r="GH78" i="6" s="1"/>
  <c r="GH84" i="6" s="1"/>
  <c r="GH86" i="6" s="1"/>
  <c r="GH55" i="6"/>
  <c r="CQ55" i="6"/>
  <c r="FO55" i="6"/>
  <c r="BV30" i="5"/>
  <c r="BV53" i="5" s="1"/>
  <c r="BV59" i="5" s="1"/>
  <c r="BV61" i="5" s="1"/>
  <c r="BM55" i="6"/>
  <c r="GF77" i="6"/>
  <c r="GF55" i="6"/>
  <c r="GF78" i="6" s="1"/>
  <c r="GF84" i="6" s="1"/>
  <c r="GF86" i="6" s="1"/>
  <c r="AB46" i="6"/>
  <c r="AQ77" i="6"/>
  <c r="AQ55" i="6"/>
  <c r="BC77" i="6"/>
  <c r="BC55" i="6"/>
  <c r="BC78" i="6" s="1"/>
  <c r="BC84" i="6" s="1"/>
  <c r="BC86" i="6" s="1"/>
  <c r="EV55" i="6"/>
  <c r="FX55" i="6"/>
  <c r="F55" i="6"/>
  <c r="AD55" i="6"/>
  <c r="BZ55" i="6"/>
  <c r="CL55" i="6"/>
  <c r="FI55" i="6"/>
  <c r="HJ55" i="6"/>
  <c r="GG77" i="6"/>
  <c r="GG55" i="6"/>
  <c r="GG78" i="6" s="1"/>
  <c r="GG84" i="6" s="1"/>
  <c r="GG86" i="6" s="1"/>
  <c r="P46" i="6"/>
  <c r="AR77" i="6"/>
  <c r="AR55" i="6"/>
  <c r="BD55" i="6"/>
  <c r="EW55" i="6"/>
  <c r="FY55" i="6"/>
  <c r="GN77" i="6"/>
  <c r="GN55" i="6"/>
  <c r="GZ77" i="6"/>
  <c r="GZ55" i="6"/>
  <c r="GZ78" i="6" s="1"/>
  <c r="GZ84" i="6" s="1"/>
  <c r="GZ86" i="6" s="1"/>
  <c r="HL77" i="6"/>
  <c r="HL55" i="6"/>
  <c r="HL78" i="6" s="1"/>
  <c r="HL84" i="6" s="1"/>
  <c r="HL86" i="6" s="1"/>
  <c r="IJ77" i="6"/>
  <c r="CA55" i="6"/>
  <c r="CA78" i="6" s="1"/>
  <c r="CA84" i="6" s="1"/>
  <c r="CA86" i="6" s="1"/>
  <c r="CM55" i="6"/>
  <c r="EL77" i="6"/>
  <c r="EL55" i="6"/>
  <c r="FJ77" i="6"/>
  <c r="FJ55" i="6"/>
  <c r="FJ78" i="6" s="1"/>
  <c r="FJ84" i="6" s="1"/>
  <c r="FJ86" i="6" s="1"/>
  <c r="Q55" i="6"/>
  <c r="AE55" i="6"/>
  <c r="AS55" i="6"/>
  <c r="AS78" i="6" s="1"/>
  <c r="AS84" i="6" s="1"/>
  <c r="AS86" i="6" s="1"/>
  <c r="BE55" i="6"/>
  <c r="EX77" i="6"/>
  <c r="EX55" i="6"/>
  <c r="EX78" i="6" s="1"/>
  <c r="EX84" i="6" s="1"/>
  <c r="EX86" i="6" s="1"/>
  <c r="CB77" i="6"/>
  <c r="CB55" i="6"/>
  <c r="CB78" i="6" s="1"/>
  <c r="CB84" i="6" s="1"/>
  <c r="CB86" i="6" s="1"/>
  <c r="CN77" i="6"/>
  <c r="CN55" i="6"/>
  <c r="EM55" i="6"/>
  <c r="FK55" i="6"/>
  <c r="L55" i="6"/>
  <c r="GA55" i="6"/>
  <c r="V21" i="5"/>
  <c r="C46" i="6"/>
  <c r="AF77" i="6"/>
  <c r="AF55" i="6"/>
  <c r="AF78" i="6" s="1"/>
  <c r="AF84" i="6" s="1"/>
  <c r="AF86" i="6" s="1"/>
  <c r="AT55" i="6"/>
  <c r="BF77" i="6"/>
  <c r="BF55" i="6"/>
  <c r="EY55" i="6"/>
  <c r="EY78" i="6" s="1"/>
  <c r="EY84" i="6" s="1"/>
  <c r="EY86" i="6" s="1"/>
  <c r="CC55" i="6"/>
  <c r="EN55" i="6"/>
  <c r="EZ55" i="6"/>
  <c r="FL55" i="6"/>
  <c r="G21" i="5"/>
  <c r="BH52" i="5"/>
  <c r="AQ47" i="5"/>
  <c r="AQ51" i="5" s="1"/>
  <c r="AQ52" i="5" s="1"/>
  <c r="D46" i="6"/>
  <c r="S55" i="6"/>
  <c r="AG55" i="6"/>
  <c r="FP77" i="6"/>
  <c r="FP55" i="6"/>
  <c r="FP78" i="6" s="1"/>
  <c r="FP84" i="6" s="1"/>
  <c r="FP86" i="6" s="1"/>
  <c r="GB77" i="6"/>
  <c r="GB55" i="6"/>
  <c r="GB78" i="6" s="1"/>
  <c r="GB84" i="6" s="1"/>
  <c r="GB86" i="6" s="1"/>
  <c r="HC55" i="6"/>
  <c r="HO55" i="6"/>
  <c r="IA55" i="6"/>
  <c r="IM55" i="6"/>
  <c r="J55" i="6"/>
  <c r="CD55" i="6"/>
  <c r="CP55" i="6"/>
  <c r="EO55" i="6"/>
  <c r="FA55" i="6"/>
  <c r="FM55" i="6"/>
  <c r="BT55" i="6"/>
  <c r="GL55" i="6"/>
  <c r="HV55" i="6"/>
  <c r="E55" i="6"/>
  <c r="T55" i="6"/>
  <c r="T78" i="6" s="1"/>
  <c r="T84" i="6" s="1"/>
  <c r="T86" i="6" s="1"/>
  <c r="BI77" i="6"/>
  <c r="BI55" i="6"/>
  <c r="BI78" i="6" s="1"/>
  <c r="BI84" i="6" s="1"/>
  <c r="BI86" i="6" s="1"/>
  <c r="GR46" i="6"/>
  <c r="HD46" i="6"/>
  <c r="HP46" i="6"/>
  <c r="IB46" i="6"/>
  <c r="IN46" i="6"/>
  <c r="W55" i="6"/>
  <c r="GM55" i="6"/>
  <c r="G77" i="6"/>
  <c r="G55" i="6"/>
  <c r="AW77" i="6"/>
  <c r="AW55" i="6"/>
  <c r="AW78" i="6" s="1"/>
  <c r="AW84" i="6" s="1"/>
  <c r="AW86" i="6" s="1"/>
  <c r="BJ77" i="6"/>
  <c r="BJ55" i="6"/>
  <c r="BJ78" i="6" s="1"/>
  <c r="BJ84" i="6" s="1"/>
  <c r="BJ86" i="6" s="1"/>
  <c r="GS46" i="6"/>
  <c r="HE46" i="6"/>
  <c r="HQ46" i="6"/>
  <c r="IC46" i="6"/>
  <c r="IO46" i="6"/>
  <c r="X55" i="6"/>
  <c r="FB55" i="6"/>
  <c r="H77" i="6"/>
  <c r="H55" i="6"/>
  <c r="H78" i="6" s="1"/>
  <c r="H84" i="6" s="1"/>
  <c r="H86" i="6" s="1"/>
  <c r="AK77" i="6"/>
  <c r="AK55" i="6"/>
  <c r="AK78" i="6" s="1"/>
  <c r="AK84" i="6" s="1"/>
  <c r="AK86" i="6" s="1"/>
  <c r="AX55" i="6"/>
  <c r="AX78" i="6" s="1"/>
  <c r="AX84" i="6" s="1"/>
  <c r="AX86" i="6" s="1"/>
  <c r="BN55" i="6"/>
  <c r="FS46" i="6"/>
  <c r="GE46" i="6"/>
  <c r="HF77" i="6"/>
  <c r="HF55" i="6"/>
  <c r="HF78" i="6" s="1"/>
  <c r="HF84" i="6" s="1"/>
  <c r="HF86" i="6" s="1"/>
  <c r="HR77" i="6"/>
  <c r="HR55" i="6"/>
  <c r="HR78" i="6" s="1"/>
  <c r="HR84" i="6" s="1"/>
  <c r="HR86" i="6" s="1"/>
  <c r="ID55" i="6"/>
  <c r="ID78" i="6" s="1"/>
  <c r="ID84" i="6" s="1"/>
  <c r="ID86" i="6" s="1"/>
  <c r="IP55" i="6"/>
  <c r="CE55" i="6"/>
  <c r="FC55" i="6"/>
  <c r="FC78" i="6" s="1"/>
  <c r="FC84" i="6" s="1"/>
  <c r="FC86" i="6" s="1"/>
  <c r="I55" i="6"/>
  <c r="I78" i="6" s="1"/>
  <c r="I84" i="6" s="1"/>
  <c r="I86" i="6" s="1"/>
  <c r="ER77" i="6"/>
  <c r="ER55" i="6"/>
  <c r="ER78" i="6" s="1"/>
  <c r="ER84" i="6" s="1"/>
  <c r="ER86" i="6" s="1"/>
  <c r="FT55" i="6"/>
  <c r="GI55" i="6"/>
  <c r="GU55" i="6"/>
  <c r="HG55" i="6"/>
  <c r="IE77" i="6"/>
  <c r="IE55" i="6"/>
  <c r="CF55" i="6"/>
  <c r="GX55" i="6"/>
  <c r="IH55" i="6"/>
  <c r="GI72" i="6"/>
  <c r="GI76" i="6" s="1"/>
  <c r="GU72" i="6"/>
  <c r="GU76" i="6" s="1"/>
  <c r="GU77" i="6" s="1"/>
  <c r="HG72" i="6"/>
  <c r="HG76" i="6" s="1"/>
  <c r="HS72" i="6"/>
  <c r="HS76" i="6" s="1"/>
  <c r="HS77" i="6" s="1"/>
  <c r="IE72" i="6"/>
  <c r="IE76" i="6" s="1"/>
  <c r="M77" i="6"/>
  <c r="M55" i="6"/>
  <c r="M78" i="6" s="1"/>
  <c r="M84" i="6" s="1"/>
  <c r="M86" i="6" s="1"/>
  <c r="BU55" i="6"/>
  <c r="CG55" i="6"/>
  <c r="CG78" i="6" s="1"/>
  <c r="CG84" i="6" s="1"/>
  <c r="CG86" i="6" s="1"/>
  <c r="I72" i="6"/>
  <c r="I76" i="6" s="1"/>
  <c r="U72" i="6"/>
  <c r="U76" i="6" s="1"/>
  <c r="AG72" i="6"/>
  <c r="AG76" i="6" s="1"/>
  <c r="AG77" i="6" s="1"/>
  <c r="AS72" i="6"/>
  <c r="AS76" i="6" s="1"/>
  <c r="AS77" i="6" s="1"/>
  <c r="BE72" i="6"/>
  <c r="BE76" i="6" s="1"/>
  <c r="BE77" i="6" s="1"/>
  <c r="BQ72" i="6"/>
  <c r="BQ76" i="6" s="1"/>
  <c r="BQ77" i="6" s="1"/>
  <c r="CC72" i="6"/>
  <c r="CC76" i="6" s="1"/>
  <c r="CC77" i="6" s="1"/>
  <c r="CO72" i="6"/>
  <c r="CO76" i="6" s="1"/>
  <c r="CO77" i="6" s="1"/>
  <c r="EN72" i="6"/>
  <c r="EN76" i="6" s="1"/>
  <c r="EN77" i="6" s="1"/>
  <c r="EZ72" i="6"/>
  <c r="EZ76" i="6" s="1"/>
  <c r="EZ77" i="6" s="1"/>
  <c r="FL72" i="6"/>
  <c r="FL76" i="6" s="1"/>
  <c r="FL77" i="6" s="1"/>
  <c r="FX72" i="6"/>
  <c r="FX76" i="6" s="1"/>
  <c r="FX77" i="6" s="1"/>
  <c r="GJ72" i="6"/>
  <c r="GJ76" i="6" s="1"/>
  <c r="GJ77" i="6" s="1"/>
  <c r="GV72" i="6"/>
  <c r="GV76" i="6" s="1"/>
  <c r="HH72" i="6"/>
  <c r="HH76" i="6" s="1"/>
  <c r="HH77" i="6" s="1"/>
  <c r="HT72" i="6"/>
  <c r="HT76" i="6" s="1"/>
  <c r="IF72" i="6"/>
  <c r="IF76" i="6" s="1"/>
  <c r="IF77" i="6" s="1"/>
  <c r="CH77" i="6"/>
  <c r="B77" i="6"/>
  <c r="B55" i="6"/>
  <c r="B78" i="6" s="1"/>
  <c r="B84" i="6" s="1"/>
  <c r="B86" i="6" s="1"/>
  <c r="N77" i="6"/>
  <c r="N55" i="6"/>
  <c r="N78" i="6" s="1"/>
  <c r="N84" i="6" s="1"/>
  <c r="N86" i="6" s="1"/>
  <c r="Z55" i="6"/>
  <c r="Z78" i="6" s="1"/>
  <c r="Z84" i="6" s="1"/>
  <c r="Z86" i="6" s="1"/>
  <c r="AL55" i="6"/>
  <c r="AL78" i="6" s="1"/>
  <c r="AL84" i="6" s="1"/>
  <c r="AL86" i="6" s="1"/>
  <c r="AL77" i="6"/>
  <c r="BV77" i="6"/>
  <c r="BV55" i="6"/>
  <c r="BV78" i="6" s="1"/>
  <c r="BV84" i="6" s="1"/>
  <c r="BV86" i="6" s="1"/>
  <c r="CH78" i="6"/>
  <c r="CH84" i="6" s="1"/>
  <c r="CH86" i="6" s="1"/>
  <c r="ES55" i="6"/>
  <c r="FE77" i="6"/>
  <c r="FE55" i="6"/>
  <c r="FE78" i="6" s="1"/>
  <c r="FE84" i="6" s="1"/>
  <c r="FE86" i="6" s="1"/>
  <c r="FQ77" i="6"/>
  <c r="FQ55" i="6"/>
  <c r="FQ78" i="6" s="1"/>
  <c r="FQ84" i="6" s="1"/>
  <c r="FQ86" i="6" s="1"/>
  <c r="GO55" i="6"/>
  <c r="GO78" i="6" s="1"/>
  <c r="GO84" i="6" s="1"/>
  <c r="GO86" i="6" s="1"/>
  <c r="HA77" i="6"/>
  <c r="HA55" i="6"/>
  <c r="HA78" i="6" s="1"/>
  <c r="HA84" i="6" s="1"/>
  <c r="HA86" i="6" s="1"/>
  <c r="HM77" i="6"/>
  <c r="HM55" i="6"/>
  <c r="HM78" i="6" s="1"/>
  <c r="HM84" i="6" s="1"/>
  <c r="HM86" i="6" s="1"/>
  <c r="HY77" i="6"/>
  <c r="HY55" i="6"/>
  <c r="HY78" i="6" s="1"/>
  <c r="HY84" i="6" s="1"/>
  <c r="HY86" i="6" s="1"/>
  <c r="IK77" i="6"/>
  <c r="J72" i="6"/>
  <c r="J76" i="6" s="1"/>
  <c r="J77" i="6" s="1"/>
  <c r="V72" i="6"/>
  <c r="V76" i="6" s="1"/>
  <c r="AH72" i="6"/>
  <c r="AH76" i="6" s="1"/>
  <c r="AH77" i="6" s="1"/>
  <c r="AT72" i="6"/>
  <c r="AT76" i="6" s="1"/>
  <c r="AT77" i="6" s="1"/>
  <c r="BF72" i="6"/>
  <c r="BF76" i="6" s="1"/>
  <c r="BR72" i="6"/>
  <c r="BR76" i="6" s="1"/>
  <c r="CD72" i="6"/>
  <c r="CD76" i="6" s="1"/>
  <c r="CD77" i="6" s="1"/>
  <c r="CP72" i="6"/>
  <c r="CP76" i="6" s="1"/>
  <c r="CP77" i="6" s="1"/>
  <c r="EO72" i="6"/>
  <c r="EO76" i="6" s="1"/>
  <c r="EO77" i="6" s="1"/>
  <c r="FA72" i="6"/>
  <c r="FA76" i="6" s="1"/>
  <c r="FA77" i="6" s="1"/>
  <c r="FM72" i="6"/>
  <c r="FM76" i="6" s="1"/>
  <c r="FM77" i="6" s="1"/>
  <c r="FY72" i="6"/>
  <c r="FY76" i="6" s="1"/>
  <c r="FY77" i="6" s="1"/>
  <c r="GK72" i="6"/>
  <c r="GK76" i="6" s="1"/>
  <c r="GK77" i="6" s="1"/>
  <c r="GW72" i="6"/>
  <c r="GW76" i="6" s="1"/>
  <c r="GW77" i="6" s="1"/>
  <c r="HI72" i="6"/>
  <c r="HI76" i="6" s="1"/>
  <c r="HI77" i="6" s="1"/>
  <c r="HU72" i="6"/>
  <c r="HU76" i="6" s="1"/>
  <c r="HU77" i="6" s="1"/>
  <c r="IG72" i="6"/>
  <c r="IG76" i="6" s="1"/>
  <c r="IG77" i="6" s="1"/>
  <c r="GP55" i="6"/>
  <c r="HB55" i="6"/>
  <c r="HN55" i="6"/>
  <c r="HZ55" i="6"/>
  <c r="IL55" i="6"/>
  <c r="K72" i="6"/>
  <c r="K76" i="6" s="1"/>
  <c r="K77" i="6" s="1"/>
  <c r="W72" i="6"/>
  <c r="W76" i="6" s="1"/>
  <c r="W77" i="6" s="1"/>
  <c r="AI72" i="6"/>
  <c r="AI76" i="6" s="1"/>
  <c r="AU72" i="6"/>
  <c r="AU76" i="6" s="1"/>
  <c r="BG72" i="6"/>
  <c r="BG76" i="6" s="1"/>
  <c r="BG77" i="6" s="1"/>
  <c r="BS72" i="6"/>
  <c r="BS76" i="6" s="1"/>
  <c r="CE72" i="6"/>
  <c r="CE76" i="6" s="1"/>
  <c r="CE77" i="6" s="1"/>
  <c r="CQ72" i="6"/>
  <c r="CQ76" i="6" s="1"/>
  <c r="CQ77" i="6" s="1"/>
  <c r="EP72" i="6"/>
  <c r="EP76" i="6" s="1"/>
  <c r="EP77" i="6" s="1"/>
  <c r="FB72" i="6"/>
  <c r="FB76" i="6" s="1"/>
  <c r="FB77" i="6" s="1"/>
  <c r="FN72" i="6"/>
  <c r="FN76" i="6" s="1"/>
  <c r="FN77" i="6" s="1"/>
  <c r="FZ72" i="6"/>
  <c r="FZ76" i="6" s="1"/>
  <c r="FZ77" i="6" s="1"/>
  <c r="GL72" i="6"/>
  <c r="GL76" i="6" s="1"/>
  <c r="GL77" i="6" s="1"/>
  <c r="GX72" i="6"/>
  <c r="GX76" i="6" s="1"/>
  <c r="GX77" i="6" s="1"/>
  <c r="HJ72" i="6"/>
  <c r="HJ76" i="6" s="1"/>
  <c r="HJ77" i="6" s="1"/>
  <c r="HV72" i="6"/>
  <c r="HV76" i="6" s="1"/>
  <c r="HV77" i="6" s="1"/>
  <c r="IH72" i="6"/>
  <c r="IH76" i="6" s="1"/>
  <c r="IH77" i="6" s="1"/>
  <c r="GC77" i="6"/>
  <c r="L72" i="6"/>
  <c r="L76" i="6" s="1"/>
  <c r="L77" i="6" s="1"/>
  <c r="X72" i="6"/>
  <c r="X76" i="6" s="1"/>
  <c r="X77" i="6" s="1"/>
  <c r="AJ72" i="6"/>
  <c r="AJ76" i="6" s="1"/>
  <c r="AJ77" i="6" s="1"/>
  <c r="AV72" i="6"/>
  <c r="AV76" i="6" s="1"/>
  <c r="AV77" i="6" s="1"/>
  <c r="BH72" i="6"/>
  <c r="BH76" i="6" s="1"/>
  <c r="BH77" i="6" s="1"/>
  <c r="BT72" i="6"/>
  <c r="BT76" i="6" s="1"/>
  <c r="BT77" i="6" s="1"/>
  <c r="CF72" i="6"/>
  <c r="CF76" i="6" s="1"/>
  <c r="CF77" i="6" s="1"/>
  <c r="EQ72" i="6"/>
  <c r="EQ76" i="6" s="1"/>
  <c r="EQ77" i="6" s="1"/>
  <c r="FC72" i="6"/>
  <c r="FC76" i="6" s="1"/>
  <c r="FC77" i="6" s="1"/>
  <c r="FO72" i="6"/>
  <c r="FO76" i="6" s="1"/>
  <c r="FO77" i="6" s="1"/>
  <c r="GA72" i="6"/>
  <c r="GA76" i="6" s="1"/>
  <c r="GA77" i="6" s="1"/>
  <c r="GM72" i="6"/>
  <c r="GM76" i="6" s="1"/>
  <c r="GM77" i="6" s="1"/>
  <c r="GY72" i="6"/>
  <c r="GY76" i="6" s="1"/>
  <c r="GY77" i="6" s="1"/>
  <c r="HK72" i="6"/>
  <c r="HK76" i="6" s="1"/>
  <c r="HK77" i="6" s="1"/>
  <c r="HW72" i="6"/>
  <c r="HW76" i="6" s="1"/>
  <c r="HW77" i="6" s="1"/>
  <c r="II72" i="6"/>
  <c r="II76" i="6" s="1"/>
  <c r="II77" i="6" s="1"/>
  <c r="C72" i="6"/>
  <c r="C76" i="6" s="1"/>
  <c r="O72" i="6"/>
  <c r="O76" i="6" s="1"/>
  <c r="O77" i="6" s="1"/>
  <c r="AA72" i="6"/>
  <c r="AA76" i="6" s="1"/>
  <c r="AA77" i="6" s="1"/>
  <c r="AM72" i="6"/>
  <c r="AM76" i="6" s="1"/>
  <c r="AM77" i="6" s="1"/>
  <c r="AY72" i="6"/>
  <c r="AY76" i="6" s="1"/>
  <c r="AY77" i="6" s="1"/>
  <c r="BK72" i="6"/>
  <c r="BK76" i="6" s="1"/>
  <c r="BW72" i="6"/>
  <c r="BW76" i="6" s="1"/>
  <c r="BW77" i="6" s="1"/>
  <c r="CI72" i="6"/>
  <c r="CI76" i="6" s="1"/>
  <c r="CI77" i="6" s="1"/>
  <c r="ET72" i="6"/>
  <c r="ET76" i="6" s="1"/>
  <c r="ET77" i="6" s="1"/>
  <c r="FF72" i="6"/>
  <c r="FF76" i="6" s="1"/>
  <c r="FF77" i="6" s="1"/>
  <c r="FR72" i="6"/>
  <c r="FR76" i="6" s="1"/>
  <c r="GD72" i="6"/>
  <c r="GD76" i="6" s="1"/>
  <c r="GD77" i="6" s="1"/>
  <c r="GP72" i="6"/>
  <c r="GP76" i="6" s="1"/>
  <c r="GP77" i="6" s="1"/>
  <c r="HB72" i="6"/>
  <c r="HB76" i="6" s="1"/>
  <c r="HB77" i="6" s="1"/>
  <c r="HN72" i="6"/>
  <c r="HN76" i="6" s="1"/>
  <c r="HN77" i="6" s="1"/>
  <c r="HZ72" i="6"/>
  <c r="HZ76" i="6" s="1"/>
  <c r="HZ77" i="6" s="1"/>
  <c r="IL72" i="6"/>
  <c r="IL76" i="6" s="1"/>
  <c r="IL77" i="6" s="1"/>
  <c r="D72" i="6"/>
  <c r="D76" i="6" s="1"/>
  <c r="P72" i="6"/>
  <c r="P76" i="6" s="1"/>
  <c r="AB72" i="6"/>
  <c r="AB76" i="6" s="1"/>
  <c r="AN72" i="6"/>
  <c r="AN76" i="6" s="1"/>
  <c r="AN77" i="6" s="1"/>
  <c r="AZ72" i="6"/>
  <c r="AZ76" i="6" s="1"/>
  <c r="AZ77" i="6" s="1"/>
  <c r="BL72" i="6"/>
  <c r="BL76" i="6" s="1"/>
  <c r="BX72" i="6"/>
  <c r="BX76" i="6" s="1"/>
  <c r="BX77" i="6" s="1"/>
  <c r="CJ72" i="6"/>
  <c r="CJ76" i="6" s="1"/>
  <c r="CJ77" i="6" s="1"/>
  <c r="EU72" i="6"/>
  <c r="EU76" i="6" s="1"/>
  <c r="FG72" i="6"/>
  <c r="FG76" i="6" s="1"/>
  <c r="FG77" i="6" s="1"/>
  <c r="FS72" i="6"/>
  <c r="FS76" i="6" s="1"/>
  <c r="GE72" i="6"/>
  <c r="GE76" i="6" s="1"/>
  <c r="GQ72" i="6"/>
  <c r="GQ76" i="6" s="1"/>
  <c r="GQ77" i="6" s="1"/>
  <c r="HC72" i="6"/>
  <c r="HC76" i="6" s="1"/>
  <c r="HC77" i="6" s="1"/>
  <c r="HO72" i="6"/>
  <c r="HO76" i="6" s="1"/>
  <c r="HO77" i="6" s="1"/>
  <c r="IA72" i="6"/>
  <c r="IA76" i="6" s="1"/>
  <c r="IA77" i="6" s="1"/>
  <c r="IM72" i="6"/>
  <c r="IM76" i="6" s="1"/>
  <c r="IM77" i="6" s="1"/>
  <c r="E72" i="6"/>
  <c r="E76" i="6" s="1"/>
  <c r="E77" i="6" s="1"/>
  <c r="Q72" i="6"/>
  <c r="Q76" i="6" s="1"/>
  <c r="Q77" i="6" s="1"/>
  <c r="AC72" i="6"/>
  <c r="AC76" i="6" s="1"/>
  <c r="AC77" i="6" s="1"/>
  <c r="AO72" i="6"/>
  <c r="AO76" i="6" s="1"/>
  <c r="AO77" i="6" s="1"/>
  <c r="BA72" i="6"/>
  <c r="BA76" i="6" s="1"/>
  <c r="BM72" i="6"/>
  <c r="BM76" i="6" s="1"/>
  <c r="BM77" i="6" s="1"/>
  <c r="BY72" i="6"/>
  <c r="BY76" i="6" s="1"/>
  <c r="BY77" i="6" s="1"/>
  <c r="CK72" i="6"/>
  <c r="CK76" i="6" s="1"/>
  <c r="CK77" i="6" s="1"/>
  <c r="EV72" i="6"/>
  <c r="EV76" i="6" s="1"/>
  <c r="EV77" i="6" s="1"/>
  <c r="FH72" i="6"/>
  <c r="FH76" i="6" s="1"/>
  <c r="FH77" i="6" s="1"/>
  <c r="FT72" i="6"/>
  <c r="FT76" i="6" s="1"/>
  <c r="FT77" i="6" s="1"/>
  <c r="GR72" i="6"/>
  <c r="GR76" i="6" s="1"/>
  <c r="HD72" i="6"/>
  <c r="HD76" i="6" s="1"/>
  <c r="HP72" i="6"/>
  <c r="HP76" i="6" s="1"/>
  <c r="IB72" i="6"/>
  <c r="IB76" i="6" s="1"/>
  <c r="IN72" i="6"/>
  <c r="IN76" i="6" s="1"/>
  <c r="F72" i="6"/>
  <c r="F76" i="6" s="1"/>
  <c r="F77" i="6" s="1"/>
  <c r="R72" i="6"/>
  <c r="R76" i="6" s="1"/>
  <c r="R77" i="6" s="1"/>
  <c r="AD72" i="6"/>
  <c r="AD76" i="6" s="1"/>
  <c r="AD77" i="6" s="1"/>
  <c r="AP72" i="6"/>
  <c r="AP76" i="6" s="1"/>
  <c r="AP77" i="6" s="1"/>
  <c r="BB72" i="6"/>
  <c r="BB76" i="6" s="1"/>
  <c r="BB77" i="6" s="1"/>
  <c r="BN72" i="6"/>
  <c r="BN76" i="6" s="1"/>
  <c r="BN77" i="6" s="1"/>
  <c r="BZ72" i="6"/>
  <c r="BZ76" i="6" s="1"/>
  <c r="BZ77" i="6" s="1"/>
  <c r="CL72" i="6"/>
  <c r="CL76" i="6" s="1"/>
  <c r="CL77" i="6" s="1"/>
  <c r="EW72" i="6"/>
  <c r="EW76" i="6" s="1"/>
  <c r="EW77" i="6" s="1"/>
  <c r="FI72" i="6"/>
  <c r="FI76" i="6" s="1"/>
  <c r="FI77" i="6" s="1"/>
  <c r="FU72" i="6"/>
  <c r="FU76" i="6" s="1"/>
  <c r="FU77" i="6" s="1"/>
  <c r="GS72" i="6"/>
  <c r="GS76" i="6" s="1"/>
  <c r="HE72" i="6"/>
  <c r="HE76" i="6" s="1"/>
  <c r="HQ72" i="6"/>
  <c r="HQ76" i="6" s="1"/>
  <c r="IC72" i="6"/>
  <c r="IC76" i="6" s="1"/>
  <c r="IO72" i="6"/>
  <c r="IO76" i="6" s="1"/>
  <c r="AU77" i="6" l="1"/>
  <c r="V77" i="6"/>
  <c r="FK78" i="6"/>
  <c r="FK84" i="6" s="1"/>
  <c r="FK86" i="6" s="1"/>
  <c r="HX55" i="6"/>
  <c r="HX78" i="6" s="1"/>
  <c r="HX84" i="6" s="1"/>
  <c r="HX86" i="6" s="1"/>
  <c r="JB78" i="6"/>
  <c r="KL77" i="6"/>
  <c r="FV77" i="6"/>
  <c r="HB78" i="6"/>
  <c r="HB84" i="6" s="1"/>
  <c r="HB86" i="6" s="1"/>
  <c r="EL78" i="6"/>
  <c r="II78" i="6"/>
  <c r="II84" i="6" s="1"/>
  <c r="II86" i="6" s="1"/>
  <c r="JP78" i="6"/>
  <c r="IY78" i="6"/>
  <c r="KR55" i="6"/>
  <c r="KR78" i="6" s="1"/>
  <c r="JM78" i="6"/>
  <c r="BS78" i="6"/>
  <c r="BS84" i="6" s="1"/>
  <c r="BS86" i="6" s="1"/>
  <c r="BG78" i="6"/>
  <c r="BG84" i="6" s="1"/>
  <c r="BG86" i="6" s="1"/>
  <c r="HG77" i="6"/>
  <c r="W78" i="6"/>
  <c r="W84" i="6" s="1"/>
  <c r="W86" i="6" s="1"/>
  <c r="CL78" i="6"/>
  <c r="CL84" i="6" s="1"/>
  <c r="CL86" i="6" s="1"/>
  <c r="AQ78" i="6"/>
  <c r="AQ84" i="6" s="1"/>
  <c r="AQ86" i="6" s="1"/>
  <c r="IF78" i="6"/>
  <c r="IF84" i="6" s="1"/>
  <c r="IF86" i="6" s="1"/>
  <c r="IR78" i="6"/>
  <c r="JH55" i="6"/>
  <c r="JH78" i="6" s="1"/>
  <c r="IK78" i="6"/>
  <c r="IK84" i="6" s="1"/>
  <c r="IK86" i="6" s="1"/>
  <c r="S77" i="6"/>
  <c r="JP77" i="6"/>
  <c r="HU78" i="6"/>
  <c r="HU84" i="6" s="1"/>
  <c r="HU86" i="6" s="1"/>
  <c r="GT55" i="6"/>
  <c r="GT78" i="6" s="1"/>
  <c r="GT84" i="6" s="1"/>
  <c r="GT86" i="6" s="1"/>
  <c r="U55" i="6"/>
  <c r="IP77" i="6"/>
  <c r="GV77" i="6"/>
  <c r="IH78" i="6"/>
  <c r="IH84" i="6" s="1"/>
  <c r="IH86" i="6" s="1"/>
  <c r="GN78" i="6"/>
  <c r="GN84" i="6" s="1"/>
  <c r="GN86" i="6" s="1"/>
  <c r="JQ78" i="6"/>
  <c r="KT78" i="6"/>
  <c r="KQ55" i="6"/>
  <c r="KQ78" i="6" s="1"/>
  <c r="I77" i="4"/>
  <c r="FF77" i="4"/>
  <c r="V78" i="4"/>
  <c r="V84" i="4" s="1"/>
  <c r="V86" i="4" s="1"/>
  <c r="BQ78" i="4"/>
  <c r="BS78" i="4"/>
  <c r="JJ77" i="4"/>
  <c r="GJ77" i="4"/>
  <c r="AM77" i="4"/>
  <c r="JM55" i="4"/>
  <c r="DB55" i="4"/>
  <c r="DB78" i="4" s="1"/>
  <c r="CQ55" i="4"/>
  <c r="CQ78" i="4" s="1"/>
  <c r="DF78" i="4"/>
  <c r="BZ77" i="4"/>
  <c r="FX55" i="4"/>
  <c r="FX78" i="4" s="1"/>
  <c r="FX84" i="4" s="1"/>
  <c r="FX86" i="4" s="1"/>
  <c r="R77" i="4"/>
  <c r="E77" i="4"/>
  <c r="ES78" i="4"/>
  <c r="ES84" i="4" s="1"/>
  <c r="ES86" i="4" s="1"/>
  <c r="GA55" i="4"/>
  <c r="GA78" i="4" s="1"/>
  <c r="GA84" i="4" s="1"/>
  <c r="GA86" i="4" s="1"/>
  <c r="AC55" i="4"/>
  <c r="DN78" i="4"/>
  <c r="FP55" i="4"/>
  <c r="JW55" i="4"/>
  <c r="FA77" i="4"/>
  <c r="JR77" i="4"/>
  <c r="FL77" i="4"/>
  <c r="BP55" i="4"/>
  <c r="BP78" i="4" s="1"/>
  <c r="CE78" i="4"/>
  <c r="DG77" i="4"/>
  <c r="CT78" i="4"/>
  <c r="BW78" i="4"/>
  <c r="AK55" i="4"/>
  <c r="AK78" i="4" s="1"/>
  <c r="AK84" i="4" s="1"/>
  <c r="AK86" i="4" s="1"/>
  <c r="FD77" i="4"/>
  <c r="IB55" i="4"/>
  <c r="IB78" i="4" s="1"/>
  <c r="IB84" i="4" s="1"/>
  <c r="IB86" i="4" s="1"/>
  <c r="EZ55" i="4"/>
  <c r="EZ78" i="4" s="1"/>
  <c r="EZ84" i="4" s="1"/>
  <c r="EZ86" i="4" s="1"/>
  <c r="JA77" i="4"/>
  <c r="U77" i="4"/>
  <c r="GF78" i="4"/>
  <c r="GF84" i="4" s="1"/>
  <c r="GF86" i="4" s="1"/>
  <c r="CY78" i="4"/>
  <c r="CL78" i="4"/>
  <c r="GB55" i="4"/>
  <c r="AP53" i="5"/>
  <c r="AP59" i="5" s="1"/>
  <c r="AP61" i="5" s="1"/>
  <c r="BN53" i="5"/>
  <c r="BN59" i="5" s="1"/>
  <c r="BN61" i="5" s="1"/>
  <c r="BD53" i="5"/>
  <c r="M53" i="5"/>
  <c r="M59" i="5" s="1"/>
  <c r="M61" i="5" s="1"/>
  <c r="AB53" i="5"/>
  <c r="AB59" i="5" s="1"/>
  <c r="AB61" i="5" s="1"/>
  <c r="AE52" i="5"/>
  <c r="AB52" i="5"/>
  <c r="AU53" i="5"/>
  <c r="AU59" i="5" s="1"/>
  <c r="AU61" i="5" s="1"/>
  <c r="Q53" i="5"/>
  <c r="Q59" i="5" s="1"/>
  <c r="Q61" i="5" s="1"/>
  <c r="W53" i="5"/>
  <c r="W59" i="5" s="1"/>
  <c r="W61" i="5" s="1"/>
  <c r="U52" i="3"/>
  <c r="AM52" i="3"/>
  <c r="AN53" i="3"/>
  <c r="AN59" i="3" s="1"/>
  <c r="AN61" i="3" s="1"/>
  <c r="Q52" i="3"/>
  <c r="D53" i="3"/>
  <c r="D59" i="3" s="1"/>
  <c r="D61" i="3" s="1"/>
  <c r="J53" i="3"/>
  <c r="J59" i="3" s="1"/>
  <c r="J61" i="3" s="1"/>
  <c r="BK53" i="3"/>
  <c r="BK59" i="3" s="1"/>
  <c r="BK61" i="3" s="1"/>
  <c r="AI53" i="3"/>
  <c r="AD52" i="3"/>
  <c r="C52" i="3"/>
  <c r="F53" i="3"/>
  <c r="F59" i="3" s="1"/>
  <c r="F61" i="3" s="1"/>
  <c r="W30" i="3"/>
  <c r="W53" i="3" s="1"/>
  <c r="W59" i="3" s="1"/>
  <c r="W61" i="3" s="1"/>
  <c r="K53" i="3"/>
  <c r="K59" i="3" s="1"/>
  <c r="K61" i="3" s="1"/>
  <c r="P53" i="3"/>
  <c r="P59" i="3" s="1"/>
  <c r="P61" i="3" s="1"/>
  <c r="V53" i="3"/>
  <c r="V59" i="3" s="1"/>
  <c r="V61" i="3" s="1"/>
  <c r="J52" i="3"/>
  <c r="G53" i="3"/>
  <c r="G59" i="3" s="1"/>
  <c r="G61" i="3" s="1"/>
  <c r="BL53" i="3"/>
  <c r="BL59" i="3" s="1"/>
  <c r="BL61" i="3" s="1"/>
  <c r="Y53" i="3"/>
  <c r="Y59" i="3" s="1"/>
  <c r="Y61" i="3" s="1"/>
  <c r="AE52" i="3"/>
  <c r="AO53" i="3"/>
  <c r="AO59" i="3" s="1"/>
  <c r="AO61" i="3" s="1"/>
  <c r="M53" i="3"/>
  <c r="M59" i="3" s="1"/>
  <c r="M61" i="3" s="1"/>
  <c r="L53" i="3"/>
  <c r="L59" i="3" s="1"/>
  <c r="L61" i="3" s="1"/>
  <c r="HZ78" i="6"/>
  <c r="HZ84" i="6" s="1"/>
  <c r="HZ86" i="6" s="1"/>
  <c r="AV78" i="6"/>
  <c r="AV84" i="6" s="1"/>
  <c r="AV86" i="6" s="1"/>
  <c r="FV78" i="6"/>
  <c r="FV84" i="6" s="1"/>
  <c r="FV86" i="6" s="1"/>
  <c r="BA77" i="4"/>
  <c r="FL78" i="4"/>
  <c r="FL84" i="4" s="1"/>
  <c r="FL86" i="4" s="1"/>
  <c r="KB78" i="6"/>
  <c r="JN55" i="6"/>
  <c r="JN78" i="6" s="1"/>
  <c r="BY53" i="5"/>
  <c r="BY59" i="5" s="1"/>
  <c r="BF53" i="5"/>
  <c r="BS77" i="6"/>
  <c r="AC78" i="6"/>
  <c r="AC84" i="6" s="1"/>
  <c r="AC86" i="6" s="1"/>
  <c r="S53" i="5"/>
  <c r="S59" i="5" s="1"/>
  <c r="S61" i="5" s="1"/>
  <c r="JM77" i="4"/>
  <c r="EZ77" i="4"/>
  <c r="BN77" i="4"/>
  <c r="DG78" i="4"/>
  <c r="JV77" i="6"/>
  <c r="HN78" i="6"/>
  <c r="HN84" i="6" s="1"/>
  <c r="HN86" i="6" s="1"/>
  <c r="BU78" i="6"/>
  <c r="BU84" i="6" s="1"/>
  <c r="BU86" i="6" s="1"/>
  <c r="GI77" i="6"/>
  <c r="IP78" i="6"/>
  <c r="IP84" i="6" s="1"/>
  <c r="IP86" i="6" s="1"/>
  <c r="BN78" i="6"/>
  <c r="BN84" i="6" s="1"/>
  <c r="BN86" i="6" s="1"/>
  <c r="G78" i="6"/>
  <c r="G84" i="6" s="1"/>
  <c r="G86" i="6" s="1"/>
  <c r="IM78" i="6"/>
  <c r="IM84" i="6" s="1"/>
  <c r="IM86" i="6" s="1"/>
  <c r="AE78" i="6"/>
  <c r="AE84" i="6" s="1"/>
  <c r="AE86" i="6" s="1"/>
  <c r="AU52" i="5"/>
  <c r="GD78" i="6"/>
  <c r="GD84" i="6" s="1"/>
  <c r="GD86" i="6" s="1"/>
  <c r="BD77" i="4"/>
  <c r="AQ77" i="4"/>
  <c r="AD77" i="4"/>
  <c r="GK77" i="4"/>
  <c r="V52" i="3"/>
  <c r="AW78" i="4"/>
  <c r="AW84" i="4" s="1"/>
  <c r="AW86" i="4" s="1"/>
  <c r="AE55" i="4"/>
  <c r="CD78" i="4"/>
  <c r="DP78" i="4"/>
  <c r="JZ78" i="6"/>
  <c r="AS52" i="5"/>
  <c r="AS30" i="5"/>
  <c r="AS53" i="5" s="1"/>
  <c r="AS59" i="5" s="1"/>
  <c r="AS61" i="5" s="1"/>
  <c r="BS53" i="5"/>
  <c r="BS59" i="5" s="1"/>
  <c r="BS61" i="5" s="1"/>
  <c r="O53" i="5"/>
  <c r="O59" i="5" s="1"/>
  <c r="O61" i="5" s="1"/>
  <c r="FH78" i="6"/>
  <c r="FH84" i="6" s="1"/>
  <c r="FH86" i="6" s="1"/>
  <c r="X77" i="4"/>
  <c r="FA78" i="6"/>
  <c r="FA84" i="6" s="1"/>
  <c r="FA86" i="6" s="1"/>
  <c r="S78" i="6"/>
  <c r="S84" i="6" s="1"/>
  <c r="S86" i="6" s="1"/>
  <c r="U30" i="5"/>
  <c r="U53" i="5" s="1"/>
  <c r="U59" i="5" s="1"/>
  <c r="U61" i="5" s="1"/>
  <c r="BR53" i="5"/>
  <c r="BR59" i="5" s="1"/>
  <c r="BR61" i="5" s="1"/>
  <c r="FF78" i="6"/>
  <c r="FF84" i="6" s="1"/>
  <c r="FF86" i="6" s="1"/>
  <c r="E53" i="5"/>
  <c r="E59" i="5" s="1"/>
  <c r="E61" i="5" s="1"/>
  <c r="L52" i="3"/>
  <c r="Y78" i="4"/>
  <c r="Y84" i="4" s="1"/>
  <c r="Y86" i="4" s="1"/>
  <c r="DM78" i="4"/>
  <c r="KK78" i="6"/>
  <c r="JK78" i="6"/>
  <c r="AR52" i="5"/>
  <c r="AR30" i="5"/>
  <c r="AR53" i="5" s="1"/>
  <c r="AR59" i="5" s="1"/>
  <c r="AR61" i="5" s="1"/>
  <c r="BP53" i="5"/>
  <c r="BP59" i="5" s="1"/>
  <c r="BP61" i="5" s="1"/>
  <c r="HG78" i="6"/>
  <c r="HG84" i="6" s="1"/>
  <c r="HG86" i="6" s="1"/>
  <c r="KA78" i="6"/>
  <c r="AI77" i="6"/>
  <c r="GX78" i="6"/>
  <c r="GX84" i="6" s="1"/>
  <c r="GX86" i="6" s="1"/>
  <c r="GU78" i="6"/>
  <c r="GU84" i="6" s="1"/>
  <c r="GU86" i="6" s="1"/>
  <c r="BO55" i="6"/>
  <c r="BO78" i="6" s="1"/>
  <c r="BO84" i="6" s="1"/>
  <c r="BO86" i="6" s="1"/>
  <c r="HO78" i="6"/>
  <c r="HO84" i="6" s="1"/>
  <c r="HO86" i="6" s="1"/>
  <c r="AH53" i="5"/>
  <c r="AH59" i="5" s="1"/>
  <c r="AH61" i="5" s="1"/>
  <c r="FP77" i="4"/>
  <c r="FR77" i="6"/>
  <c r="HT77" i="6"/>
  <c r="CF78" i="6"/>
  <c r="CF84" i="6" s="1"/>
  <c r="CF86" i="6" s="1"/>
  <c r="CN78" i="6"/>
  <c r="CN84" i="6" s="1"/>
  <c r="CN86" i="6" s="1"/>
  <c r="CM78" i="6"/>
  <c r="CM84" i="6" s="1"/>
  <c r="CM86" i="6" s="1"/>
  <c r="BD78" i="6"/>
  <c r="BD84" i="6" s="1"/>
  <c r="BD86" i="6" s="1"/>
  <c r="BQ78" i="6"/>
  <c r="BQ84" i="6" s="1"/>
  <c r="BQ86" i="6" s="1"/>
  <c r="R53" i="5"/>
  <c r="R59" i="5" s="1"/>
  <c r="R61" i="5" s="1"/>
  <c r="JW77" i="4"/>
  <c r="GS77" i="4"/>
  <c r="G77" i="4"/>
  <c r="JT77" i="4"/>
  <c r="AN78" i="4"/>
  <c r="AN84" i="4" s="1"/>
  <c r="AN86" i="4" s="1"/>
  <c r="AD53" i="3"/>
  <c r="M52" i="3"/>
  <c r="GX78" i="4"/>
  <c r="GX84" i="4" s="1"/>
  <c r="GX86" i="4" s="1"/>
  <c r="D52" i="3"/>
  <c r="FR78" i="4"/>
  <c r="FR84" i="4" s="1"/>
  <c r="FR86" i="4" s="1"/>
  <c r="CO78" i="4"/>
  <c r="DH78" i="4"/>
  <c r="IX78" i="6"/>
  <c r="KP78" i="6"/>
  <c r="BK53" i="5"/>
  <c r="BK59" i="5" s="1"/>
  <c r="BK61" i="5" s="1"/>
  <c r="EM78" i="6"/>
  <c r="ES78" i="6"/>
  <c r="ES84" i="6" s="1"/>
  <c r="ES86" i="6" s="1"/>
  <c r="FD55" i="6"/>
  <c r="FD78" i="6" s="1"/>
  <c r="FD84" i="6" s="1"/>
  <c r="FD86" i="6" s="1"/>
  <c r="EQ78" i="6"/>
  <c r="JK77" i="4"/>
  <c r="JH77" i="4"/>
  <c r="D77" i="4"/>
  <c r="HZ55" i="4"/>
  <c r="HZ78" i="4" s="1"/>
  <c r="HZ84" i="4" s="1"/>
  <c r="HZ86" i="4" s="1"/>
  <c r="AS77" i="4"/>
  <c r="FZ77" i="4"/>
  <c r="BB55" i="4"/>
  <c r="AA53" i="3"/>
  <c r="AA59" i="3" s="1"/>
  <c r="AA61" i="3" s="1"/>
  <c r="AG78" i="6"/>
  <c r="AG84" i="6" s="1"/>
  <c r="AG86" i="6" s="1"/>
  <c r="FB78" i="4"/>
  <c r="FB84" i="4" s="1"/>
  <c r="FB86" i="4" s="1"/>
  <c r="BA77" i="6"/>
  <c r="BE78" i="6"/>
  <c r="BE84" i="6" s="1"/>
  <c r="BE86" i="6" s="1"/>
  <c r="AL53" i="5"/>
  <c r="AL59" i="5" s="1"/>
  <c r="AL61" i="5" s="1"/>
  <c r="AR78" i="6"/>
  <c r="AR84" i="6" s="1"/>
  <c r="AR86" i="6" s="1"/>
  <c r="AO78" i="6"/>
  <c r="AO84" i="6" s="1"/>
  <c r="AO86" i="6" s="1"/>
  <c r="L53" i="5"/>
  <c r="L59" i="5" s="1"/>
  <c r="L61" i="5" s="1"/>
  <c r="P53" i="5"/>
  <c r="P59" i="5" s="1"/>
  <c r="P61" i="5" s="1"/>
  <c r="AM55" i="4"/>
  <c r="AM78" i="4" s="1"/>
  <c r="AM84" i="4" s="1"/>
  <c r="AM86" i="4" s="1"/>
  <c r="S53" i="3"/>
  <c r="S59" i="3" s="1"/>
  <c r="S61" i="3" s="1"/>
  <c r="BG52" i="3"/>
  <c r="FN77" i="4"/>
  <c r="ET78" i="4"/>
  <c r="ET84" i="4" s="1"/>
  <c r="ET86" i="4" s="1"/>
  <c r="DJ78" i="4"/>
  <c r="KG77" i="6"/>
  <c r="KG55" i="6"/>
  <c r="KG78" i="6" s="1"/>
  <c r="JS77" i="6"/>
  <c r="JS55" i="6"/>
  <c r="JS78" i="6" s="1"/>
  <c r="JU77" i="6"/>
  <c r="JU55" i="6"/>
  <c r="JU78" i="6" s="1"/>
  <c r="JG77" i="6"/>
  <c r="JG55" i="6"/>
  <c r="JG78" i="6" s="1"/>
  <c r="KS55" i="6"/>
  <c r="KS78" i="6" s="1"/>
  <c r="KS77" i="6"/>
  <c r="JI77" i="6"/>
  <c r="JI55" i="6"/>
  <c r="JI78" i="6" s="1"/>
  <c r="AG53" i="3"/>
  <c r="AH53" i="3"/>
  <c r="AB52" i="3"/>
  <c r="AF53" i="3"/>
  <c r="X53" i="3"/>
  <c r="X59" i="3" s="1"/>
  <c r="X61" i="3" s="1"/>
  <c r="AC53" i="3"/>
  <c r="AA52" i="3"/>
  <c r="Q53" i="3"/>
  <c r="Q59" i="3" s="1"/>
  <c r="Q61" i="3" s="1"/>
  <c r="BI52" i="3"/>
  <c r="BH53" i="3"/>
  <c r="BH59" i="3" s="1"/>
  <c r="BH61" i="3" s="1"/>
  <c r="T53" i="3"/>
  <c r="T59" i="3" s="1"/>
  <c r="T61" i="3" s="1"/>
  <c r="O53" i="3"/>
  <c r="O59" i="3" s="1"/>
  <c r="O61" i="3" s="1"/>
  <c r="BJ53" i="3"/>
  <c r="BJ59" i="3" s="1"/>
  <c r="BJ61" i="3" s="1"/>
  <c r="C53" i="3"/>
  <c r="C59" i="3" s="1"/>
  <c r="C61" i="3" s="1"/>
  <c r="AP53" i="3"/>
  <c r="AP59" i="3" s="1"/>
  <c r="AP61" i="3" s="1"/>
  <c r="H53" i="3"/>
  <c r="H59" i="3" s="1"/>
  <c r="H61" i="3" s="1"/>
  <c r="DU77" i="4"/>
  <c r="BI78" i="4"/>
  <c r="DT77" i="4"/>
  <c r="DS77" i="4"/>
  <c r="BE77" i="4"/>
  <c r="BC77" i="4"/>
  <c r="FA78" i="4"/>
  <c r="FA84" i="4" s="1"/>
  <c r="FA86" i="4" s="1"/>
  <c r="T78" i="4"/>
  <c r="T84" i="4" s="1"/>
  <c r="T86" i="4" s="1"/>
  <c r="GN78" i="4"/>
  <c r="GN84" i="4" s="1"/>
  <c r="GN86" i="4" s="1"/>
  <c r="FZ78" i="4"/>
  <c r="FZ84" i="4" s="1"/>
  <c r="FZ86" i="4" s="1"/>
  <c r="JW78" i="4"/>
  <c r="JW84" i="4" s="1"/>
  <c r="JW86" i="4" s="1"/>
  <c r="JN78" i="4"/>
  <c r="JN84" i="4" s="1"/>
  <c r="JN86" i="4" s="1"/>
  <c r="I78" i="4"/>
  <c r="I84" i="4" s="1"/>
  <c r="I86" i="4" s="1"/>
  <c r="X55" i="4"/>
  <c r="X78" i="4" s="1"/>
  <c r="X84" i="4" s="1"/>
  <c r="X86" i="4" s="1"/>
  <c r="FO78" i="4"/>
  <c r="FO84" i="4" s="1"/>
  <c r="FO86" i="4" s="1"/>
  <c r="AE77" i="4"/>
  <c r="FY77" i="4"/>
  <c r="AO78" i="4"/>
  <c r="AO84" i="4" s="1"/>
  <c r="AO86" i="4" s="1"/>
  <c r="JB78" i="4"/>
  <c r="JB84" i="4" s="1"/>
  <c r="JB86" i="4" s="1"/>
  <c r="IA78" i="4"/>
  <c r="IA84" i="4" s="1"/>
  <c r="IA86" i="4" s="1"/>
  <c r="GO78" i="4"/>
  <c r="GO84" i="4" s="1"/>
  <c r="GO86" i="4" s="1"/>
  <c r="IJ78" i="4"/>
  <c r="IJ84" i="4" s="1"/>
  <c r="IJ86" i="4" s="1"/>
  <c r="AZ77" i="4"/>
  <c r="GG78" i="4"/>
  <c r="GG84" i="4" s="1"/>
  <c r="GG86" i="4" s="1"/>
  <c r="AJ78" i="4"/>
  <c r="AJ84" i="4" s="1"/>
  <c r="AJ86" i="4" s="1"/>
  <c r="M78" i="4"/>
  <c r="M84" i="4" s="1"/>
  <c r="M86" i="4" s="1"/>
  <c r="FR77" i="4"/>
  <c r="AB77" i="4"/>
  <c r="GU78" i="4"/>
  <c r="GU84" i="4" s="1"/>
  <c r="GU86" i="4" s="1"/>
  <c r="X78" i="6"/>
  <c r="X84" i="6" s="1"/>
  <c r="X86" i="6" s="1"/>
  <c r="E78" i="6"/>
  <c r="E84" i="6" s="1"/>
  <c r="E86" i="6" s="1"/>
  <c r="CQ78" i="6"/>
  <c r="CQ84" i="6" s="1"/>
  <c r="CQ86" i="6" s="1"/>
  <c r="EU77" i="6"/>
  <c r="EU55" i="6"/>
  <c r="EU78" i="6" s="1"/>
  <c r="EU84" i="6" s="1"/>
  <c r="EU86" i="6" s="1"/>
  <c r="CI78" i="6"/>
  <c r="CI84" i="6" s="1"/>
  <c r="CI86" i="6" s="1"/>
  <c r="FW77" i="4"/>
  <c r="FW55" i="4"/>
  <c r="FW78" i="4" s="1"/>
  <c r="FW84" i="4" s="1"/>
  <c r="FW86" i="4" s="1"/>
  <c r="FJ77" i="4"/>
  <c r="FJ55" i="4"/>
  <c r="FJ78" i="4" s="1"/>
  <c r="FJ84" i="4" s="1"/>
  <c r="FJ86" i="4" s="1"/>
  <c r="EW77" i="4"/>
  <c r="EW55" i="4"/>
  <c r="EW78" i="4" s="1"/>
  <c r="EW84" i="4" s="1"/>
  <c r="EW86" i="4" s="1"/>
  <c r="AD78" i="4"/>
  <c r="AD84" i="4" s="1"/>
  <c r="AD86" i="4" s="1"/>
  <c r="AC78" i="4"/>
  <c r="AC84" i="4" s="1"/>
  <c r="AC86" i="4" s="1"/>
  <c r="L78" i="4"/>
  <c r="L84" i="4" s="1"/>
  <c r="L86" i="4" s="1"/>
  <c r="JG78" i="4"/>
  <c r="JG84" i="4" s="1"/>
  <c r="JG86" i="4" s="1"/>
  <c r="FS78" i="4"/>
  <c r="FS84" i="4" s="1"/>
  <c r="FS86" i="4" s="1"/>
  <c r="IN77" i="6"/>
  <c r="IN55" i="6"/>
  <c r="IN78" i="6" s="1"/>
  <c r="IN84" i="6" s="1"/>
  <c r="IN86" i="6" s="1"/>
  <c r="EZ78" i="6"/>
  <c r="EZ84" i="6" s="1"/>
  <c r="EZ86" i="6" s="1"/>
  <c r="GA78" i="6"/>
  <c r="GA84" i="6" s="1"/>
  <c r="GA86" i="6" s="1"/>
  <c r="P77" i="6"/>
  <c r="P55" i="6"/>
  <c r="P78" i="6" s="1"/>
  <c r="P84" i="6" s="1"/>
  <c r="P86" i="6" s="1"/>
  <c r="BZ78" i="6"/>
  <c r="BZ84" i="6" s="1"/>
  <c r="BZ86" i="6" s="1"/>
  <c r="EP78" i="6"/>
  <c r="AU78" i="6"/>
  <c r="AU84" i="6" s="1"/>
  <c r="AU86" i="6" s="1"/>
  <c r="FP78" i="4"/>
  <c r="FP84" i="4" s="1"/>
  <c r="FP86" i="4" s="1"/>
  <c r="FK77" i="4"/>
  <c r="FK55" i="4"/>
  <c r="FK78" i="4" s="1"/>
  <c r="FK84" i="4" s="1"/>
  <c r="FK86" i="4" s="1"/>
  <c r="EX77" i="4"/>
  <c r="EX55" i="4"/>
  <c r="EX78" i="4" s="1"/>
  <c r="EX84" i="4" s="1"/>
  <c r="EX86" i="4" s="1"/>
  <c r="IG78" i="4"/>
  <c r="IG84" i="4" s="1"/>
  <c r="IG86" i="4" s="1"/>
  <c r="BH78" i="4"/>
  <c r="AV77" i="4"/>
  <c r="AV55" i="4"/>
  <c r="AV78" i="4" s="1"/>
  <c r="AV84" i="4" s="1"/>
  <c r="AV86" i="4" s="1"/>
  <c r="GD78" i="4"/>
  <c r="GD84" i="4" s="1"/>
  <c r="GD86" i="4" s="1"/>
  <c r="IQ78" i="4"/>
  <c r="IQ84" i="4" s="1"/>
  <c r="IQ86" i="4" s="1"/>
  <c r="GW77" i="4"/>
  <c r="GW55" i="4"/>
  <c r="GW78" i="4" s="1"/>
  <c r="GW84" i="4" s="1"/>
  <c r="GW86" i="4" s="1"/>
  <c r="GH77" i="4"/>
  <c r="GH55" i="4"/>
  <c r="GH78" i="4" s="1"/>
  <c r="GH84" i="4" s="1"/>
  <c r="GH86" i="4" s="1"/>
  <c r="AP78" i="4"/>
  <c r="AP84" i="4" s="1"/>
  <c r="AP86" i="4" s="1"/>
  <c r="E78" i="4"/>
  <c r="E84" i="4" s="1"/>
  <c r="E86" i="4" s="1"/>
  <c r="BL78" i="4"/>
  <c r="FL78" i="6"/>
  <c r="FL84" i="6" s="1"/>
  <c r="FL86" i="6" s="1"/>
  <c r="V30" i="5"/>
  <c r="V53" i="5" s="1"/>
  <c r="V59" i="5" s="1"/>
  <c r="V61" i="5" s="1"/>
  <c r="V52" i="5"/>
  <c r="IO77" i="6"/>
  <c r="IO55" i="6"/>
  <c r="IO78" i="6" s="1"/>
  <c r="IO84" i="6" s="1"/>
  <c r="IO86" i="6" s="1"/>
  <c r="IB77" i="6"/>
  <c r="IB55" i="6"/>
  <c r="IB78" i="6" s="1"/>
  <c r="IB84" i="6" s="1"/>
  <c r="IB86" i="6" s="1"/>
  <c r="EO78" i="6"/>
  <c r="IA78" i="6"/>
  <c r="IA84" i="6" s="1"/>
  <c r="IA86" i="6" s="1"/>
  <c r="FN78" i="6"/>
  <c r="FN84" i="6" s="1"/>
  <c r="FN86" i="6" s="1"/>
  <c r="HI78" i="6"/>
  <c r="HI84" i="6" s="1"/>
  <c r="HI86" i="6" s="1"/>
  <c r="BA78" i="6"/>
  <c r="BA84" i="6" s="1"/>
  <c r="BA86" i="6" s="1"/>
  <c r="FZ78" i="6"/>
  <c r="FZ84" i="6" s="1"/>
  <c r="FZ86" i="6" s="1"/>
  <c r="FR78" i="6"/>
  <c r="FR84" i="6" s="1"/>
  <c r="FR86" i="6" s="1"/>
  <c r="BW78" i="6"/>
  <c r="BW84" i="6" s="1"/>
  <c r="BW86" i="6" s="1"/>
  <c r="HT78" i="6"/>
  <c r="HT84" i="6" s="1"/>
  <c r="HT86" i="6" s="1"/>
  <c r="EY77" i="4"/>
  <c r="EY55" i="4"/>
  <c r="EY78" i="4" s="1"/>
  <c r="EY84" i="4" s="1"/>
  <c r="EY86" i="4" s="1"/>
  <c r="DV77" i="4"/>
  <c r="DV55" i="4"/>
  <c r="DV78" i="4" s="1"/>
  <c r="JQ77" i="4"/>
  <c r="JQ55" i="4"/>
  <c r="JQ78" i="4" s="1"/>
  <c r="JQ84" i="4" s="1"/>
  <c r="JQ86" i="4" s="1"/>
  <c r="GT78" i="4"/>
  <c r="GT84" i="4" s="1"/>
  <c r="GT86" i="4" s="1"/>
  <c r="EV78" i="4"/>
  <c r="EV84" i="4" s="1"/>
  <c r="EV86" i="4" s="1"/>
  <c r="BM78" i="4"/>
  <c r="AG78" i="4"/>
  <c r="AG84" i="4" s="1"/>
  <c r="AG86" i="4" s="1"/>
  <c r="Q78" i="4"/>
  <c r="Q84" i="4" s="1"/>
  <c r="Q86" i="4" s="1"/>
  <c r="P78" i="4"/>
  <c r="P84" i="4" s="1"/>
  <c r="P86" i="4" s="1"/>
  <c r="JR78" i="4"/>
  <c r="JR84" i="4" s="1"/>
  <c r="JR86" i="4" s="1"/>
  <c r="JV78" i="4"/>
  <c r="JV84" i="4" s="1"/>
  <c r="JV86" i="4" s="1"/>
  <c r="JT78" i="4"/>
  <c r="JT84" i="4" s="1"/>
  <c r="JT86" i="4" s="1"/>
  <c r="FT78" i="4"/>
  <c r="FT84" i="4" s="1"/>
  <c r="FT86" i="4" s="1"/>
  <c r="FG78" i="4"/>
  <c r="FG84" i="4" s="1"/>
  <c r="FG86" i="4" s="1"/>
  <c r="G78" i="4"/>
  <c r="G84" i="4" s="1"/>
  <c r="G86" i="4" s="1"/>
  <c r="C77" i="6"/>
  <c r="C55" i="6"/>
  <c r="C78" i="6" s="1"/>
  <c r="C84" i="6" s="1"/>
  <c r="C86" i="6" s="1"/>
  <c r="FV55" i="4"/>
  <c r="FV78" i="4" s="1"/>
  <c r="FV84" i="4" s="1"/>
  <c r="FV86" i="4" s="1"/>
  <c r="FV77" i="4"/>
  <c r="IC77" i="6"/>
  <c r="IC55" i="6"/>
  <c r="IC78" i="6" s="1"/>
  <c r="IC84" i="6" s="1"/>
  <c r="IC86" i="6" s="1"/>
  <c r="U78" i="6"/>
  <c r="U84" i="6" s="1"/>
  <c r="U86" i="6" s="1"/>
  <c r="HP77" i="6"/>
  <c r="HP55" i="6"/>
  <c r="HP78" i="6" s="1"/>
  <c r="HP84" i="6" s="1"/>
  <c r="HP86" i="6" s="1"/>
  <c r="HV78" i="6"/>
  <c r="HV84" i="6" s="1"/>
  <c r="HV86" i="6" s="1"/>
  <c r="EN78" i="6"/>
  <c r="BF78" i="6"/>
  <c r="BF84" i="6" s="1"/>
  <c r="BF86" i="6" s="1"/>
  <c r="Q78" i="6"/>
  <c r="Q84" i="6" s="1"/>
  <c r="Q86" i="6" s="1"/>
  <c r="FY78" i="6"/>
  <c r="FY84" i="6" s="1"/>
  <c r="FY86" i="6" s="1"/>
  <c r="AD78" i="6"/>
  <c r="AD84" i="6" s="1"/>
  <c r="AD86" i="6" s="1"/>
  <c r="AB55" i="6"/>
  <c r="AB78" i="6" s="1"/>
  <c r="AB84" i="6" s="1"/>
  <c r="AB86" i="6" s="1"/>
  <c r="AB77" i="6"/>
  <c r="BR78" i="6"/>
  <c r="BR84" i="6" s="1"/>
  <c r="BR86" i="6" s="1"/>
  <c r="BQ52" i="5"/>
  <c r="BQ30" i="5"/>
  <c r="BQ53" i="5" s="1"/>
  <c r="BQ59" i="5" s="1"/>
  <c r="BQ61" i="5" s="1"/>
  <c r="IM78" i="4"/>
  <c r="IM84" i="4" s="1"/>
  <c r="IM86" i="4" s="1"/>
  <c r="IN78" i="4"/>
  <c r="IN84" i="4" s="1"/>
  <c r="IN86" i="4" s="1"/>
  <c r="JE77" i="4"/>
  <c r="JE55" i="4"/>
  <c r="JE78" i="4" s="1"/>
  <c r="JE84" i="4" s="1"/>
  <c r="JE86" i="4" s="1"/>
  <c r="IS78" i="4"/>
  <c r="IS84" i="4" s="1"/>
  <c r="IS86" i="4" s="1"/>
  <c r="IP78" i="4"/>
  <c r="IP84" i="4" s="1"/>
  <c r="IP86" i="4" s="1"/>
  <c r="JM78" i="4"/>
  <c r="JM84" i="4" s="1"/>
  <c r="JM86" i="4" s="1"/>
  <c r="GK78" i="4"/>
  <c r="GK84" i="4" s="1"/>
  <c r="GK86" i="4" s="1"/>
  <c r="JU78" i="4"/>
  <c r="JU84" i="4" s="1"/>
  <c r="JU86" i="4" s="1"/>
  <c r="F78" i="4"/>
  <c r="F84" i="4" s="1"/>
  <c r="F86" i="4" s="1"/>
  <c r="AB78" i="4"/>
  <c r="AB84" i="4" s="1"/>
  <c r="AB86" i="4" s="1"/>
  <c r="AE78" i="4"/>
  <c r="AE84" i="4" s="1"/>
  <c r="AE86" i="4" s="1"/>
  <c r="GP78" i="4"/>
  <c r="GP84" i="4" s="1"/>
  <c r="GP86" i="4" s="1"/>
  <c r="GI77" i="4"/>
  <c r="GI55" i="4"/>
  <c r="GI78" i="4" s="1"/>
  <c r="GI84" i="4" s="1"/>
  <c r="GI86" i="4" s="1"/>
  <c r="HH78" i="6"/>
  <c r="HH84" i="6" s="1"/>
  <c r="HH86" i="6" s="1"/>
  <c r="AZ78" i="6"/>
  <c r="AZ84" i="6" s="1"/>
  <c r="AZ86" i="6" s="1"/>
  <c r="GY78" i="4"/>
  <c r="GY84" i="4" s="1"/>
  <c r="GY86" i="4" s="1"/>
  <c r="AL77" i="4"/>
  <c r="AL55" i="4"/>
  <c r="AL78" i="4" s="1"/>
  <c r="AL84" i="4" s="1"/>
  <c r="AL86" i="4" s="1"/>
  <c r="IU78" i="4"/>
  <c r="IU84" i="4" s="1"/>
  <c r="IU86" i="4" s="1"/>
  <c r="IH77" i="4"/>
  <c r="IH55" i="4"/>
  <c r="IH78" i="4" s="1"/>
  <c r="IH84" i="4" s="1"/>
  <c r="IH86" i="4" s="1"/>
  <c r="JA78" i="4"/>
  <c r="JA84" i="4" s="1"/>
  <c r="JA86" i="4" s="1"/>
  <c r="GB78" i="4"/>
  <c r="GB84" i="4" s="1"/>
  <c r="GB86" i="4" s="1"/>
  <c r="S78" i="4"/>
  <c r="S84" i="4" s="1"/>
  <c r="S86" i="4" s="1"/>
  <c r="BB78" i="4"/>
  <c r="BB84" i="4" s="1"/>
  <c r="BB86" i="4" s="1"/>
  <c r="JH78" i="4"/>
  <c r="JH84" i="4" s="1"/>
  <c r="JH86" i="4" s="1"/>
  <c r="FH78" i="4"/>
  <c r="FH84" i="4" s="1"/>
  <c r="FH86" i="4" s="1"/>
  <c r="FG78" i="6"/>
  <c r="FG84" i="6" s="1"/>
  <c r="FG86" i="6" s="1"/>
  <c r="HE77" i="6"/>
  <c r="HE55" i="6"/>
  <c r="HE78" i="6" s="1"/>
  <c r="HE84" i="6" s="1"/>
  <c r="HE86" i="6" s="1"/>
  <c r="GR77" i="6"/>
  <c r="GR55" i="6"/>
  <c r="GR78" i="6" s="1"/>
  <c r="GR84" i="6" s="1"/>
  <c r="GR86" i="6" s="1"/>
  <c r="GL78" i="6"/>
  <c r="GL84" i="6" s="1"/>
  <c r="GL86" i="6" s="1"/>
  <c r="CO78" i="6"/>
  <c r="CO84" i="6" s="1"/>
  <c r="CO86" i="6" s="1"/>
  <c r="AT78" i="6"/>
  <c r="AT84" i="6" s="1"/>
  <c r="AT86" i="6" s="1"/>
  <c r="L78" i="6"/>
  <c r="L84" i="6" s="1"/>
  <c r="L86" i="6" s="1"/>
  <c r="EW78" i="6"/>
  <c r="EW84" i="6" s="1"/>
  <c r="EW86" i="6" s="1"/>
  <c r="F78" i="6"/>
  <c r="F84" i="6" s="1"/>
  <c r="F86" i="6" s="1"/>
  <c r="BB78" i="6"/>
  <c r="BB84" i="6" s="1"/>
  <c r="BB86" i="6" s="1"/>
  <c r="W77" i="4"/>
  <c r="W55" i="4"/>
  <c r="W78" i="4" s="1"/>
  <c r="W84" i="4" s="1"/>
  <c r="W86" i="4" s="1"/>
  <c r="JO55" i="4"/>
  <c r="JO78" i="4" s="1"/>
  <c r="JO84" i="4" s="1"/>
  <c r="JO86" i="4" s="1"/>
  <c r="JO77" i="4"/>
  <c r="BJ78" i="4"/>
  <c r="GC78" i="4"/>
  <c r="GC84" i="4" s="1"/>
  <c r="GC86" i="4" s="1"/>
  <c r="R78" i="4"/>
  <c r="R84" i="4" s="1"/>
  <c r="R86" i="4" s="1"/>
  <c r="BC78" i="4"/>
  <c r="BC84" i="4" s="1"/>
  <c r="BC86" i="4" s="1"/>
  <c r="FF78" i="4"/>
  <c r="FF84" i="4" s="1"/>
  <c r="FF86" i="4" s="1"/>
  <c r="AX77" i="4"/>
  <c r="AX55" i="4"/>
  <c r="AX78" i="4" s="1"/>
  <c r="AX84" i="4" s="1"/>
  <c r="AX86" i="4" s="1"/>
  <c r="HQ77" i="6"/>
  <c r="HQ55" i="6"/>
  <c r="HQ78" i="6" s="1"/>
  <c r="HQ84" i="6" s="1"/>
  <c r="HQ86" i="6" s="1"/>
  <c r="HD77" i="6"/>
  <c r="HD55" i="6"/>
  <c r="HD78" i="6" s="1"/>
  <c r="HD84" i="6" s="1"/>
  <c r="HD86" i="6" s="1"/>
  <c r="AI78" i="6"/>
  <c r="AI84" i="6" s="1"/>
  <c r="AI86" i="6" s="1"/>
  <c r="FT78" i="6"/>
  <c r="FT84" i="6" s="1"/>
  <c r="FT86" i="6" s="1"/>
  <c r="CE78" i="6"/>
  <c r="CE84" i="6" s="1"/>
  <c r="CE86" i="6" s="1"/>
  <c r="GE55" i="6"/>
  <c r="GE78" i="6" s="1"/>
  <c r="GE84" i="6" s="1"/>
  <c r="GE86" i="6" s="1"/>
  <c r="GE77" i="6"/>
  <c r="V78" i="6"/>
  <c r="V84" i="6" s="1"/>
  <c r="V86" i="6" s="1"/>
  <c r="GS77" i="6"/>
  <c r="GS55" i="6"/>
  <c r="GS78" i="6" s="1"/>
  <c r="GS84" i="6" s="1"/>
  <c r="GS86" i="6" s="1"/>
  <c r="CD78" i="6"/>
  <c r="CD84" i="6" s="1"/>
  <c r="CD86" i="6" s="1"/>
  <c r="HC78" i="6"/>
  <c r="HC84" i="6" s="1"/>
  <c r="HC86" i="6" s="1"/>
  <c r="D77" i="6"/>
  <c r="D55" i="6"/>
  <c r="D78" i="6" s="1"/>
  <c r="D84" i="6" s="1"/>
  <c r="D86" i="6" s="1"/>
  <c r="BM78" i="6"/>
  <c r="BM84" i="6" s="1"/>
  <c r="BM86" i="6" s="1"/>
  <c r="CK78" i="6"/>
  <c r="CK84" i="6" s="1"/>
  <c r="CK86" i="6" s="1"/>
  <c r="GK78" i="6"/>
  <c r="GK84" i="6" s="1"/>
  <c r="GK86" i="6" s="1"/>
  <c r="ET78" i="6"/>
  <c r="ET84" i="6" s="1"/>
  <c r="ET86" i="6" s="1"/>
  <c r="GV78" i="6"/>
  <c r="GV84" i="6" s="1"/>
  <c r="GV86" i="6" s="1"/>
  <c r="IO78" i="4"/>
  <c r="IO84" i="4" s="1"/>
  <c r="IO86" i="4" s="1"/>
  <c r="U78" i="4"/>
  <c r="U84" i="4" s="1"/>
  <c r="U86" i="4" s="1"/>
  <c r="K77" i="4"/>
  <c r="K55" i="4"/>
  <c r="K78" i="4" s="1"/>
  <c r="K84" i="4" s="1"/>
  <c r="K86" i="4" s="1"/>
  <c r="GE78" i="4"/>
  <c r="GE84" i="4" s="1"/>
  <c r="GE86" i="4" s="1"/>
  <c r="JC55" i="4"/>
  <c r="JC78" i="4" s="1"/>
  <c r="JC84" i="4" s="1"/>
  <c r="JC86" i="4" s="1"/>
  <c r="JC77" i="4"/>
  <c r="BG77" i="4"/>
  <c r="BG55" i="4"/>
  <c r="BG78" i="4" s="1"/>
  <c r="BG84" i="4" s="1"/>
  <c r="BG86" i="4" s="1"/>
  <c r="IV78" i="4"/>
  <c r="IV84" i="4" s="1"/>
  <c r="IV86" i="4" s="1"/>
  <c r="FD78" i="4"/>
  <c r="FD84" i="4" s="1"/>
  <c r="FD86" i="4" s="1"/>
  <c r="D78" i="4"/>
  <c r="D84" i="4" s="1"/>
  <c r="D86" i="4" s="1"/>
  <c r="JS78" i="4"/>
  <c r="JS84" i="4" s="1"/>
  <c r="JS86" i="4" s="1"/>
  <c r="JF78" i="4"/>
  <c r="JF84" i="4" s="1"/>
  <c r="JF86" i="4" s="1"/>
  <c r="AZ78" i="4"/>
  <c r="AZ84" i="4" s="1"/>
  <c r="AZ86" i="4" s="1"/>
  <c r="DT78" i="4"/>
  <c r="GP78" i="6"/>
  <c r="GP84" i="6" s="1"/>
  <c r="GP86" i="6" s="1"/>
  <c r="GI78" i="6"/>
  <c r="GI84" i="6" s="1"/>
  <c r="GI86" i="6" s="1"/>
  <c r="FS77" i="6"/>
  <c r="FS55" i="6"/>
  <c r="FS78" i="6" s="1"/>
  <c r="FS84" i="6" s="1"/>
  <c r="FS86" i="6" s="1"/>
  <c r="HW78" i="6"/>
  <c r="HW84" i="6" s="1"/>
  <c r="HW86" i="6" s="1"/>
  <c r="CC78" i="6"/>
  <c r="CC84" i="6" s="1"/>
  <c r="CC86" i="6" s="1"/>
  <c r="K78" i="6"/>
  <c r="K84" i="6" s="1"/>
  <c r="K86" i="6" s="1"/>
  <c r="FX78" i="6"/>
  <c r="FX84" i="6" s="1"/>
  <c r="FX86" i="6" s="1"/>
  <c r="AP78" i="6"/>
  <c r="AP84" i="6" s="1"/>
  <c r="AP86" i="6" s="1"/>
  <c r="CJ78" i="6"/>
  <c r="CJ84" i="6" s="1"/>
  <c r="CJ86" i="6" s="1"/>
  <c r="AQ53" i="5"/>
  <c r="AQ59" i="5" s="1"/>
  <c r="AQ61" i="5" s="1"/>
  <c r="HK78" i="6"/>
  <c r="HK84" i="6" s="1"/>
  <c r="HK86" i="6" s="1"/>
  <c r="AM78" i="6"/>
  <c r="AM84" i="6" s="1"/>
  <c r="AM86" i="6" s="1"/>
  <c r="AN78" i="6"/>
  <c r="AN84" i="6" s="1"/>
  <c r="AN86" i="6" s="1"/>
  <c r="GV77" i="4"/>
  <c r="GV55" i="4"/>
  <c r="GV78" i="4" s="1"/>
  <c r="GV84" i="4" s="1"/>
  <c r="GV86" i="4" s="1"/>
  <c r="BH78" i="6"/>
  <c r="BH84" i="6" s="1"/>
  <c r="BH86" i="6" s="1"/>
  <c r="II78" i="4"/>
  <c r="II84" i="4" s="1"/>
  <c r="II86" i="4" s="1"/>
  <c r="AI77" i="4"/>
  <c r="AI55" i="4"/>
  <c r="AI78" i="4" s="1"/>
  <c r="AI84" i="4" s="1"/>
  <c r="AI86" i="4" s="1"/>
  <c r="GM78" i="4"/>
  <c r="GM84" i="4" s="1"/>
  <c r="GM86" i="4" s="1"/>
  <c r="GZ78" i="4"/>
  <c r="GZ84" i="4" s="1"/>
  <c r="GZ86" i="4" s="1"/>
  <c r="AU77" i="4"/>
  <c r="AU55" i="4"/>
  <c r="AU78" i="4" s="1"/>
  <c r="AU84" i="4" s="1"/>
  <c r="AU86" i="4" s="1"/>
  <c r="N78" i="4"/>
  <c r="N84" i="4" s="1"/>
  <c r="N86" i="4" s="1"/>
  <c r="FM78" i="4"/>
  <c r="FM84" i="4" s="1"/>
  <c r="FM86" i="4" s="1"/>
  <c r="FQ78" i="4"/>
  <c r="FQ84" i="4" s="1"/>
  <c r="FQ86" i="4" s="1"/>
  <c r="FC78" i="4"/>
  <c r="FC84" i="4" s="1"/>
  <c r="FC86" i="4" s="1"/>
  <c r="AQ78" i="4"/>
  <c r="AQ84" i="4" s="1"/>
  <c r="AQ86" i="4" s="1"/>
  <c r="JI78" i="4"/>
  <c r="JI84" i="4" s="1"/>
  <c r="JI86" i="4" s="1"/>
  <c r="DS78" i="4"/>
  <c r="CP78" i="6"/>
  <c r="CP84" i="6" s="1"/>
  <c r="CP86" i="6" s="1"/>
  <c r="HJ78" i="6"/>
  <c r="HJ84" i="6" s="1"/>
  <c r="HJ86" i="6" s="1"/>
  <c r="GW78" i="6"/>
  <c r="GW84" i="6" s="1"/>
  <c r="GW86" i="6" s="1"/>
  <c r="IL78" i="6"/>
  <c r="IL84" i="6" s="1"/>
  <c r="IL86" i="6" s="1"/>
  <c r="IE78" i="6"/>
  <c r="IE84" i="6" s="1"/>
  <c r="IE86" i="6" s="1"/>
  <c r="BT78" i="6"/>
  <c r="BT84" i="6" s="1"/>
  <c r="BT86" i="6" s="1"/>
  <c r="AH78" i="6"/>
  <c r="AH84" i="6" s="1"/>
  <c r="AH86" i="6" s="1"/>
  <c r="BY78" i="6"/>
  <c r="BY84" i="6" s="1"/>
  <c r="BY86" i="6" s="1"/>
  <c r="BX78" i="6"/>
  <c r="BX84" i="6" s="1"/>
  <c r="BX86" i="6" s="1"/>
  <c r="BK77" i="6"/>
  <c r="BK55" i="6"/>
  <c r="BK78" i="6" s="1"/>
  <c r="BK84" i="6" s="1"/>
  <c r="BK86" i="6" s="1"/>
  <c r="GY78" i="6"/>
  <c r="GY84" i="6" s="1"/>
  <c r="GY86" i="6" s="1"/>
  <c r="GJ78" i="6"/>
  <c r="GJ84" i="6" s="1"/>
  <c r="GJ86" i="6" s="1"/>
  <c r="GS78" i="4"/>
  <c r="GS84" i="4" s="1"/>
  <c r="GS86" i="4" s="1"/>
  <c r="Z77" i="4"/>
  <c r="Z55" i="4"/>
  <c r="Z78" i="4" s="1"/>
  <c r="Z84" i="4" s="1"/>
  <c r="Z86" i="4" s="1"/>
  <c r="IL78" i="4"/>
  <c r="IL84" i="4" s="1"/>
  <c r="IL86" i="4" s="1"/>
  <c r="FY78" i="4"/>
  <c r="FY84" i="4" s="1"/>
  <c r="FY86" i="4" s="1"/>
  <c r="IW77" i="4"/>
  <c r="IW55" i="4"/>
  <c r="IW78" i="4" s="1"/>
  <c r="IW84" i="4" s="1"/>
  <c r="IW86" i="4" s="1"/>
  <c r="BE78" i="4"/>
  <c r="BE84" i="4" s="1"/>
  <c r="BE86" i="4" s="1"/>
  <c r="BD78" i="4"/>
  <c r="BD84" i="4" s="1"/>
  <c r="BD86" i="4" s="1"/>
  <c r="GQ78" i="4"/>
  <c r="GQ84" i="4" s="1"/>
  <c r="GQ86" i="4" s="1"/>
  <c r="DU78" i="4"/>
  <c r="IE77" i="4"/>
  <c r="IE55" i="4"/>
  <c r="IE78" i="4" s="1"/>
  <c r="IE84" i="4" s="1"/>
  <c r="IE86" i="4" s="1"/>
  <c r="GM78" i="6"/>
  <c r="GM84" i="6" s="1"/>
  <c r="GM86" i="6" s="1"/>
  <c r="GQ78" i="6"/>
  <c r="GQ84" i="6" s="1"/>
  <c r="GQ86" i="6" s="1"/>
  <c r="G30" i="5"/>
  <c r="G53" i="5" s="1"/>
  <c r="G59" i="5" s="1"/>
  <c r="G61" i="5" s="1"/>
  <c r="G52" i="5"/>
  <c r="R78" i="6"/>
  <c r="R84" i="6" s="1"/>
  <c r="R86" i="6" s="1"/>
  <c r="FI78" i="6"/>
  <c r="FI84" i="6" s="1"/>
  <c r="FI86" i="6" s="1"/>
  <c r="EV78" i="6"/>
  <c r="EV84" i="6" s="1"/>
  <c r="EV86" i="6" s="1"/>
  <c r="BL77" i="6"/>
  <c r="BL55" i="6"/>
  <c r="BL78" i="6" s="1"/>
  <c r="BL84" i="6" s="1"/>
  <c r="BL86" i="6" s="1"/>
  <c r="AA78" i="6"/>
  <c r="AA84" i="6" s="1"/>
  <c r="AA86" i="6" s="1"/>
  <c r="IC77" i="4"/>
  <c r="IC55" i="4"/>
  <c r="IC78" i="4" s="1"/>
  <c r="IC84" i="4" s="1"/>
  <c r="IC86" i="4" s="1"/>
  <c r="EU78" i="4"/>
  <c r="EU84" i="4" s="1"/>
  <c r="EU86" i="4" s="1"/>
  <c r="JP55" i="4"/>
  <c r="JP78" i="4" s="1"/>
  <c r="JP84" i="4" s="1"/>
  <c r="JP86" i="4" s="1"/>
  <c r="JP77" i="4"/>
  <c r="H78" i="4"/>
  <c r="H84" i="4" s="1"/>
  <c r="H86" i="4" s="1"/>
  <c r="B78" i="4"/>
  <c r="B84" i="4" s="1"/>
  <c r="B86" i="4" s="1"/>
  <c r="HA78" i="4"/>
  <c r="HA84" i="4" s="1"/>
  <c r="HA86" i="4" s="1"/>
  <c r="IK78" i="4"/>
  <c r="IK84" i="4" s="1"/>
  <c r="IK86" i="4" s="1"/>
  <c r="FE78" i="4"/>
  <c r="FE84" i="4" s="1"/>
  <c r="FE86" i="4" s="1"/>
  <c r="BA78" i="4"/>
  <c r="BA84" i="4" s="1"/>
  <c r="BA86" i="4" s="1"/>
  <c r="FI77" i="4"/>
  <c r="FI55" i="4"/>
  <c r="FI78" i="4" s="1"/>
  <c r="FI84" i="4" s="1"/>
  <c r="FI86" i="4" s="1"/>
  <c r="HS78" i="6"/>
  <c r="HS84" i="6" s="1"/>
  <c r="HS86" i="6" s="1"/>
  <c r="FB78" i="6"/>
  <c r="FB84" i="6" s="1"/>
  <c r="FB86" i="6" s="1"/>
  <c r="FM78" i="6"/>
  <c r="FM84" i="6" s="1"/>
  <c r="FM86" i="6" s="1"/>
  <c r="J78" i="6"/>
  <c r="J84" i="6" s="1"/>
  <c r="J86" i="6" s="1"/>
  <c r="FO78" i="6"/>
  <c r="FO84" i="6" s="1"/>
  <c r="FO86" i="6" s="1"/>
  <c r="IG78" i="6"/>
  <c r="IG84" i="6" s="1"/>
  <c r="IG86" i="6" s="1"/>
  <c r="F30" i="5"/>
  <c r="F53" i="5" s="1"/>
  <c r="F59" i="5" s="1"/>
  <c r="F61" i="5" s="1"/>
  <c r="F52" i="5"/>
  <c r="AJ78" i="6"/>
  <c r="AJ84" i="6" s="1"/>
  <c r="AJ86" i="6" s="1"/>
  <c r="O78" i="6"/>
  <c r="O84" i="6" s="1"/>
  <c r="O86" i="6" s="1"/>
  <c r="FU78" i="6"/>
  <c r="FU84" i="6" s="1"/>
  <c r="FU86" i="6" s="1"/>
  <c r="AD53" i="5"/>
  <c r="AD59" i="5" s="1"/>
  <c r="AD61" i="5" s="1"/>
  <c r="ID77" i="4"/>
  <c r="ID55" i="4"/>
  <c r="ID78" i="4" s="1"/>
  <c r="ID84" i="4" s="1"/>
  <c r="ID86" i="4" s="1"/>
  <c r="JK78" i="4"/>
  <c r="JK84" i="4" s="1"/>
  <c r="JK86" i="4" s="1"/>
  <c r="FU77" i="4"/>
  <c r="FU55" i="4"/>
  <c r="FU78" i="4" s="1"/>
  <c r="FU84" i="4" s="1"/>
  <c r="FU86" i="4" s="1"/>
  <c r="JJ78" i="4"/>
  <c r="JJ84" i="4" s="1"/>
  <c r="JJ86" i="4" s="1"/>
  <c r="JD77" i="4"/>
  <c r="JD55" i="4"/>
  <c r="JD78" i="4" s="1"/>
  <c r="JD84" i="4" s="1"/>
  <c r="JD86" i="4" s="1"/>
  <c r="BM52" i="3"/>
  <c r="BM30" i="3"/>
  <c r="BM53" i="3" s="1"/>
  <c r="BM59" i="3" s="1"/>
  <c r="BM61" i="3" s="1"/>
  <c r="AS78" i="4"/>
  <c r="AS84" i="4" s="1"/>
  <c r="AS86" i="4" s="1"/>
  <c r="AR78" i="4"/>
  <c r="AR84" i="4" s="1"/>
  <c r="AR86" i="4" s="1"/>
  <c r="GR78" i="4"/>
  <c r="GR84" i="4" s="1"/>
  <c r="GR86" i="4" s="1"/>
  <c r="AF78" i="4"/>
  <c r="AF84" i="4" s="1"/>
  <c r="AF8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200-000001000000}">
      <text>
        <r>
          <rPr>
            <sz val="9"/>
            <color indexed="81"/>
            <rFont val="宋体"/>
            <family val="3"/>
            <charset val="134"/>
          </rPr>
          <t>Administrator: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sz val="9"/>
            <color indexed="81"/>
            <rFont val="宋体"/>
            <family val="3"/>
            <charset val="134"/>
          </rPr>
          <t>Administrator:
Red lines is suggested to be provided at least.</t>
        </r>
      </text>
    </comment>
    <comment ref="A44" authorId="1" shapeId="0" xr:uid="{00000000-0006-0000-0300-000002000000}">
      <text>
        <r>
          <rPr>
            <sz val="9"/>
            <color indexed="81"/>
            <rFont val="宋体"/>
            <family val="3"/>
            <charset val="134"/>
          </rPr>
          <t xml:space="preserve">11048224:
For Power boosting, additional dB will be added.
</t>
        </r>
      </text>
    </comment>
    <comment ref="A79" authorId="1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>11048224: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400-000001000000}">
      <text>
        <r>
          <rPr>
            <sz val="9"/>
            <color indexed="81"/>
            <rFont val="宋体"/>
            <family val="3"/>
            <charset val="134"/>
          </rPr>
          <t>Administrator: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sz val="9"/>
            <color indexed="81"/>
            <rFont val="宋体"/>
            <family val="3"/>
            <charset val="134"/>
          </rPr>
          <t>Administrator:
Red lines is suggested to be provided at least.</t>
        </r>
      </text>
    </comment>
    <comment ref="A44" authorId="1" shapeId="0" xr:uid="{00000000-0006-0000-0500-000002000000}">
      <text>
        <r>
          <rPr>
            <sz val="9"/>
            <color indexed="81"/>
            <rFont val="宋体"/>
            <family val="3"/>
            <charset val="134"/>
          </rPr>
          <t xml:space="preserve">11048224:
For Power boosting, additional dB will be added.
</t>
        </r>
      </text>
    </comment>
    <comment ref="A79" authorId="1" shapeId="0" xr:uid="{00000000-0006-0000-0500-000003000000}">
      <text>
        <r>
          <rPr>
            <sz val="9"/>
            <color indexed="81"/>
            <rFont val="宋体"/>
            <family val="3"/>
            <charset val="134"/>
          </rPr>
          <t>11048224: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<sst xmlns="http://schemas.openxmlformats.org/spreadsheetml/2006/main" count="12432" uniqueCount="959">
  <si>
    <t>General notes</t>
  </si>
  <si>
    <t xml:space="preserve">1. This template is revised from the link budget template in TR 38.830, which is used for coverage evaluation for NR channels in Rel-17 CovEnh SI.
</t>
  </si>
  <si>
    <t>Change History</t>
  </si>
  <si>
    <t>Version</t>
  </si>
  <si>
    <t>Author</t>
  </si>
  <si>
    <t>Description</t>
  </si>
  <si>
    <t>V001</t>
  </si>
  <si>
    <t>Feature lead, shenxiaodong@vivo.com</t>
  </si>
  <si>
    <t>Initial draft ot the template</t>
  </si>
  <si>
    <t>V002</t>
  </si>
  <si>
    <t>?</t>
  </si>
  <si>
    <t>Xiaomi results</t>
  </si>
  <si>
    <t>V003</t>
  </si>
  <si>
    <t>Huawei results</t>
  </si>
  <si>
    <t>V004</t>
  </si>
  <si>
    <t>Nokia results</t>
  </si>
  <si>
    <t>V005</t>
  </si>
  <si>
    <t>Qualcomm results</t>
  </si>
  <si>
    <t>V006</t>
  </si>
  <si>
    <t>Intel results</t>
  </si>
  <si>
    <t>V007</t>
  </si>
  <si>
    <t>Update of Xiaomi results</t>
  </si>
  <si>
    <t>V008</t>
  </si>
  <si>
    <t>vivo results (msg3 results is added)</t>
  </si>
  <si>
    <t>V009</t>
  </si>
  <si>
    <t>Wrap up table, adding 'Change History'</t>
  </si>
  <si>
    <t>V010</t>
  </si>
  <si>
    <t>OPPO results</t>
  </si>
  <si>
    <t>V11</t>
  </si>
  <si>
    <t>Huawei/HiSi results</t>
  </si>
  <si>
    <t>V12</t>
  </si>
  <si>
    <t>V13</t>
  </si>
  <si>
    <t>FL incorporates CATT[R1-2304714], MTK[R1-2305652], Ericsson[R1-2305575] results</t>
  </si>
  <si>
    <t>V14</t>
  </si>
  <si>
    <t>Update of vivo results</t>
  </si>
  <si>
    <t>V15</t>
  </si>
  <si>
    <t>Samsung results</t>
  </si>
  <si>
    <t>V16</t>
  </si>
  <si>
    <t>mtk results</t>
  </si>
  <si>
    <t>V17</t>
  </si>
  <si>
    <t>Simulation assumptions for LP-WUS</t>
  </si>
  <si>
    <t>Agreement: For coverage evaluation, the following is used,</t>
  </si>
  <si>
    <t>Attributes</t>
  </si>
  <si>
    <t>Assumptions</t>
  </si>
  <si>
    <r>
      <rPr>
        <sz val="9"/>
        <color theme="1"/>
        <rFont val="Times"/>
        <family val="1"/>
      </rP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</si>
  <si>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</si>
  <si>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Carrier Frequency</t>
  </si>
  <si>
    <t>2.6GHz/4GHz/700MHz</t>
  </si>
  <si>
    <t>Case 2: 2 Rx</t>
  </si>
  <si>
    <t>Waveform</t>
  </si>
  <si>
    <t>OOK , FSK , OFDM</t>
  </si>
  <si>
    <t>Case 3: 4 Rx</t>
  </si>
  <si>
    <t>Company to report which option for OOK /FSK /OFDM is used</t>
  </si>
  <si>
    <t>Company to report which case is being used. Further decision on antenna assumption for coverage is FFS.</t>
  </si>
  <si>
    <t>Channel structure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</si>
  <si>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1: Sync signal /sequence+ payload + CRC,</t>
    </r>
  </si>
  <si>
    <r>
      <rPr>
        <sz val="9"/>
        <color theme="1"/>
        <rFont val="Times"/>
        <family val="1"/>
      </rP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</si>
  <si>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</si>
  <si>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2: Sequence only,</t>
    </r>
  </si>
  <si>
    <t>Note: agreed in RAN1#110bis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</si>
  <si>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3: Payload+CRC,</t>
    </r>
  </si>
  <si>
    <t>Scenario and frequency</t>
  </si>
  <si>
    <t xml:space="preserve">Urban: 4GHz (TDD), 2.6GHz (TDD) 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</si>
  <si>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Other options are not precluded</t>
    </r>
  </si>
  <si>
    <r>
      <rPr>
        <sz val="9"/>
        <color theme="1"/>
        <rFont val="Times"/>
        <family val="1"/>
      </rP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</si>
  <si>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</si>
  <si>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Rural with long distance: 700MHz (FDD), 4GHz (TDD)</t>
  </si>
  <si>
    <t>SCS of OFDM generator for NR signal</t>
  </si>
  <si>
    <t>30kHz/15KHz</t>
  </si>
  <si>
    <r>
      <rPr>
        <sz val="9"/>
        <color theme="1"/>
        <rFont val="Times"/>
        <family val="1"/>
      </rP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</si>
  <si>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</si>
  <si>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Configuration for LP-WUS signal</t>
  </si>
  <si>
    <r>
      <rPr>
        <sz val="10"/>
        <color theme="1"/>
        <rFont val="Times New Roman"/>
        <family val="1"/>
      </rP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</si>
  <si>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t>Rural: PDSCH 1Mbps, PUSCH 100kbps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</si>
  <si>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1a: M=1 and SCSs = 15kHz (same as NR signal)</t>
    </r>
  </si>
  <si>
    <t>Rural with long distance: DL 1Mbps, UL 100kbps, 30kbps (optional)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</si>
  <si>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1b: M=1 and SCSs = 30kHz (same as NR signal)</t>
    </r>
  </si>
  <si>
    <t>Reference PDCCH configuration</t>
  </si>
  <si>
    <t>SCS</t>
  </si>
  <si>
    <t>30kHz for TDD, 15kHz for FDD.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</si>
  <si>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2a: M =2/4/8 for SCS = 15KHz (same as NR signal)</t>
    </r>
  </si>
  <si>
    <t>Aggregation level</t>
  </si>
  <si>
    <t>8, 16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</si>
  <si>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</si>
  <si>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3: M=1 and SCSs = 60kHz/120kHz/240kHz</t>
    </r>
  </si>
  <si>
    <t>Company to report which case is being used. Further decision on aggregation level for coverage is FFS.</t>
  </si>
  <si>
    <r>
      <rPr>
        <sz val="10"/>
        <color rgb="FFFF0000"/>
        <rFont val="Courier New"/>
        <family val="3"/>
      </rP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</si>
  <si>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Payload</t>
  </si>
  <si>
    <t>40 bits</t>
  </si>
  <si>
    <t>For OFDM: FFS, e.g., ZC sequence</t>
  </si>
  <si>
    <t>CORESET size</t>
  </si>
  <si>
    <t>2 symbols, 48 PRBs</t>
  </si>
  <si>
    <t>Other options are up to companies to report</t>
  </si>
  <si>
    <t>Tx Diversity</t>
  </si>
  <si>
    <t>Reported by companies</t>
  </si>
  <si>
    <t>WUS duration</t>
  </si>
  <si>
    <r>
      <rPr>
        <sz val="10"/>
        <color theme="1"/>
        <rFont val="Times New Roman"/>
        <family val="1"/>
      </rP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</si>
  <si>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BLER</t>
  </si>
  <si>
    <t>1% BLER,</t>
  </si>
  <si>
    <t>MDR/FAR assumption</t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</si>
  <si>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</si>
  <si>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>The false-alarm rate (FAR) of LP-WUS</t>
    </r>
  </si>
  <si>
    <t>Pathloss model (select from LoS or NLoS)</t>
  </si>
  <si>
    <t>Urban: NloS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</si>
  <si>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</si>
  <si>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rPr>
        <sz val="9"/>
        <color theme="1"/>
        <rFont val="Times"/>
        <family val="1"/>
      </rPr>
      <t xml:space="preserve">Rural: NloS </t>
    </r>
    <r>
      <rPr>
        <strike/>
        <sz val="9"/>
        <color theme="1"/>
        <rFont val="Times"/>
        <family val="1"/>
      </rPr>
      <t>and LoS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</si>
  <si>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</si>
  <si>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t>Bandwidth</t>
  </si>
  <si>
    <t>100MHz for 4GHz and 2.6GHz.</t>
  </si>
  <si>
    <r>
      <rPr>
        <sz val="10"/>
        <color rgb="FF7030A0"/>
        <rFont val="Courier New"/>
        <family val="3"/>
      </rP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</si>
  <si>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t>20MHz for 2GHz (FDD)</t>
  </si>
  <si>
    <r>
      <rPr>
        <sz val="10"/>
        <color theme="1"/>
        <rFont val="Wingdings"/>
        <charset val="2"/>
      </rP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</si>
  <si>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t>20MHz (optional for 10MHz) for 700MHz. (FDD)</t>
  </si>
  <si>
    <r>
      <rPr>
        <strike/>
        <sz val="10"/>
        <color rgb="FF7030A0"/>
        <rFont val="Wingdings"/>
        <charset val="2"/>
      </rP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</si>
  <si>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t>Channel model for link-level simulation</t>
  </si>
  <si>
    <r>
      <rPr>
        <sz val="9"/>
        <color theme="1"/>
        <rFont val="Times"/>
        <family val="1"/>
      </rPr>
      <t>TDL-C for NLOS</t>
    </r>
    <r>
      <rPr>
        <strike/>
        <sz val="9"/>
        <color theme="1"/>
        <rFont val="Times"/>
        <family val="1"/>
      </rPr>
      <t>, TDL-D for LOS.</t>
    </r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</si>
  <si>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</si>
  <si>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t>Delay spread</t>
  </si>
  <si>
    <t>Urban: 300ns, optional: 1000ns and companies to provide descriptions for such scenarios</t>
  </si>
  <si>
    <r>
      <rPr>
        <sz val="10"/>
        <color theme="1"/>
        <rFont val="Symbol"/>
        <family val="1"/>
        <charset val="2"/>
      </rPr>
      <t>· </t>
    </r>
    <r>
      <rPr>
        <sz val="10"/>
        <color theme="1"/>
        <rFont val="Times New Roman"/>
        <family val="1"/>
      </rPr>
      <t>FFS: possible values for reference time durations</t>
    </r>
  </si>
  <si>
    <t>Rural: 300ns</t>
  </si>
  <si>
    <r>
      <rPr>
        <sz val="10"/>
        <color rgb="FFFF0000"/>
        <rFont val="Wingdings"/>
        <charset val="2"/>
      </rP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</si>
  <si>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t>Rural with long distance: 30ns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</si>
  <si>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</si>
  <si>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UE velocity</t>
  </si>
  <si>
    <t xml:space="preserve">Urban: 3km/h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</si>
  <si>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</si>
  <si>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rPr>
        <sz val="9"/>
        <color theme="1"/>
        <rFont val="Times"/>
        <family val="1"/>
      </rP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</si>
  <si>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</si>
  <si>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t>Number of antenna elements for BS</t>
  </si>
  <si>
    <t xml:space="preserve">- Urban: 192 antenna elements for 4GHz and 2.6GHz,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</si>
  <si>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</si>
  <si>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t>(M,N,P,Mg,Ng) = (12,8,2,1,1)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</si>
  <si>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</si>
  <si>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t xml:space="preserve">(optional) 128 antenna elements for 4GHz, </t>
  </si>
  <si>
    <r>
      <rPr>
        <strike/>
        <sz val="10"/>
        <color theme="1"/>
        <rFont val="Symbol"/>
        <family val="1"/>
        <charset val="2"/>
      </rP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</si>
  <si>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(M,N,P,Mg,Ng) = (8,8,2,1,1)</t>
  </si>
  <si>
    <t>- Rural: 64 antenna elements for 4GHz and 2.6GHz</t>
  </si>
  <si>
    <t>Code scheme</t>
  </si>
  <si>
    <t>For data part, code rate {1/2, 1/4, ….} is reported by companies, company to report coding scheme, e.g., manchester code or any other schemes</t>
  </si>
  <si>
    <t>(M,N,P,Mg,Ng) = (8,4,2,1,1)</t>
  </si>
  <si>
    <t>Companies to report, if any, the coding scheme (e.g., manchester code or any other schemes) and the code rate (e.g., 1/2, 1/4, ….)</t>
  </si>
  <si>
    <t>32 antenna elements for 2GHz</t>
  </si>
  <si>
    <t xml:space="preserve">gNB Channel BW </t>
  </si>
  <si>
    <t>20MHz, FFS other values</t>
  </si>
  <si>
    <t>(M,N,P,Mg,Ng) = (8,2,2,1,1)</t>
  </si>
  <si>
    <t>LP-WUS BW</t>
  </si>
  <si>
    <t>Option 1:</t>
  </si>
  <si>
    <r>
      <rPr>
        <sz val="9"/>
        <color theme="1"/>
        <rFont val="Times"/>
        <family val="1"/>
      </rP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</si>
  <si>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5MHz including subcarriers for guard band</t>
    </r>
  </si>
  <si>
    <t>(M,N,P,Mg,Ng) = (4,2,2,1,1)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</si>
  <si>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</si>
  <si>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Number of TxRUs for BS</t>
  </si>
  <si>
    <t>gNB architectures to study:</t>
  </si>
  <si>
    <t>Option 2:</t>
  </si>
  <si>
    <r>
      <rPr>
        <sz val="9"/>
        <color theme="1"/>
        <rFont val="Times"/>
        <family val="1"/>
      </rP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</si>
  <si>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</si>
  <si>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t xml:space="preserve">- 64TxRUs for 2.6 and 4 GHz. 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</si>
  <si>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</si>
  <si>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t>- Optional: 32 TXRUs at 2 GHz</t>
  </si>
  <si>
    <r>
      <rPr>
        <sz val="10"/>
        <color theme="1"/>
        <rFont val="Times New Roman"/>
        <family val="1"/>
      </rP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</si>
  <si>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gNB modeling in LLS for TDL:</t>
  </si>
  <si>
    <t>GB is symmetrically placed on each side of LP-WUS</t>
  </si>
  <si>
    <t xml:space="preserve">- Option 1: 2 or 4 gNB RF chains in LLS. </t>
  </si>
  <si>
    <t>Guard band</t>
  </si>
  <si>
    <t xml:space="preserve">E.g., 6 subcarriers, {1, 2, …} RBs on each side of LP-WUS. </t>
  </si>
  <si>
    <t xml:space="preserve">- Option 2 (Optional): Number of gNB RF chains = number of TXRUs in LLS. </t>
  </si>
  <si>
    <t xml:space="preserve">Filter </t>
  </si>
  <si>
    <r>
      <rPr>
        <sz val="10"/>
        <color theme="1"/>
        <rFont val="Times New Roman"/>
        <family val="1"/>
      </rP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</si>
  <si>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t>- Companies can report if and how correlation is modelled.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</si>
  <si>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X = {3, 5}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</si>
  <si>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</si>
  <si>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rPr>
        <sz val="10"/>
        <color theme="1"/>
        <rFont val="Times New Roman"/>
        <family val="1"/>
      </rP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</si>
  <si>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t>Adjacent subcarrier interference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</si>
  <si>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</si>
  <si>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</si>
  <si>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</si>
  <si>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</si>
  <si>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</si>
  <si>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rPr>
        <sz val="10"/>
        <color theme="1"/>
        <rFont val="Times New Roman"/>
        <family val="1"/>
      </rP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</si>
  <si>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</si>
  <si>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</si>
  <si>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</si>
  <si>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</si>
  <si>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</si>
  <si>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</si>
  <si>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</si>
  <si>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RF Envelop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</si>
  <si>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IF Envelope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</si>
  <si>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BB envelope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</si>
  <si>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FSK: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</si>
  <si>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</si>
  <si>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</si>
  <si>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</si>
  <si>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</si>
  <si>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Other cell interference is up to company to report</t>
    </r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</si>
  <si>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</si>
  <si>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</si>
  <si>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</si>
  <si>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t>Parameter</t>
  </si>
  <si>
    <t>Value</t>
  </si>
  <si>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</si>
  <si>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</si>
  <si>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</si>
  <si>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</si>
  <si>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</si>
  <si>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</si>
  <si>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</si>
  <si>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rPr>
        <sz val="10"/>
        <color theme="1"/>
        <rFont val="Times New Roman"/>
        <family val="1"/>
      </rP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</si>
  <si>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</si>
  <si>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</si>
  <si>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</si>
  <si>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rPr>
        <sz val="10"/>
        <color theme="1"/>
        <rFont val="Wingdings"/>
        <charset val="2"/>
      </rPr>
      <t>l </t>
    </r>
    <r>
      <rPr>
        <sz val="10"/>
        <color theme="1"/>
        <rFont val="Times New Roman"/>
        <family val="1"/>
      </rPr>
      <t>e.g., option 3/4 is not applicable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</si>
  <si>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</si>
  <si>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</si>
  <si>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</si>
  <si>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</si>
  <si>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</si>
  <si>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</si>
  <si>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rPr>
        <sz val="10"/>
        <color theme="1"/>
        <rFont val="Times New Roman"/>
        <family val="1"/>
      </rP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</si>
  <si>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</si>
  <si>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1:</t>
    </r>
  </si>
  <si>
    <r>
      <rPr>
        <sz val="10"/>
        <color theme="1"/>
        <rFont val="Times New Roman"/>
        <family val="1"/>
      </rP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</si>
  <si>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rPr>
        <sz val="10"/>
        <color theme="1"/>
        <rFont val="Times New Roman"/>
        <family val="1"/>
      </rP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</si>
  <si>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</si>
  <si>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</si>
  <si>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</si>
  <si>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</si>
  <si>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</si>
  <si>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rPr>
        <sz val="10"/>
        <color rgb="FFFF0000"/>
        <rFont val="Times New Roman"/>
        <family val="1"/>
      </rP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</si>
  <si>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</si>
  <si>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</si>
  <si>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 [R1-2301438] [R1-2301558][R1-1714993]:</t>
    </r>
  </si>
  <si>
    <r>
      <rPr>
        <sz val="10"/>
        <color theme="1"/>
        <rFont val="Times New Roman"/>
        <family val="1"/>
      </rP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</si>
  <si>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rPr>
        <sz val="10"/>
        <color theme="1"/>
        <rFont val="Times New Roman"/>
        <family val="1"/>
      </rP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</si>
  <si>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r>
      <rPr>
        <sz val="10"/>
        <color theme="1"/>
        <rFont val="Times New Roman"/>
        <family val="1"/>
      </rP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</si>
  <si>
    <t xml:space="preserve">• T is the time from the previous time synchronization. T may take different values depending on the chosen synchronization approach </t>
  </si>
  <si>
    <r>
      <rPr>
        <sz val="10"/>
        <color rgb="FFFF0000"/>
        <rFont val="Times New Roman"/>
        <family val="1"/>
      </rP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</si>
  <si>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</si>
  <si>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</si>
  <si>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t>Company Name</t>
  </si>
  <si>
    <t>vivo</t>
  </si>
  <si>
    <t>Nokia</t>
  </si>
  <si>
    <t>xiaomi</t>
  </si>
  <si>
    <t>Huawei</t>
  </si>
  <si>
    <t>OPPO</t>
  </si>
  <si>
    <t>CATT</t>
  </si>
  <si>
    <t>Ericsson-R1#114</t>
  </si>
  <si>
    <t>Samsung</t>
  </si>
  <si>
    <t>ZTE</t>
  </si>
  <si>
    <t>MTK</t>
  </si>
  <si>
    <t>Interdigital</t>
  </si>
  <si>
    <t>Case Identifier</t>
  </si>
  <si>
    <t>NOK-001</t>
  </si>
  <si>
    <t>NOK-002</t>
  </si>
  <si>
    <t>NOK-003</t>
  </si>
  <si>
    <t>NOK-004</t>
  </si>
  <si>
    <t>NOK-005</t>
  </si>
  <si>
    <t>NOK-006</t>
  </si>
  <si>
    <t>NOK-006b</t>
  </si>
  <si>
    <t>NOK-007</t>
  </si>
  <si>
    <t>NOK-008</t>
  </si>
  <si>
    <t>NOK-09</t>
  </si>
  <si>
    <t>Nokia-010</t>
  </si>
  <si>
    <t>Nokia-010b</t>
  </si>
  <si>
    <t>NOK-011</t>
  </si>
  <si>
    <t>NOK-012</t>
  </si>
  <si>
    <t>NOK-013</t>
  </si>
  <si>
    <t>NOK-014</t>
  </si>
  <si>
    <t>NOK-015</t>
  </si>
  <si>
    <t>NOK-016</t>
  </si>
  <si>
    <t>NOK-016b</t>
  </si>
  <si>
    <t>E///-ref-001</t>
  </si>
  <si>
    <t>E///-ref-002</t>
  </si>
  <si>
    <t>E///-ref-003</t>
  </si>
  <si>
    <t>E///-ref-004</t>
  </si>
  <si>
    <t>E///-ref-005</t>
  </si>
  <si>
    <t>mtk-001</t>
  </si>
  <si>
    <t>mtk-002</t>
  </si>
  <si>
    <t>mtk-003</t>
  </si>
  <si>
    <t>mtk-004</t>
  </si>
  <si>
    <t>Tdoc Number</t>
  </si>
  <si>
    <t>R1-2307989   </t>
  </si>
  <si>
    <t xml:space="preserve">Scenarios </t>
  </si>
  <si>
    <t>Urban 2.6GHz</t>
  </si>
  <si>
    <t>Rural 700MHz</t>
  </si>
  <si>
    <t>Urban 4GHz</t>
  </si>
  <si>
    <t>Urban 4Ghz</t>
  </si>
  <si>
    <t>Urban 2.6Ghz</t>
  </si>
  <si>
    <t>Rural 700Mhz</t>
  </si>
  <si>
    <t>Channel for evaluation</t>
  </si>
  <si>
    <t>PDCCH 2RX for Paging-AL16</t>
  </si>
  <si>
    <t>PDCCH 2Rx for Paging-AL8</t>
  </si>
  <si>
    <t xml:space="preserve">PUSCH </t>
  </si>
  <si>
    <t xml:space="preserve">PUSCH Msg3(56bits) </t>
  </si>
  <si>
    <t>PDCCH 2Rx for Paging-AL16</t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</si>
  <si>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AL8</t>
    </r>
  </si>
  <si>
    <t>PDCCH 4RX for Paging-AL16</t>
  </si>
  <si>
    <r>
      <rPr>
        <b/>
        <sz val="11"/>
        <color theme="1"/>
        <rFont val="Times New Roman"/>
        <family val="1"/>
      </rPr>
      <t>PDCCH 4RX for Paging-</t>
    </r>
    <r>
      <rPr>
        <sz val="11"/>
        <color theme="1"/>
        <rFont val="Times New Roman"/>
        <family val="1"/>
      </rPr>
      <t>AL8</t>
    </r>
  </si>
  <si>
    <t>PDSCH 4RX</t>
  </si>
  <si>
    <t>PUSCH (Msg3)</t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</si>
  <si>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AL16</t>
    </r>
  </si>
  <si>
    <r>
      <rPr>
        <b/>
        <sz val="11"/>
        <color theme="1"/>
        <rFont val="Times New Roman"/>
        <family val="1"/>
      </rPr>
      <t>PDCCH 2Rx for Paging-</t>
    </r>
    <r>
      <rPr>
        <sz val="11"/>
        <color theme="1"/>
        <rFont val="Times New Roman"/>
        <family val="1"/>
      </rPr>
      <t>AL8</t>
    </r>
  </si>
  <si>
    <t>PDSCH 2RX</t>
  </si>
  <si>
    <t>PUSCH</t>
  </si>
  <si>
    <t>PUSCH Msg3</t>
  </si>
  <si>
    <t>PDCCH Paging-AL16</t>
  </si>
  <si>
    <t>PDCCH 4Rx for Paging-AL16</t>
  </si>
  <si>
    <t>PDCCH 4Rx for Paging-AL8</t>
  </si>
  <si>
    <t>Msg3-PUSCH (2 retransmissions)</t>
  </si>
  <si>
    <t>PDCCH for 4Rx for paging-AL16</t>
  </si>
  <si>
    <t>PDCCH for 2Rx for paging-AL16</t>
  </si>
  <si>
    <t>PDCCH for 4Rx for paging-AL8</t>
  </si>
  <si>
    <t>PDCCH for 2Rx for paging-AL8</t>
  </si>
  <si>
    <t>PUSCH for Msg. 3 
(w/ HARQ)</t>
  </si>
  <si>
    <t>PUSCH for Msg. 3 
(w/o HARQ)</t>
  </si>
  <si>
    <t>PUSCH Msg3 (56Bits)</t>
  </si>
  <si>
    <t>PDCCH 1Rx for Paging AL16</t>
  </si>
  <si>
    <t xml:space="preserve">System configuration </t>
  </si>
  <si>
    <t>(DDDDU)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</si>
  <si>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</si>
  <si>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</si>
  <si>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</si>
  <si>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</si>
  <si>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</si>
  <si>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</si>
  <si>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</si>
  <si>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NLOS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</si>
  <si>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</si>
  <si>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</si>
  <si>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</si>
  <si>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</si>
  <si>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</si>
  <si>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</si>
  <si>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</si>
  <si>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</si>
  <si>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>¨'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</si>
  <si>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</si>
  <si>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</si>
  <si>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</si>
  <si>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</si>
  <si>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</si>
  <si>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</si>
  <si>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</si>
  <si>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</si>
  <si>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</si>
  <si>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</si>
  <si>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</si>
  <si>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</si>
  <si>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</si>
  <si>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</si>
  <si>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</si>
  <si>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</si>
  <si>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</si>
  <si>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</si>
  <si>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</si>
  <si>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</si>
  <si>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</si>
  <si>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</si>
  <si>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</si>
  <si>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</si>
  <si>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</si>
  <si>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</si>
  <si>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</si>
  <si>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</si>
  <si>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</si>
  <si>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</si>
  <si>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</si>
  <si>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</si>
  <si>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</si>
  <si>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</si>
  <si>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</si>
  <si>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</si>
  <si>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</si>
  <si>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</si>
  <si>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</si>
  <si>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</si>
  <si>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</si>
  <si>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</si>
  <si>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SONY</t>
  </si>
  <si>
    <t>InterDigital</t>
  </si>
  <si>
    <t>LP-WUS  OOK-1Rx option1:12bit-7symbols-8RB</t>
  </si>
  <si>
    <t>LP-WUS  OOK-1Rx option1:12bit-7symbols</t>
  </si>
  <si>
    <t>LP-WUS  OOK-1Rx option1:12bit-112symbols</t>
  </si>
  <si>
    <t>LP-WUS OOK-1Rx option1:12bit-224symbols</t>
  </si>
  <si>
    <t>LP-WUS  OOK-1Rx option1:12bit-7symbols-6RB</t>
  </si>
  <si>
    <t>LP-WUS OOK-1Rx option1: 8bit-5symbols-8RB</t>
  </si>
  <si>
    <t>LP-WUS OOK-1Rx option1: 8bit-5symbols</t>
  </si>
  <si>
    <t>LP-WUS OOK-1Rx Option1:8bit-80symbols</t>
  </si>
  <si>
    <t>LP-WUS OOK-1Rx Option1:8bit-160symbols</t>
  </si>
  <si>
    <t>LP-WUS OOK-1Rx option1: 8bit-5symbols-6RB</t>
  </si>
  <si>
    <t>LP-WUS OOK-1Rx  Option2:1bit-1symbols</t>
  </si>
  <si>
    <t>LP-WUS OOK-1Rx  Option2:1bit-2symbols</t>
  </si>
  <si>
    <t>LP-WUS OOK-1Rx  Option2:1bit-4symbols</t>
  </si>
  <si>
    <t>LP-WUS OOK-1Rx  Option2:1bit-32symbols</t>
  </si>
  <si>
    <t>LP-WUS OOK-1Rx Option2:1bit-28symbols</t>
  </si>
  <si>
    <t>LP-WUS  OOK-1Rx option3: 12bit-5symbols-6RB</t>
  </si>
  <si>
    <t>LP-WUS  OOK-1Rx option3: 12bit-5symbols</t>
  </si>
  <si>
    <t>LP-WUS  OOK-1Rx option3: 12bit-80symbols</t>
  </si>
  <si>
    <t>LP-WUS  OOK-1Rx option3: 12bit-160symbols</t>
  </si>
  <si>
    <t>LP-WUS  OOK-1RX option3: 8bit-4symbols-6RB</t>
  </si>
  <si>
    <t>LP-WUS  OOK-1RX option3: 8bit-4symbols</t>
  </si>
  <si>
    <t>LP-WUS  OOK-1Rx option3: 8bit-64symbols</t>
  </si>
  <si>
    <t>LP-WUS  OOK-1Rx option3: 8bit-128symbols</t>
  </si>
  <si>
    <t>LP-WUS  OFDM-1RX option3: 8bit-8symbols</t>
  </si>
  <si>
    <t>LP-WUS  OFDM-1RX option3: 8bit-40symbols</t>
  </si>
  <si>
    <t>LP-WUS  OFDM-1RX option3: 8bit-8symbols-NF9.5dB</t>
  </si>
  <si>
    <t>LP-WUS  OFDM-1RX option3: 8bit-24symbols-NF9.5dB</t>
  </si>
  <si>
    <t>LP-WUS  OFDM-1RX option3: 8bit-32symbols</t>
  </si>
  <si>
    <t>LP-WUS  OFDM-1RX option3: 8bit-16symbols-NF9.5dB</t>
  </si>
  <si>
    <t>LP-WUS  OFDM-1RX option3: 12bit-10symbols</t>
  </si>
  <si>
    <t>LP-WUS  OFDM-1RX option3: 12bit-50symbols</t>
  </si>
  <si>
    <t>LP-WUS  OFDM-1RX option3: 12bit-10symbols-NF9.5dB</t>
  </si>
  <si>
    <t>LP-WUS  OFDM-1RX option3: 12bit-30symbols-NF9.5dB</t>
  </si>
  <si>
    <t>LP-WUS  OFDM-1RX option3: 12bit-40symbols</t>
  </si>
  <si>
    <t>LP-WUS  OFDM-1RX option3: 12bit-20symbols-NF9.5dB</t>
  </si>
  <si>
    <t>E////-001</t>
  </si>
  <si>
    <t>E////-002</t>
  </si>
  <si>
    <t>E////-003</t>
  </si>
  <si>
    <t>E////-004</t>
  </si>
  <si>
    <t>E////-005</t>
  </si>
  <si>
    <t>E////-006</t>
  </si>
  <si>
    <t>E////-007</t>
  </si>
  <si>
    <t>E////-008</t>
  </si>
  <si>
    <t>E////-009</t>
  </si>
  <si>
    <t>E////-010</t>
  </si>
  <si>
    <t>E////-011</t>
  </si>
  <si>
    <t>E////-012</t>
  </si>
  <si>
    <t>E////-013</t>
  </si>
  <si>
    <t>E////-014</t>
  </si>
  <si>
    <t>E////-015</t>
  </si>
  <si>
    <t>E////-016</t>
  </si>
  <si>
    <t>E////-017</t>
  </si>
  <si>
    <t>E////-018</t>
  </si>
  <si>
    <t>E////-019</t>
  </si>
  <si>
    <t>LP-WUS OOK-1Rx 8bit-128symbol-4.32M</t>
  </si>
  <si>
    <t>LP-WUS OOK-1Rx 8bit-8symbol-4.32M</t>
  </si>
  <si>
    <t>LP-WUS OOK-1Rx 24bit-256symbol-4.32M</t>
  </si>
  <si>
    <t>LP-WUS OOK-1Rx 24bit-16symbol-4.32M</t>
  </si>
  <si>
    <t>LP-WUS OFDM-1Rx 8bit-64symbol-4.32M</t>
  </si>
  <si>
    <t>LP-WUS OFDM-1Rx 8bit-8symbol-4.32M</t>
  </si>
  <si>
    <t>LP-WUS OFDM-1Rx 24bit-192symbol-4.32M</t>
  </si>
  <si>
    <t>LP-WUS OFDM-1Rx 24bit-24symbol-4.32M</t>
  </si>
  <si>
    <t>LP-WUS OOK-1Rx 8bit-64symbol-4.32M</t>
  </si>
  <si>
    <t>LP-WUS OOK-1Rx 24bit-128symbol-4.32M</t>
  </si>
  <si>
    <t>LP-WUS OFDM-1Rx 8bit-32symbol-4.32M</t>
  </si>
  <si>
    <t>LP-WUS OFDM-1Rx 24bit-96symbol-4.32M</t>
  </si>
  <si>
    <t>LP-WUS OFDM-1Rx 8bit-4symbol-4.32M</t>
  </si>
  <si>
    <t>LP-WUS OFDM-1Rx 24bit-12symbol-4.32M</t>
  </si>
  <si>
    <t xml:space="preserve">OOK4-1
</t>
  </si>
  <si>
    <t xml:space="preserve">OOK4-2
</t>
  </si>
  <si>
    <t>ZC-1 (base assumptions)</t>
  </si>
  <si>
    <t>ZC-1 (Ericsson E-002 assumptions)</t>
  </si>
  <si>
    <t>ZC-1 (mtk pdcch-03 assumptions)</t>
  </si>
  <si>
    <t>mtk-005</t>
  </si>
  <si>
    <t>mtk-006</t>
  </si>
  <si>
    <t>mtk-007</t>
  </si>
  <si>
    <t>mtk-008</t>
  </si>
  <si>
    <t>mtk-009</t>
  </si>
  <si>
    <t>mtk-010</t>
  </si>
  <si>
    <t>mtk-011</t>
  </si>
  <si>
    <t>mtk-012</t>
  </si>
  <si>
    <t>mtk-013</t>
  </si>
  <si>
    <t>mtk-014</t>
  </si>
  <si>
    <t>mtk-015</t>
  </si>
  <si>
    <t>mtk-016</t>
  </si>
  <si>
    <t>mtk-017</t>
  </si>
  <si>
    <t>mtk-018</t>
  </si>
  <si>
    <t>mtk-019</t>
  </si>
  <si>
    <t>mtk-020</t>
  </si>
  <si>
    <t>mtk-021</t>
  </si>
  <si>
    <t>Description of LP WUS structure</t>
  </si>
  <si>
    <t>seq+data+CRC</t>
  </si>
  <si>
    <t>seq only</t>
  </si>
  <si>
    <t>data+CRC</t>
  </si>
  <si>
    <t>payload</t>
  </si>
  <si>
    <t>payload + CRC</t>
  </si>
  <si>
    <t>OFDM (SSS-based seq),  freq corr. (4sym, 1bit)</t>
  </si>
  <si>
    <t>OFDM (SSS-based seq), time corr. (4sym, 1bit)</t>
  </si>
  <si>
    <t>OFDM (SSS-based seq), time corr. (12sym, 8bit)</t>
  </si>
  <si>
    <t>OOK-1 seq only (4sym, 1bit)</t>
  </si>
  <si>
    <t>OOK1- seq only (14sym, 1bit)</t>
  </si>
  <si>
    <t>OOK1- seq only (28sym, 1bit)</t>
  </si>
  <si>
    <t>OOK1- seq only (140sym, 1bit)</t>
  </si>
  <si>
    <t>OOK1, Payload+CRC (36sym, , 8bit)</t>
  </si>
  <si>
    <t>OOK1, Payload+CRC (116sym, 48bit)</t>
  </si>
  <si>
    <t>OOK4, Payload+CRC (9sym, 8bit)</t>
  </si>
  <si>
    <t>OOK4, Payload+CRC (18sym, 8bit)</t>
  </si>
  <si>
    <t>OOK4, Payload+CRC (144sym,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</si>
  <si>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</si>
  <si>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</si>
  <si>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</si>
  <si>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</si>
  <si>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</si>
  <si>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</si>
  <si>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</si>
  <si>
    <t>OOK-1, Data+CRC-56kcps, 2.16MHz w/ error</t>
  </si>
  <si>
    <t>OOK-1, Data+CRC-112kcps, 2.16MHz</t>
  </si>
  <si>
    <t>OOK-1, Data+CRC-56kcps, 4.32MHz</t>
  </si>
  <si>
    <t>OOK-1, Data+CRC-56kcps, 4.32MHz w/ error</t>
  </si>
  <si>
    <t>OOK-1, Data+CRC-112kcps, 4.32MHz</t>
  </si>
  <si>
    <t>OOK-1, Data+CRC-112kcps, 4.32MHz, w/ error</t>
  </si>
  <si>
    <t>OOK-4, Data+CRC-56kcps, 2.16MHz</t>
  </si>
  <si>
    <t>OOK-4, Data+CRC-56kcps, 2.16MHz w/ error</t>
  </si>
  <si>
    <t>OOK-4, Data+CRC-112kcps, 2.16MHz</t>
  </si>
  <si>
    <t>OOK-4, Data+CRC-56kcps, 4.32MHz</t>
  </si>
  <si>
    <t>OOK-4, Data+CRC-56kcps, 4.32MHz w/ error</t>
  </si>
  <si>
    <t>OOK-4, Data+CRC-112kcps, 4.32MHz</t>
  </si>
  <si>
    <t>OOK-4, Data+CRC-112kcps, 4.32MHz, w/ error</t>
  </si>
  <si>
    <t>seq only (OFDM)- 
FAR 0.1%, 31 M-seq</t>
  </si>
  <si>
    <t>seq only (OFDM)- 
FAR 1%, 31 M-seq</t>
  </si>
  <si>
    <t>seq only (OFDM)- 
FAR 0.1%, 31 M-seq w/ error</t>
  </si>
  <si>
    <t>seq only (OFDM)- 
FAR 1%, 31 M-seq w/ error</t>
  </si>
  <si>
    <t>seq only (OFDM)- 
FAR 0.1%, 63 M-seq</t>
  </si>
  <si>
    <t>seq only (OFDM)- 
FAR 1%, 63 M-seq</t>
  </si>
  <si>
    <t>seq only (OFDM)- 
FAR 0.1%, 63 M-seq w/ error</t>
  </si>
  <si>
    <t>seq only (OFDM)- 
FAR 1%, 63 M-seq w/ error</t>
  </si>
  <si>
    <t>seq only (OFDM)- 
FAR 0.1%, 127 M-seq</t>
  </si>
  <si>
    <t>seq only (OFDM)- 
FAR 1%, 127 M-seq</t>
  </si>
  <si>
    <t>seq only (OFDM)- 
FAR 0.1%, 127 M-seq w/ error</t>
  </si>
  <si>
    <t>seq only (OFDM)- 
FAR 1%, 127 M-seq w/ error</t>
  </si>
  <si>
    <t>seq only (OFDM)- 
FAR 0.1%, 95 ZC-seq</t>
  </si>
  <si>
    <t>seq only (OFDM)- 
FAR 1%, 95 ZC-seq</t>
  </si>
  <si>
    <t>seq only (OFDM)- 
FAR 0.1%, 95 ZC-seq w/ error</t>
  </si>
  <si>
    <t>seq only (OFDM)- 
FAR 1%, 95 ZC-seq w/ error</t>
  </si>
  <si>
    <t xml:space="preserve">seq only (OFDM)- 
FAR 0.1%, 127 M-seq 
w/ 6 times repetition </t>
  </si>
  <si>
    <t xml:space="preserve">seq only (OFDM)- 
FAR 1%, 127 M-seq
w/ 6 times repetition </t>
  </si>
  <si>
    <t>seq only (OFDM)- 
FAR 0.1%, 127 M-seq 
w/ 6 sequence transmission</t>
  </si>
  <si>
    <t>seq only (OFDM)- 
FAR 1%, 127 M-seq 
w/ 6 sequences transmission</t>
  </si>
  <si>
    <t>seq only (OFDM)- 
FAR 0.1%, 95 ZC-seq
w/ 6 times repetition</t>
  </si>
  <si>
    <t>seq only (OFDM)- 
FAR 1%, 95 ZC-seq
w/ 6 times repetition</t>
  </si>
  <si>
    <t>seq only (OFDM)- 
FAR 0.1%, 95 ZC-seq
w/ 6 sequences transmission</t>
  </si>
  <si>
    <t>seq only (OFDM)- 
FAR 1%, 95 ZC-seq 
w/ 6 sequences transmission</t>
  </si>
  <si>
    <t>Payload+CRC</t>
  </si>
  <si>
    <t>OFDM seq only</t>
  </si>
  <si>
    <t xml:space="preserve">OOK4
seq+seq
(64 bit + 63 bit)
</t>
  </si>
  <si>
    <t>ZC sequence</t>
  </si>
  <si>
    <t>Carrier frequency (GHz)
700MHz for Rural
2.6GHz/4GHz for Urban</t>
  </si>
  <si>
    <t>gNB channel BW(MHz)
20MHz, FFS other values</t>
  </si>
  <si>
    <t>Target error rate (BLER/MDR etc.)</t>
  </si>
  <si>
    <t>1% MDR</t>
  </si>
  <si>
    <t>1% BLER</t>
  </si>
  <si>
    <t>Company reporting Assumptions for LP-WUS/WUR</t>
  </si>
  <si>
    <t>Manchester</t>
  </si>
  <si>
    <t>case1 with 2 reference symbols</t>
  </si>
  <si>
    <t>case2 with 4 reference symbols</t>
  </si>
  <si>
    <t>Manchester coding, 240 kbps</t>
  </si>
  <si>
    <t>FAR Assumption</t>
  </si>
  <si>
    <t>False alarm rate (FAR)  [0.1%, 1%]
oOther values are not precluded for studying, reported by companies</t>
  </si>
  <si>
    <t>&lt;0.1%</t>
  </si>
  <si>
    <t>&lt;1%</t>
  </si>
  <si>
    <t>&lt;1e-11</t>
  </si>
  <si>
    <t>0.1%</t>
  </si>
  <si>
    <t xml:space="preserve"> 0.001%</t>
  </si>
  <si>
    <r>
      <rPr>
        <sz val="11"/>
        <color rgb="FFFF0000"/>
        <rFont val="Times New Roman"/>
        <family val="1"/>
      </rPr>
      <t xml:space="preserve">o	Further discuss on the following alternatives for FAR target is determined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</si>
  <si>
    <t>Alt-2</t>
  </si>
  <si>
    <t>Alt-1</t>
  </si>
  <si>
    <r>
      <rPr>
        <sz val="11"/>
        <color rgb="FFFF0000"/>
        <rFont val="Times New Roman"/>
        <family val="1"/>
      </rPr>
      <t xml:space="preserve">•	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</si>
  <si>
    <t>Reference time durations is WUS Signal/Channel Duration</t>
  </si>
  <si>
    <t xml:space="preserve"> referemce time duration is one DRX cycle, i.e. 1.28s.
FAR for one trial: ~10^-15 which corresponds to an accumulated  FAR of &lt;10^-11  for continiously monintoring per each 1.28s DRX cycle</t>
  </si>
  <si>
    <t xml:space="preserve"> referemce time duration is one DRX cycle, i.e. 1.28s.
FAR for one trial: ~10^-7 which corresponds to an accumulated  FAR of 10^-3  for continiously monintoring per each 1.28s DRX cycle</t>
  </si>
  <si>
    <t xml:space="preserve"> referemce time duration is one DRX cycle, i.e. 1.28s.</t>
  </si>
  <si>
    <r>
      <rPr>
        <sz val="11"/>
        <color theme="1"/>
        <rFont val="Times New Roman"/>
        <family val="1"/>
      </rPr>
      <t>FAR for one trial: &lt;10-3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</si>
  <si>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Listening interval is twice the length of WUS duartion</t>
  </si>
  <si>
    <t>always listening</t>
  </si>
  <si>
    <t>Assumptions for signal tranmission</t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</si>
  <si>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</si>
  <si>
    <t>Option 1: 
sync: 16 chips
data: 12bits(24 chips)
CRC: 8 bits (16 chips)</t>
  </si>
  <si>
    <t>Option 1: 
sync: 16 chips
data: 12bits(24 chips)
CRC: 8 bits (16 chips)
repetition:4 times</t>
  </si>
  <si>
    <t>Option 1: 
sync: 16 chips
data: 12bits(24 chips)
CRC: 8 bits (16 chips)
repetition:8 times</t>
  </si>
  <si>
    <t>Option 1: 
sync: 12 chips
data: 8bits(16 chips)
CRC: 6 bits (12 chips)</t>
  </si>
  <si>
    <t>Option 1: 
sync: 12 chips
data: 8bits(16 chips)
CRC: 6 bits (12 chips)
repetition:4 times</t>
  </si>
  <si>
    <t>Option 1: 
sync: 12 chips
data: 8bits(16 chips)
CRC: 6 bits (12 chips)
repetition:8 times</t>
  </si>
  <si>
    <t xml:space="preserve">Option 2: 
Sequence only: 8 chips
</t>
  </si>
  <si>
    <t xml:space="preserve">Option 2: 
Sequence only: 64 chips
</t>
  </si>
  <si>
    <t xml:space="preserve">Option 2: 
Sequence only: 56 chips
</t>
  </si>
  <si>
    <t>Option 3: 
data: 12bits(24 chips)
CRC: 8 bits (16 chips)</t>
  </si>
  <si>
    <t>Option 3: 
data: 12bits(24 chips)
CRC: 8 bits (16 chips)
repetition:4 times</t>
  </si>
  <si>
    <t>Option 3: 
data: 12bits(24 chips)
CRC: 8 bits (16 chips)
repetition:8 times</t>
  </si>
  <si>
    <t>Option 3: 
data: 8bits(16 chips)
CRC: 8 bits (16 chips)</t>
  </si>
  <si>
    <t>Option 3: 
data: 8bits(16 chips)
CRC: 8 bits (16 chips)
repetition:4 times</t>
  </si>
  <si>
    <t>Option 3: 
data: 8bits(16 chips)
CRC: 8 bits (16 chips)
repetition:8 times</t>
  </si>
  <si>
    <t xml:space="preserve">Option 3: 
data: 8bits
CRC: 8bits </t>
  </si>
  <si>
    <t>Option 3: 
data: 8bits
CRC: 8bits 
repetition:5 times</t>
  </si>
  <si>
    <t>Option 3: 
data: 8bits
CRC: 8bits 
repetition:3 times</t>
  </si>
  <si>
    <t>Option 3: 
data: 8bits
CRC: 8bits 
repetition:4 times</t>
  </si>
  <si>
    <t>Option 3: 
data: 8bits
CRC: 8bits 
repetition:2 times</t>
  </si>
  <si>
    <t xml:space="preserve">Option 3: 
data: 12bits
CRC: 8bits </t>
  </si>
  <si>
    <t>Option 3: 
data: 12bits
CRC: 8bits 
repetition:5 times</t>
  </si>
  <si>
    <t>Option 3: 
data: 12bits
CRC: 8bits 
repetition:3 times</t>
  </si>
  <si>
    <t>Option 3: 
data: 12bits
CRC: 8bits 
repetition:4 times</t>
  </si>
  <si>
    <t>Option 3: 
data: 12bits
CRC: 8bits 
repetition:2times</t>
  </si>
  <si>
    <t>Option 3: 
data: 20 bits (40chips)
CRC: 8 bits (16chips)</t>
  </si>
  <si>
    <t>Option 1: 
sepuence for reference:2 chips
data: 20 bits (20chips)
CRC: 8 bits (16chips)</t>
  </si>
  <si>
    <t>Option 1: 
sepuence for reference:4 chips
data: 20 bits (20chips)
CRC: 8bits (16chips)</t>
  </si>
  <si>
    <t>Option 3: 
Payload: 48bit</t>
  </si>
  <si>
    <t>Option 2</t>
  </si>
  <si>
    <t>Option 3: 
Payload: 48bit
CRC: 16bit</t>
  </si>
  <si>
    <t>Option 3</t>
  </si>
  <si>
    <t>Option 3:
data: 4bit (8 chips)
CRC: 8 bit (16 chips)</t>
  </si>
  <si>
    <t>31-length M sequence is mapped in frequency domain of 1 OFDM symbol</t>
  </si>
  <si>
    <t>63-length M sequence is mapped in frequency domain of 1 OFDM symbol</t>
  </si>
  <si>
    <t>127-length M sequence is mapped in frequency domain of 1 OFDM symbol</t>
  </si>
  <si>
    <t>95-length ZC sequence is mapped in frequency domain of 1 OFDM symbol</t>
  </si>
  <si>
    <t>Option 2: 
Sequence only:8 bits(16 chips)</t>
  </si>
  <si>
    <t>Option 2: 
Sequence only:8 chips</t>
  </si>
  <si>
    <t xml:space="preserve">Option 3: 
data: 8bits
CRC: 8 bits </t>
  </si>
  <si>
    <t xml:space="preserve">Option 3: 
data: 24bits
CRC: 8 bits </t>
  </si>
  <si>
    <t>Option 2: 
4 blocks, 2bits for each block</t>
  </si>
  <si>
    <t>Option 2: 
12 blocks, 2bits for each block</t>
  </si>
  <si>
    <t xml:space="preserve">Option 2: 
seq1 + seq2 --&gt;  Kasami seq (63 bit) as cell ID representing 504 cell ID + Kasami seq (63 bit) representing 16 group ID </t>
  </si>
  <si>
    <t>Option 2: n = 143 ZC in frequency domain masked with reflected PN sequence. PN sequence related to cell ID</t>
  </si>
  <si>
    <t xml:space="preserve">Option 2: 
Sequence only: 4 chips
</t>
  </si>
  <si>
    <t xml:space="preserve">Option 2: 
Sequence only: 32 chips
</t>
  </si>
  <si>
    <t xml:space="preserve">Option 2: 
Sequence only: 2 chips
</t>
  </si>
  <si>
    <t xml:space="preserve">Option 2: 
Sequence only: 28 chips
</t>
  </si>
  <si>
    <t xml:space="preserve">Option 2: 
Sequence only: 144 chips
</t>
  </si>
  <si>
    <t>SCS of OFDM generator for NR signal: 30kHz/15KHz</t>
  </si>
  <si>
    <t>N/A</t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</si>
  <si>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</si>
  <si>
    <t>2b</t>
  </si>
  <si>
    <t xml:space="preserve"> ZC sequence with 4 roots,one symbol transmit 2 bit
</t>
  </si>
  <si>
    <t>1a</t>
  </si>
  <si>
    <t>2b of OOK/FSK waveform</t>
  </si>
  <si>
    <t>1) one of 4 ZC sequence is transmitted in each OFDM symbol
2) detected by sequence based correlation receiver</t>
  </si>
  <si>
    <t>2b of OOK/FSK waveform, sequence on top of OOK-4</t>
  </si>
  <si>
    <t>1b of OOK waveform</t>
  </si>
  <si>
    <t>2b of OOK waveform</t>
  </si>
  <si>
    <t>Option1b</t>
  </si>
  <si>
    <t>3 (SCS: 60kHz)</t>
  </si>
  <si>
    <t>3 (SCS: 120kHz)</t>
  </si>
  <si>
    <t>1b</t>
  </si>
  <si>
    <t>PN</t>
  </si>
  <si>
    <t>option 2a</t>
  </si>
  <si>
    <t>OFDM 30 SCS</t>
  </si>
  <si>
    <t>2a</t>
  </si>
  <si>
    <t>M value in above row</t>
  </si>
  <si>
    <t>2 seg in time domain; 2 seg in freq domain</t>
  </si>
  <si>
    <t>NA</t>
  </si>
  <si>
    <t>n/a</t>
  </si>
  <si>
    <t>Chip rate(k chips/sec) number of on/off pulses per sec.
i.e., applicable for OOK/FSK.</t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</si>
  <si>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</si>
  <si>
    <t>Option 1</t>
  </si>
  <si>
    <t>Option 2: 2.16MHz including subcarriers for guard band</t>
  </si>
  <si>
    <t>Option 2: 4.32MHz including subcarriers for guard band</t>
  </si>
  <si>
    <t>Option 2: 2.16MHz including subcarriers for guard band (31RE for GB)</t>
  </si>
  <si>
    <t>Option 2: 2.16MHz including subcarriers for guard band (9RE for GB)</t>
  </si>
  <si>
    <t>Option 2: 4.32MHz including subcarriers for guard band (17RE for GB)</t>
  </si>
  <si>
    <t>Option 2: 4.32MHz including subcarriers for guard band (49RE for GB)</t>
  </si>
  <si>
    <t xml:space="preserve"> other: 6RB (72 x 15 kHz, where 64 SC are used to accomodate LP-WUS and 8 SC as gaurdband, 4 SC at each side. )</t>
  </si>
  <si>
    <t xml:space="preserve">Number of OFDM symbols: e.g., 1,2,4, 8, 16,24 symbols </t>
  </si>
  <si>
    <t>10 (combine 5 samples)</t>
  </si>
  <si>
    <t>18 (combine 9 samples)</t>
  </si>
  <si>
    <t>4 (combine 2 samples)</t>
  </si>
  <si>
    <t>7 (combine 7 samples)</t>
  </si>
  <si>
    <t>6 (combine 3 samples)</t>
  </si>
  <si>
    <t>12 (combine 6 samples)</t>
  </si>
  <si>
    <t>2 (combine 2 samples)</t>
  </si>
  <si>
    <t>8 (with MC)</t>
  </si>
  <si>
    <t>Number of information bits delievered in one transmission unit</t>
  </si>
  <si>
    <t>Waveform, OOK , FSK , OFDM
Company to report which option for OOK /FSK /OFDM is used
the detailed OOK/FSK options can be reported according to agreements in AI9.13.3 in RAN1#112</t>
  </si>
  <si>
    <t>OOK-4</t>
  </si>
  <si>
    <t>OFDM</t>
  </si>
  <si>
    <t>OOK-1</t>
  </si>
  <si>
    <t>OOK-2</t>
  </si>
  <si>
    <t>OOK-4 with concentrated waveform</t>
  </si>
  <si>
    <t>FSK-1</t>
  </si>
  <si>
    <t>FSK-2</t>
  </si>
  <si>
    <t>OOK+FSK Joint Modulation</t>
  </si>
  <si>
    <t>sequence based LPWUS
(OFDM)</t>
  </si>
  <si>
    <t>sequence based LPWUS
(OOK-1)</t>
  </si>
  <si>
    <t>sequence based LPWUS
(OOK-1) with repetition</t>
  </si>
  <si>
    <t>OOK-4 with repetition</t>
  </si>
  <si>
    <t>FSK-1 or FSK-2</t>
  </si>
  <si>
    <t>OFDM (PDCCH)</t>
  </si>
  <si>
    <t>OOK-3</t>
  </si>
  <si>
    <t>Coding Scheme 
Companies to report, if any, the coding scheme (e.g., manchester code or any other schemes) and the code rate (e.g., 1/2, 1/4, ….)</t>
  </si>
  <si>
    <t>Manchester 1/2</t>
  </si>
  <si>
    <t>NO</t>
  </si>
  <si>
    <t>Manchester 1/2, with 4 repetitions</t>
  </si>
  <si>
    <t>Manchester 1/2, with 2 repetition</t>
  </si>
  <si>
    <t>Manchester 1/2, with 4 repetition</t>
  </si>
  <si>
    <t>2 repetitions</t>
  </si>
  <si>
    <t>4 repeititions</t>
  </si>
  <si>
    <t>4 repetitions</t>
  </si>
  <si>
    <t>10 repetitions</t>
  </si>
  <si>
    <t>Manchester (0.5 code rate)</t>
  </si>
  <si>
    <t xml:space="preserve">Manchester (0.5 code rate) and 8 repetitions </t>
  </si>
  <si>
    <t>Manchester (0.5 code rate) and 5 repetitions</t>
  </si>
  <si>
    <t>Manchester (0.5 code rate) and 10 repetitions</t>
  </si>
  <si>
    <r>
      <rPr>
        <sz val="11"/>
        <color rgb="FF000000"/>
        <rFont val="Times New Roman"/>
        <family val="1"/>
      </rPr>
      <t>Manchester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1/2</t>
    </r>
  </si>
  <si>
    <t>Mancheter coding (0.5 code rate)</t>
  </si>
  <si>
    <t>Sequence cyclic shift</t>
  </si>
  <si>
    <t>na</t>
  </si>
  <si>
    <t>Adjacent subcarrier interference
-	PDSCH mapped on resources other than that for WUS and guard band; 
EPRE of LP-WUS / EPRE of PDSCH =ρ, where ρ=0 dB as baseline, ρ= {3, 6} dB as optional</t>
  </si>
  <si>
    <t>ρ=3 dB</t>
  </si>
  <si>
    <t>ρ=0 dB</t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</si>
  <si>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  <family val="3"/>
        <charset val="134"/>
      </rPr>
      <t>0</t>
    </r>
    <r>
      <rPr>
        <sz val="11"/>
        <color rgb="FFFF0000"/>
        <rFont val="Times New Roman"/>
        <family val="1"/>
      </rPr>
      <t xml:space="preserve"> dB</t>
    </r>
  </si>
  <si>
    <r>
      <rPr>
        <sz val="11"/>
        <color rgb="FF000000"/>
        <rFont val="Times New Roman"/>
        <family val="1"/>
      </rPr>
      <t>ρ=0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dB</t>
    </r>
  </si>
  <si>
    <r>
      <rPr>
        <sz val="11"/>
        <color theme="1"/>
        <rFont val="Times New Roman"/>
        <family val="1"/>
      </rPr>
      <t>ρ=</t>
    </r>
    <r>
      <rPr>
        <sz val="11"/>
        <color theme="1"/>
        <rFont val="宋体"/>
        <family val="3"/>
        <charset val="134"/>
      </rPr>
      <t>0</t>
    </r>
    <r>
      <rPr>
        <sz val="11"/>
        <color theme="1"/>
        <rFont val="Times New Roman"/>
        <family val="1"/>
      </rPr>
      <t xml:space="preserve"> dB</t>
    </r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</si>
  <si>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  <family val="3"/>
        <charset val="134"/>
      </rPr>
      <t>0 dB</t>
    </r>
  </si>
  <si>
    <t>Assumptions for WUS receiver</t>
  </si>
  <si>
    <t>ADC bit-width
1-bit, 4-bit, 8-bit, ideal and other options are not precluded</t>
  </si>
  <si>
    <t>ideal</t>
  </si>
  <si>
    <t>Ideal</t>
  </si>
  <si>
    <t>32 (Ideal)</t>
  </si>
  <si>
    <t>1-bit</t>
  </si>
  <si>
    <t>Sampling rate (MHz)
-	Companies to report.</t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</si>
  <si>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</si>
  <si>
    <t>X=5;
Y=2.88;
cutoff frequency=1.44MHz</t>
  </si>
  <si>
    <t>X=5;
Y=4.32;
cutoff frequency=2.16MHz</t>
  </si>
  <si>
    <t>X=5;
Y=2.16;
cutoff frequency=1.08MHz</t>
  </si>
  <si>
    <t>X=5;
Y=1.08;
cutoff frequency=0.54MHz</t>
  </si>
  <si>
    <t>X=3;
Y=3.66;
cutoff frequency=1830kHz</t>
  </si>
  <si>
    <t xml:space="preserve">X=3;
Y=4.32; 
cutoff frequency=2.16 MHz
</t>
  </si>
  <si>
    <t>X=3;
Y=1.44.;
cutoff frequency=0.72MHz</t>
  </si>
  <si>
    <t>X=3;
Y=2.88;
cutoff frequency=1.44MHz</t>
  </si>
  <si>
    <t>X=3;
Y=0.93.;
cutoff frequency=0.465MHz</t>
  </si>
  <si>
    <t>X=3;
Y=0.93;
cutoff frequency=0.465MHz</t>
  </si>
  <si>
    <t>X=3;
Y=1.89;
cutoff frequency=0.945MHz</t>
  </si>
  <si>
    <t>X=3;
Y=3.81;
cutoff frequency=1.90MHz</t>
  </si>
  <si>
    <t>X=3;
Y=2.85;
cutoff frequency=1.425MHz</t>
  </si>
  <si>
    <t>{3,4.32}</t>
  </si>
  <si>
    <t>X=3;
Y=4.32;
cutoff frequency=2.16MHz</t>
  </si>
  <si>
    <t>X = 2 (Butterworth)
Y= 6RB, 15kHz</t>
  </si>
  <si>
    <t>X=5</t>
  </si>
  <si>
    <t xml:space="preserve">Receiver structure, refer to TR38.869 section 7.1
</t>
  </si>
  <si>
    <t>Heterodyne architecture with IF envelope detection</t>
  </si>
  <si>
    <t>IF envelope detection</t>
  </si>
  <si>
    <t>Zero-IF architecture with sequence correlation</t>
  </si>
  <si>
    <t>Zero-IF architecture with  sequence correlation, sliding windows size=9samples</t>
  </si>
  <si>
    <t>OFDMA (SSS-based signal in frequency)</t>
  </si>
  <si>
    <t>OFDMA (SSS-based signal in time)</t>
  </si>
  <si>
    <t>Zero-IF architecture with baseband sequence correlation</t>
  </si>
  <si>
    <t xml:space="preserve">Zero-IF architecture </t>
  </si>
  <si>
    <t xml:space="preserve">Parallel receiver architectures (Zero-IF) </t>
  </si>
  <si>
    <t>Homodyne/zero-IF architecture w/ single branch</t>
  </si>
  <si>
    <t>Homodyne/zero-IF architecture w/ IQ branch</t>
  </si>
  <si>
    <t xml:space="preserve"> RF envelope detection architecture</t>
  </si>
  <si>
    <t>Zero-IF envelope detection</t>
  </si>
  <si>
    <t>OFDMA (PN-based signal in frequency)</t>
  </si>
  <si>
    <t>RF envelope detection</t>
  </si>
  <si>
    <t>RF envelope detector</t>
  </si>
  <si>
    <t>IF I-Q processing</t>
  </si>
  <si>
    <t>Impairment modelling
-	FFS: Frequency and time error model 
-	Phase noise up to company report, e.g. the modelling used for 802.11ba
-	Other cell interference is up to company to report</t>
  </si>
  <si>
    <t>{200ppm, 0.1ppm/s}, 
calibrated with beacon per 1.28 sec</t>
  </si>
  <si>
    <t>{5ppm, 0.1ppm/s}, 
calibrated with beacon per 0.32 sec</t>
  </si>
  <si>
    <t>{2ppm, 0.1ppm/s}, 
calibrated with beacon per 0.32 sec</t>
  </si>
  <si>
    <t>no frequency time error</t>
  </si>
  <si>
    <t>time error=2us; no frequency error</t>
  </si>
  <si>
    <t>No time error;  frequency error=10 ppm</t>
  </si>
  <si>
    <t>No time error / frequency error</t>
  </si>
  <si>
    <t>Time error=2us; No frequency error</t>
  </si>
  <si>
    <t>No time / frequency error</t>
  </si>
  <si>
    <t>Time error = 2us; no frequency error</t>
  </si>
  <si>
    <t>No time/frequency error</t>
  </si>
  <si>
    <t>Time error = 2us; No frequency error</t>
  </si>
  <si>
    <t>No time error/frequency error</t>
  </si>
  <si>
    <t>No time error;  Frequency error=10ppm</t>
  </si>
  <si>
    <t>time error = 1us, no frequency error</t>
  </si>
  <si>
    <t>no time error; frequency error=10ppm</t>
  </si>
  <si>
    <t>time error = 0.5us, no frequency error</t>
  </si>
  <si>
    <t>0 ppm frequency error</t>
  </si>
  <si>
    <t>no frequency error</t>
  </si>
  <si>
    <t xml:space="preserve">50 ppm frequency error, no timing error </t>
  </si>
  <si>
    <t>Time error = 2us (fixed), Frequency error = 10ppm (fixed)</t>
  </si>
  <si>
    <t>Time error = 2us (fixed), Frequency error = 1ppm (fixed)</t>
  </si>
  <si>
    <t>{0,0}</t>
  </si>
  <si>
    <t>50ppm Frequency error</t>
  </si>
  <si>
    <t>No FO, No TO, No Phase noise</t>
  </si>
  <si>
    <t>10ppm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</si>
  <si>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</si>
  <si>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2 with TxD</t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</si>
  <si>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</si>
  <si>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</si>
  <si>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</si>
  <si>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QC</t>
  </si>
  <si>
    <t>Intel</t>
  </si>
  <si>
    <t>ZTE(RedCap)</t>
  </si>
  <si>
    <t>ZTE(RedCAP)</t>
  </si>
  <si>
    <t>NOK-017</t>
  </si>
  <si>
    <t>NOK-018</t>
  </si>
  <si>
    <t>NOK-019</t>
  </si>
  <si>
    <t>NOK-020</t>
  </si>
  <si>
    <t>NOK-021</t>
  </si>
  <si>
    <t>NOK-022</t>
  </si>
  <si>
    <t>NOK-023</t>
  </si>
  <si>
    <t>NOK-024</t>
  </si>
  <si>
    <t>NOK-025</t>
  </si>
  <si>
    <t>NOK-026</t>
  </si>
  <si>
    <t>NOK-027</t>
  </si>
  <si>
    <t>NOK-028</t>
  </si>
  <si>
    <t>NOK-029</t>
  </si>
  <si>
    <t>NOK-030</t>
  </si>
  <si>
    <t>NOK-030b</t>
  </si>
  <si>
    <t>NOK-031</t>
  </si>
  <si>
    <t>NOK-032</t>
  </si>
  <si>
    <t>NOK-033</t>
  </si>
  <si>
    <t>NOK-034</t>
  </si>
  <si>
    <t>NOK-035</t>
  </si>
  <si>
    <t>NOK-036</t>
  </si>
  <si>
    <t>NOK-037</t>
  </si>
  <si>
    <t>NOK-037b</t>
  </si>
  <si>
    <t>Redcap1RxPDCCH-Urban2.6GHz</t>
  </si>
  <si>
    <t>Redcap1RxPDCCH-Rural0.7GHz</t>
  </si>
  <si>
    <t>Redcap1RxPDCCH-Urban4GHz-33dBm</t>
  </si>
  <si>
    <t>Redcap1RxPDCCH-Urban4GHz-24dBm</t>
  </si>
  <si>
    <t>Redcap-PUSCH-Msg3</t>
  </si>
  <si>
    <t>R1-2303612</t>
  </si>
  <si>
    <t>Rural, 0.7GHz</t>
  </si>
  <si>
    <t>Urban 4GHz PSD=33dBm</t>
  </si>
  <si>
    <t>Urban 4GHz PSD=24dBm</t>
  </si>
  <si>
    <t>PDCCH 1RX for Paging-AL16</t>
  </si>
  <si>
    <t>PDCCH 1Rx for Paging-AL8</t>
  </si>
  <si>
    <t>PDCCH 1Rx for Paging-AL16</t>
  </si>
  <si>
    <t>PDCCH 1RX for Paging-AL8</t>
  </si>
  <si>
    <t>PDSCH 1RX</t>
  </si>
  <si>
    <t>PUSCH (Msg#3)</t>
  </si>
  <si>
    <r>
      <rPr>
        <b/>
        <sz val="11"/>
        <color theme="1"/>
        <rFont val="Times New Roman"/>
        <family val="1"/>
      </rPr>
      <t>PDCCH 1Rx for Paging-</t>
    </r>
    <r>
      <rPr>
        <sz val="11"/>
        <color theme="1"/>
        <rFont val="Times New Roman"/>
        <family val="1"/>
      </rPr>
      <t>AL16</t>
    </r>
  </si>
  <si>
    <r>
      <rPr>
        <b/>
        <sz val="11"/>
        <color theme="1"/>
        <rFont val="Times New Roman"/>
        <family val="1"/>
      </rPr>
      <t>PDCCH 1Rx for Paging-</t>
    </r>
    <r>
      <rPr>
        <sz val="11"/>
        <color theme="1"/>
        <rFont val="Times New Roman"/>
        <family val="1"/>
      </rPr>
      <t>AL8</t>
    </r>
  </si>
  <si>
    <t xml:space="preserve">PDCCH CSS, AL16, 1Rx </t>
  </si>
  <si>
    <t>PDCCH1Rx for Paging-AL16</t>
  </si>
  <si>
    <t>PDCCH for 1Rx for paging-AL16</t>
  </si>
  <si>
    <t>PDCCH for 1Rx for paging-AL8</t>
  </si>
  <si>
    <t>5 MHz RedCap UE</t>
  </si>
  <si>
    <t>Lenovo</t>
  </si>
  <si>
    <t>LP-WUS OOK-1Rx  Option1:12bit-7symbols</t>
  </si>
  <si>
    <t>LP-WUS OOK-1Rx Option1:12bit-28symbols</t>
  </si>
  <si>
    <t>LP-WUS OOK-1Rx  Option1:12bit-56symbols</t>
  </si>
  <si>
    <t>LP-WUS OOK-1Rx  Option1:8bit-5symbols</t>
  </si>
  <si>
    <t>LP-WUS OOK-1Rx Option1:8bit-20symbols</t>
  </si>
  <si>
    <t>LP-WUS OOK-1Rx  Option1:8bit-40symbols</t>
  </si>
  <si>
    <t>LP-WUS OOK-1Rx  Option2:1bit-7symbols</t>
  </si>
  <si>
    <t>LP-WUS  OOK-1Rx option3: 12bit-20symbols</t>
  </si>
  <si>
    <t>LP-WUS  OOK-1Rx option3: 12bit-40symbols</t>
  </si>
  <si>
    <t>LP-WUS  OOK-1Rx option3: 8bit-4symbols</t>
  </si>
  <si>
    <t>LP-WUS  OOK-1Rx option3: 8bit-16symbols</t>
  </si>
  <si>
    <t>LP-WUS  OOK-1Rx option3: 8bit-32symbols</t>
  </si>
  <si>
    <t>LP-WUS  OFDM-1RX option3: 8bit-16symbols</t>
  </si>
  <si>
    <t>LP-WUS  OFDM-1RX option3: 12bit-20symbols</t>
  </si>
  <si>
    <t>LPWUR-21kbps-Urban2.6GHz</t>
  </si>
  <si>
    <t>LPWUR-21kbps-Rural0.7GHz</t>
  </si>
  <si>
    <t>LPWUR-21kbps-Urban4GHz-33dBm</t>
  </si>
  <si>
    <t>LPWUR-21kbps-Urban4GHz-24dBm</t>
  </si>
  <si>
    <t>LPWUR-1kbps-Urban2.6GHz</t>
  </si>
  <si>
    <t>LPWUR-1kbps-Rural0.7GHz</t>
  </si>
  <si>
    <t>LPWUR-1kbps-Urban4GHz-33dBm</t>
  </si>
  <si>
    <t>LPWUR-1kbps-Urban4GHz-24dBm</t>
  </si>
  <si>
    <t>LP-WUS OOK-1Rx 8bit-16symbol-4.32M</t>
  </si>
  <si>
    <t>LP-WUS OOK-1Rx 24bit-32symbol-4.32M</t>
  </si>
  <si>
    <t>LP-WUS OFDM-1Rx 8bit-16symbol-4.32M</t>
  </si>
  <si>
    <t>LP-WUS OFDM-1Rx 24bit-48symbol-4.32M</t>
  </si>
  <si>
    <t>LP-WUS OFDM-1Rx 24bit-s192ymbol-4.32M</t>
  </si>
  <si>
    <t>LP-WUS OOK-1Rx 8bit-32symbol-4.32M</t>
  </si>
  <si>
    <t>LP-WUS OOK-1Rx 24bit-64symbol-4.32M</t>
  </si>
  <si>
    <t>LP-WUS  OOK-4-1RX option3: 14bit-7symbols</t>
  </si>
  <si>
    <t>LP-WUS  OOK-4-1RX option3: 28bit-14symbols</t>
  </si>
  <si>
    <t>LP-WUS  OOK-4-1RX option3: 56bit-28symbols</t>
  </si>
  <si>
    <t>LP-WUS  OOK-4-1RX option2: 56bit-28symbols</t>
  </si>
  <si>
    <t>LP-WUS  OOK-1-1RX option3: 56bit-112symbols</t>
  </si>
  <si>
    <t>LP-WUS  OOK-1-1RX option3: 28bit-56symbols</t>
  </si>
  <si>
    <t>LP-WUS  OOK-1-1RX option3: 14bit-28symbols</t>
  </si>
  <si>
    <t>LP-WUS  OOK-1-1RX option2: 56bit-112symbols</t>
  </si>
  <si>
    <t>ZC-1 (mtk PDCCH-MSG3 assumptions)</t>
  </si>
  <si>
    <t>Urban 4GHz  PSD=24dBm</t>
  </si>
  <si>
    <t xml:space="preserve">seq only </t>
  </si>
  <si>
    <t>Seq only</t>
  </si>
  <si>
    <t>seq only (OFDM)- 
FAR 0.1%, 127 M-seq 
w/ 6 sequences transmission</t>
  </si>
  <si>
    <t>1% iBLER</t>
  </si>
  <si>
    <r>
      <rPr>
        <sz val="11"/>
        <color theme="1"/>
        <rFont val="Times New Roman"/>
        <family val="1"/>
      </rPr>
      <t>FAR for one trial: ~10-2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</si>
  <si>
    <t>Reptition factor = 2</t>
  </si>
  <si>
    <t>Reptition factor = 4</t>
  </si>
  <si>
    <t>Option 1: 
sync: 16 chips
data: 12bits(24 chips)
CRC: 8 bits (16 chips)
repetition:2 times</t>
  </si>
  <si>
    <t>Option 1: 
sync: 16chips
data: 12bits(24 chips)
CRC: 8 bits (16chips)
repetition:2 times</t>
  </si>
  <si>
    <t>Option 1: 
sync: 12 chips
data: 8bits(16 chips)
CRC: 6 bits (12 chips)
repetition:2 times</t>
  </si>
  <si>
    <t xml:space="preserve">Option 2: 
Sequence only: 14 chips
</t>
  </si>
  <si>
    <t>Option 3: 
data: 12bits
CRC: 8bits 
repetition:2 times</t>
  </si>
  <si>
    <t>Sequence only :  (2 chips for 1 Manchester coded OOK symbol)</t>
  </si>
  <si>
    <t>Option 1: 
sync: 16 chips
data: 4bits(16 chips)
CRC: 0bits (0 chips)</t>
  </si>
  <si>
    <t>Option 1: 
sync: 16 chips
data: 4bits(8 chips)
CRC: 0bits (0 chips)</t>
  </si>
  <si>
    <t xml:space="preserve">Option 3: 
data: 6bits
CRC: 8bits </t>
  </si>
  <si>
    <t xml:space="preserve">Option 3: 
data: 20bits
CRC: 8bits </t>
  </si>
  <si>
    <t xml:space="preserve">Option 3: 
data: 48bits
CRC: 8bits </t>
  </si>
  <si>
    <t>Option 2: 
Seq only</t>
  </si>
  <si>
    <t xml:space="preserve">Option 2: Seq only
</t>
  </si>
  <si>
    <t>3 (120kHz)</t>
  </si>
  <si>
    <t>3 (60kHz)</t>
  </si>
  <si>
    <t>Option 2(1.44MHz)</t>
  </si>
  <si>
    <t>ook-4</t>
  </si>
  <si>
    <t>Manchester 1/4</t>
  </si>
  <si>
    <t>PDSCH mapped on resources other than that for WUS and guard band;
same power density as WUS</t>
  </si>
  <si>
    <r>
      <rPr>
        <sz val="11"/>
        <rFont val="Times New Roman"/>
        <family val="1"/>
      </rPr>
      <t>ρ=</t>
    </r>
    <r>
      <rPr>
        <sz val="11"/>
        <rFont val="宋体"/>
        <family val="3"/>
        <charset val="134"/>
      </rPr>
      <t>0</t>
    </r>
    <r>
      <rPr>
        <sz val="11"/>
        <rFont val="Times New Roman"/>
        <family val="1"/>
      </rPr>
      <t xml:space="preserve"> dB</t>
    </r>
  </si>
  <si>
    <t>X=3, 
Y=4.32, 
cuttoff freq=4</t>
  </si>
  <si>
    <r>
      <rPr>
        <sz val="11"/>
        <color theme="1"/>
        <rFont val="Times New Roman"/>
        <family val="1"/>
      </rPr>
      <t>{3</t>
    </r>
    <r>
      <rPr>
        <sz val="11"/>
        <color theme="1"/>
        <rFont val="宋体"/>
        <family val="3"/>
        <charset val="134"/>
      </rPr>
      <t>,4.32</t>
    </r>
    <r>
      <rPr>
        <sz val="11"/>
        <color theme="1"/>
        <rFont val="Times New Roman"/>
        <family val="1"/>
      </rPr>
      <t>}</t>
    </r>
  </si>
  <si>
    <t>X=5;
Y=4.32;
cutoff frequency=4MHz</t>
  </si>
  <si>
    <t>zero-IF architecture with baseband envelope detection</t>
  </si>
  <si>
    <t>Zero-IF architecture</t>
  </si>
  <si>
    <t xml:space="preserve">{100ppm, 0.2ppm/s}, 
</t>
  </si>
  <si>
    <t>Huawei</t>
    <phoneticPr fontId="69" type="noConversion"/>
  </si>
  <si>
    <t>payload</t>
    <phoneticPr fontId="69" type="noConversion"/>
  </si>
  <si>
    <t>seq only</t>
    <phoneticPr fontId="69" type="noConversion"/>
  </si>
  <si>
    <t>NLOS</t>
    <phoneticPr fontId="69" type="noConversion"/>
  </si>
  <si>
    <t>&lt;1e-11</t>
    <phoneticPr fontId="69" type="noConversion"/>
  </si>
  <si>
    <t>&lt;0.1%</t>
    <phoneticPr fontId="69" type="noConversion"/>
  </si>
  <si>
    <t>Alt-2</t>
    <phoneticPr fontId="69" type="noConversion"/>
  </si>
  <si>
    <t>Alt-1</t>
    <phoneticPr fontId="69" type="noConversion"/>
  </si>
  <si>
    <t xml:space="preserve"> referemce time duration is one DRX cycle, i.e. 1.28s.
FAR for one trial: ~10^-15 which corresponds to an accumulated  FAR of &lt;10^-11  for continiously monintoring per each 1.28s DRX cycle</t>
    <phoneticPr fontId="69" type="noConversion"/>
  </si>
  <si>
    <r>
      <rPr>
        <sz val="11"/>
        <color theme="1"/>
        <rFont val="Times New Roman"/>
        <family val="1"/>
      </rPr>
      <t>FAR for one trial: ~10-3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</si>
  <si>
    <r>
      <t>FAR for one trial: ~10-3</t>
    </r>
    <r>
      <rPr>
        <sz val="11"/>
        <color theme="0"/>
        <rFont val="宋体"/>
        <family val="1"/>
        <charset val="134"/>
      </rPr>
      <t>，</t>
    </r>
    <r>
      <rPr>
        <sz val="11"/>
        <color theme="0"/>
        <rFont val="Times New Roman"/>
        <family val="1"/>
      </rPr>
      <t>which can correspond to duty-mode monitoring</t>
    </r>
    <phoneticPr fontId="69" type="noConversion"/>
  </si>
  <si>
    <t xml:space="preserve"> referemce time duration is one DRX cycle, i.e. 1.28s.
FAR for one trial: ~10^-7 which corresponds to an accumulated  FAR of 10^-3  for continiously monintoring per each 1.28s DRX cycle</t>
    <phoneticPr fontId="69" type="noConversion"/>
  </si>
  <si>
    <t>Option 3: 
Payload: 48bit</t>
    <phoneticPr fontId="69" type="noConversion"/>
  </si>
  <si>
    <t>Option 2</t>
    <phoneticPr fontId="69" type="noConversion"/>
  </si>
  <si>
    <t>2b of OOK/FSK waveform</t>
    <phoneticPr fontId="69" type="noConversion"/>
  </si>
  <si>
    <t>1) one of 4 ZC sequence is transmitted in each OFDM symbol
2) detected by sequence based correlation receiver</t>
    <phoneticPr fontId="69" type="noConversion"/>
  </si>
  <si>
    <t>2b of OOK/FSK waveform, sequence on top of OOK-4</t>
    <phoneticPr fontId="69" type="noConversion"/>
  </si>
  <si>
    <t>2 seg in time domain; 2 seg in freq domain</t>
    <phoneticPr fontId="69" type="noConversion"/>
  </si>
  <si>
    <t>N/A</t>
    <phoneticPr fontId="69" type="noConversion"/>
  </si>
  <si>
    <t>Option 1</t>
    <phoneticPr fontId="69" type="noConversion"/>
  </si>
  <si>
    <t>OOK-2</t>
    <phoneticPr fontId="69" type="noConversion"/>
  </si>
  <si>
    <t>OOK-4</t>
    <phoneticPr fontId="69" type="noConversion"/>
  </si>
  <si>
    <t>OOK-4 with concentrated waveform</t>
    <phoneticPr fontId="69" type="noConversion"/>
  </si>
  <si>
    <t>FSK-1</t>
    <phoneticPr fontId="69" type="noConversion"/>
  </si>
  <si>
    <t>FSK-2</t>
    <phoneticPr fontId="69" type="noConversion"/>
  </si>
  <si>
    <t>OOK+FSK Joint Modulation</t>
    <phoneticPr fontId="69" type="noConversion"/>
  </si>
  <si>
    <t>sequence based LPWUS
(OFDM)</t>
    <phoneticPr fontId="69" type="noConversion"/>
  </si>
  <si>
    <t>Manchester 1/2</t>
    <phoneticPr fontId="69" type="noConversion"/>
  </si>
  <si>
    <t>Manchester 1/2, with 4 repetitions</t>
    <phoneticPr fontId="69" type="noConversion"/>
  </si>
  <si>
    <t>Manchester 1/2, with 2 repetition</t>
    <phoneticPr fontId="69" type="noConversion"/>
  </si>
  <si>
    <t>Manchester 1/2, with 4 repetition</t>
    <phoneticPr fontId="69" type="noConversion"/>
  </si>
  <si>
    <t>2 repetitions</t>
    <phoneticPr fontId="69" type="noConversion"/>
  </si>
  <si>
    <t>4 repeititions</t>
    <phoneticPr fontId="69" type="noConversion"/>
  </si>
  <si>
    <t>Manchester 1/2, with 2 repetitions</t>
    <phoneticPr fontId="69" type="noConversion"/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</si>
  <si>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  <family val="3"/>
        <charset val="134"/>
      </rPr>
      <t>0</t>
    </r>
    <r>
      <rPr>
        <sz val="11"/>
        <color rgb="FFFF0000"/>
        <rFont val="Times New Roman"/>
        <family val="1"/>
      </rPr>
      <t xml:space="preserve"> dB</t>
    </r>
  </si>
  <si>
    <t>ρ=0 dB</t>
    <phoneticPr fontId="69" type="noConversion"/>
  </si>
  <si>
    <t>Ideal</t>
    <phoneticPr fontId="69" type="noConversion"/>
  </si>
  <si>
    <t>X=5;
Y=1.08;
cutoff frequency=0.54MHz</t>
    <phoneticPr fontId="69" type="noConversion"/>
  </si>
  <si>
    <t>X=5;
Y=4.32;
cutoff frequency=2.16MHz</t>
    <phoneticPr fontId="69" type="noConversion"/>
  </si>
  <si>
    <t>X=5;
Y=2.16;
cutoff frequency=1.08MHz</t>
    <phoneticPr fontId="69" type="noConversion"/>
  </si>
  <si>
    <t>X=3;
Y=3.66;
cutoff frequency=1830kHz</t>
    <phoneticPr fontId="69" type="noConversion"/>
  </si>
  <si>
    <t>Heterodyne architecture with IF envelope detection</t>
    <phoneticPr fontId="69" type="noConversion"/>
  </si>
  <si>
    <t>Zero-IF architecture with sequence correlation</t>
    <phoneticPr fontId="69" type="noConversion"/>
  </si>
  <si>
    <t>no frequency time error</t>
    <phoneticPr fontId="69" type="noConversion"/>
  </si>
  <si>
    <t>No time error / frequency error</t>
    <phoneticPr fontId="69" type="noConversion"/>
  </si>
  <si>
    <t>2 with TxD</t>
    <phoneticPr fontId="69" type="noConversion"/>
  </si>
  <si>
    <t>PUSCH Msg3</t>
    <phoneticPr fontId="69" type="noConversion"/>
  </si>
  <si>
    <r>
      <t>ρ=</t>
    </r>
    <r>
      <rPr>
        <sz val="11"/>
        <color theme="0"/>
        <rFont val="宋体"/>
        <family val="3"/>
        <charset val="134"/>
      </rPr>
      <t>0</t>
    </r>
    <r>
      <rPr>
        <sz val="11"/>
        <color theme="0"/>
        <rFont val="Times New Roman"/>
        <family val="1"/>
      </rPr>
      <t xml:space="preserve"> dB</t>
    </r>
  </si>
  <si>
    <t>vivo2</t>
    <phoneticPr fontId="69" type="noConversion"/>
  </si>
  <si>
    <t>E///-ref-006</t>
  </si>
  <si>
    <t>E///-ref-007</t>
  </si>
  <si>
    <t>E////-020</t>
  </si>
  <si>
    <t>OOK1- seq only (56sym, 1bit)</t>
  </si>
  <si>
    <t>0.1%</t>
    <phoneticPr fontId="11" type="noConversion"/>
  </si>
  <si>
    <t>Option 2</t>
    <phoneticPr fontId="11" type="noConversion"/>
  </si>
  <si>
    <t>Option 1</t>
    <phoneticPr fontId="11" type="noConversion"/>
  </si>
  <si>
    <t>sequence based LPWUS
(OFDM)</t>
    <phoneticPr fontId="11" type="noConversion"/>
  </si>
  <si>
    <t>N/A</t>
    <phoneticPr fontId="11" type="noConversion"/>
  </si>
  <si>
    <r>
      <t>ρ=</t>
    </r>
    <r>
      <rPr>
        <sz val="11"/>
        <color rgb="FFFF0000"/>
        <rFont val="宋体"/>
        <family val="1"/>
        <charset val="134"/>
      </rPr>
      <t>0</t>
    </r>
    <r>
      <rPr>
        <sz val="11"/>
        <color rgb="FFFF0000"/>
        <rFont val="Times New Roman"/>
        <family val="1"/>
      </rPr>
      <t xml:space="preserve"> dB</t>
    </r>
  </si>
  <si>
    <t>E////-021</t>
  </si>
  <si>
    <t>E////-022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</si>
</sst>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_ "/>
    <numFmt numFmtId="165" formatCode="0.00_);[Red]\(0.00\)"/>
    <numFmt numFmtId="166" formatCode="0.0%"/>
    <numFmt numFmtId="167" formatCode="0.00;[Red]0.00"/>
    <numFmt numFmtId="168" formatCode="0_ "/>
    <numFmt numFmtId="169" formatCode="0_);[Red]\(0\)"/>
  </numFmts>
  <fonts count="76">
    <font>
      <sz val="11"/>
      <color theme="1"/>
      <name val="Calibri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name val="Calibri"/>
      <family val="3"/>
      <charset val="134"/>
      <scheme val="minor"/>
    </font>
    <font>
      <sz val="14"/>
      <color theme="1"/>
      <name val="Calibri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3F3F3F"/>
      <name val="Calibri"/>
      <family val="3"/>
      <charset val="134"/>
      <scheme val="minor"/>
    </font>
    <font>
      <sz val="11"/>
      <name val="Calibri"/>
      <family val="2"/>
    </font>
    <font>
      <b/>
      <sz val="16"/>
      <color theme="1"/>
      <name val="Times New Roman"/>
      <family val="1"/>
    </font>
    <font>
      <sz val="11"/>
      <color theme="4" tint="-0.249977111117893"/>
      <name val="Times New Roman"/>
      <family val="1"/>
    </font>
    <font>
      <b/>
      <sz val="11"/>
      <color rgb="FFFF0000"/>
      <name val="Calibri"/>
      <family val="3"/>
      <charset val="134"/>
      <scheme val="minor"/>
    </font>
    <font>
      <strike/>
      <sz val="11"/>
      <color rgb="FFFF0000"/>
      <name val="Times New Roman"/>
      <family val="1"/>
    </font>
    <font>
      <sz val="11"/>
      <color rgb="FF00B050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Times New Roman"/>
      <family val="1"/>
    </font>
    <font>
      <sz val="11"/>
      <color rgb="FFFCE4D6"/>
      <name val="Times New Roman"/>
      <family val="1"/>
    </font>
    <font>
      <sz val="11"/>
      <color rgb="FF00000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0"/>
      <color theme="1"/>
      <name val="Times New Roman"/>
      <family val="1"/>
    </font>
    <font>
      <sz val="9"/>
      <color theme="1"/>
      <name val="Times"/>
      <family val="1"/>
    </font>
    <font>
      <sz val="9"/>
      <color rgb="FFFF0000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</font>
    <font>
      <strike/>
      <sz val="9"/>
      <color theme="1"/>
      <name val="Times"/>
      <family val="1"/>
    </font>
    <font>
      <sz val="10"/>
      <color theme="1"/>
      <name val="Courier New"/>
      <family val="3"/>
    </font>
    <font>
      <sz val="9"/>
      <color rgb="FF000000"/>
      <name val="Times"/>
      <family val="1"/>
    </font>
    <font>
      <sz val="10"/>
      <color rgb="FFFF0000"/>
      <name val="Courier New"/>
      <family val="3"/>
    </font>
    <font>
      <sz val="10"/>
      <color theme="1"/>
      <name val="Symbol"/>
      <family val="1"/>
      <charset val="2"/>
    </font>
    <font>
      <sz val="10"/>
      <color rgb="FF7030A0"/>
      <name val="Courier New"/>
      <family val="3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theme="1"/>
      <name val="Times"/>
      <family val="1"/>
    </font>
    <font>
      <strike/>
      <sz val="10"/>
      <color rgb="FFFF0000"/>
      <name val="Times New Roman"/>
      <family val="1"/>
    </font>
    <font>
      <sz val="10"/>
      <color rgb="FFFF0000"/>
      <name val="Times New Roman"/>
      <family val="1"/>
    </font>
    <font>
      <strike/>
      <sz val="10"/>
      <color theme="1"/>
      <name val="Times New Roman"/>
      <family val="1"/>
    </font>
    <font>
      <strike/>
      <sz val="10"/>
      <color theme="1"/>
      <name val="Yu Gothic Medium"/>
      <family val="2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sz val="11"/>
      <color theme="1"/>
      <name val="Times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Wingdings"/>
      <charset val="2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u/>
      <sz val="11"/>
      <color rgb="FFFF0000"/>
      <name val="Times New Roman"/>
      <family val="1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rgb="FF000000"/>
      <name val="Times New Roman"/>
      <family val="1"/>
    </font>
    <font>
      <sz val="9"/>
      <color rgb="FF7030A0"/>
      <name val="Times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sz val="9"/>
      <color indexed="81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0"/>
      <name val="Times New Roman"/>
      <family val="1"/>
    </font>
    <font>
      <sz val="11"/>
      <color theme="0"/>
      <name val="Calibri"/>
      <family val="3"/>
      <charset val="134"/>
      <scheme val="minor"/>
    </font>
    <font>
      <sz val="11"/>
      <color theme="0"/>
      <name val="Times New Roman"/>
      <family val="1"/>
    </font>
    <font>
      <sz val="11"/>
      <color theme="0"/>
      <name val="宋体"/>
      <family val="1"/>
      <charset val="134"/>
    </font>
    <font>
      <sz val="11"/>
      <color theme="0"/>
      <name val="宋体"/>
      <family val="3"/>
      <charset val="134"/>
    </font>
    <font>
      <sz val="11"/>
      <color rgb="FFFF0000"/>
      <name val="宋体"/>
      <family val="1"/>
      <charset val="134"/>
    </font>
  </fonts>
  <fills count="3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82909634693444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8229926450392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7985778374584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DEDED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B4C6E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>
      <alignment vertical="center"/>
    </xf>
    <xf numFmtId="0" fontId="11" fillId="15" borderId="5" applyNumberFormat="0" applyAlignment="0" applyProtection="0"/>
    <xf numFmtId="0" fontId="52" fillId="28" borderId="0" applyNumberFormat="0" applyBorder="0" applyAlignment="0" applyProtection="0"/>
    <xf numFmtId="0" fontId="53" fillId="0" borderId="0">
      <alignment vertical="center"/>
    </xf>
    <xf numFmtId="0" fontId="23" fillId="0" borderId="0">
      <alignment vertical="center"/>
    </xf>
  </cellStyleXfs>
  <cellXfs count="55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3" borderId="0" xfId="0" applyFill="1">
      <alignment vertical="center"/>
    </xf>
    <xf numFmtId="0" fontId="0" fillId="4" borderId="0" xfId="0" applyFont="1" applyFill="1">
      <alignment vertical="center"/>
    </xf>
    <xf numFmtId="0" fontId="0" fillId="5" borderId="0" xfId="0" applyFont="1" applyFill="1">
      <alignment vertical="center"/>
    </xf>
    <xf numFmtId="0" fontId="0" fillId="6" borderId="0" xfId="0" applyFill="1">
      <alignment vertical="center"/>
    </xf>
    <xf numFmtId="165" fontId="2" fillId="0" borderId="0" xfId="0" applyNumberFormat="1" applyFont="1" applyAlignment="1">
      <alignment horizontal="center" vertical="center"/>
    </xf>
    <xf numFmtId="0" fontId="0" fillId="7" borderId="1" xfId="0" applyFill="1" applyBorder="1">
      <alignment vertical="center"/>
    </xf>
    <xf numFmtId="165" fontId="2" fillId="8" borderId="0" xfId="0" applyNumberFormat="1" applyFont="1" applyFill="1" applyAlignment="1">
      <alignment horizontal="center" vertical="center"/>
    </xf>
    <xf numFmtId="0" fontId="0" fillId="8" borderId="0" xfId="0" applyFill="1">
      <alignment vertical="center"/>
    </xf>
    <xf numFmtId="0" fontId="0" fillId="8" borderId="0" xfId="0" applyFont="1" applyFill="1">
      <alignment vertical="center"/>
    </xf>
    <xf numFmtId="0" fontId="0" fillId="0" borderId="0" xfId="0" applyFont="1">
      <alignment vertical="center"/>
    </xf>
    <xf numFmtId="0" fontId="0" fillId="9" borderId="0" xfId="0" applyFill="1">
      <alignment vertical="center"/>
    </xf>
    <xf numFmtId="0" fontId="3" fillId="2" borderId="1" xfId="0" applyFont="1" applyFill="1" applyBorder="1">
      <alignment vertical="center"/>
    </xf>
    <xf numFmtId="0" fontId="4" fillId="10" borderId="1" xfId="0" applyFont="1" applyFill="1" applyBorder="1" applyAlignment="1">
      <alignment horizontal="center" vertical="center"/>
    </xf>
    <xf numFmtId="164" fontId="5" fillId="11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>
      <alignment vertical="center"/>
    </xf>
    <xf numFmtId="164" fontId="3" fillId="0" borderId="2" xfId="3" applyNumberFormat="1" applyFont="1" applyBorder="1" applyAlignment="1">
      <alignment horizontal="justify" vertical="center" wrapText="1"/>
    </xf>
    <xf numFmtId="164" fontId="3" fillId="2" borderId="2" xfId="3" applyNumberFormat="1" applyFont="1" applyFill="1" applyBorder="1" applyAlignment="1">
      <alignment vertical="center" wrapText="1"/>
    </xf>
    <xf numFmtId="0" fontId="0" fillId="10" borderId="1" xfId="0" applyFill="1" applyBorder="1">
      <alignment vertical="center"/>
    </xf>
    <xf numFmtId="164" fontId="6" fillId="0" borderId="2" xfId="3" applyNumberFormat="1" applyFont="1" applyBorder="1" applyAlignment="1">
      <alignment horizontal="justify" vertical="center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7" fillId="0" borderId="2" xfId="3" applyNumberFormat="1" applyFont="1" applyBorder="1" applyAlignment="1">
      <alignment horizontal="justify" vertical="center" wrapText="1"/>
    </xf>
    <xf numFmtId="9" fontId="2" fillId="1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64" fontId="3" fillId="2" borderId="2" xfId="3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64" fontId="6" fillId="0" borderId="2" xfId="3" applyNumberFormat="1" applyFont="1" applyBorder="1" applyAlignment="1">
      <alignment horizontal="left" vertical="center" wrapText="1" indent="1"/>
    </xf>
    <xf numFmtId="0" fontId="6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165" fontId="2" fillId="10" borderId="1" xfId="0" applyNumberFormat="1" applyFont="1" applyFill="1" applyBorder="1" applyAlignment="1">
      <alignment horizontal="center" vertical="center"/>
    </xf>
    <xf numFmtId="164" fontId="6" fillId="0" borderId="2" xfId="3" applyNumberFormat="1" applyFont="1" applyBorder="1" applyAlignment="1">
      <alignment vertical="center" wrapText="1"/>
    </xf>
    <xf numFmtId="165" fontId="2" fillId="11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 wrapText="1"/>
    </xf>
    <xf numFmtId="9" fontId="2" fillId="12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164" fontId="3" fillId="12" borderId="2" xfId="3" applyNumberFormat="1" applyFont="1" applyFill="1" applyBorder="1" applyAlignment="1">
      <alignment horizontal="justify" vertical="center" wrapText="1"/>
    </xf>
    <xf numFmtId="0" fontId="0" fillId="12" borderId="0" xfId="0" applyFill="1">
      <alignment vertical="center"/>
    </xf>
    <xf numFmtId="10" fontId="8" fillId="12" borderId="2" xfId="0" applyNumberFormat="1" applyFont="1" applyFill="1" applyBorder="1" applyAlignment="1">
      <alignment horizontal="center" vertical="center"/>
    </xf>
    <xf numFmtId="9" fontId="8" fillId="12" borderId="1" xfId="0" applyNumberFormat="1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165" fontId="7" fillId="12" borderId="1" xfId="0" applyNumberFormat="1" applyFont="1" applyFill="1" applyBorder="1" applyAlignment="1">
      <alignment horizontal="center" vertical="center"/>
    </xf>
    <xf numFmtId="165" fontId="2" fillId="12" borderId="1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ont="1" applyFill="1" applyBorder="1">
      <alignment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3" fillId="3" borderId="2" xfId="3" applyNumberFormat="1" applyFont="1" applyFill="1" applyBorder="1" applyAlignment="1">
      <alignment horizontal="justify" vertical="center" wrapText="1"/>
    </xf>
    <xf numFmtId="164" fontId="3" fillId="4" borderId="2" xfId="3" applyNumberFormat="1" applyFont="1" applyFill="1" applyBorder="1" applyAlignment="1">
      <alignment horizontal="justify" vertical="center" wrapText="1"/>
    </xf>
    <xf numFmtId="10" fontId="8" fillId="12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4" borderId="2" xfId="3" applyNumberFormat="1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ont="1" applyFill="1" applyBorder="1">
      <alignment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3" fillId="5" borderId="2" xfId="3" applyNumberFormat="1" applyFont="1" applyFill="1" applyBorder="1" applyAlignment="1">
      <alignment horizontal="justify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64" fontId="4" fillId="5" borderId="2" xfId="3" applyNumberFormat="1" applyFont="1" applyFill="1" applyBorder="1" applyAlignment="1">
      <alignment horizontal="justify" vertical="center" wrapText="1"/>
    </xf>
    <xf numFmtId="165" fontId="2" fillId="5" borderId="1" xfId="0" applyNumberFormat="1" applyFont="1" applyFill="1" applyBorder="1" applyAlignment="1">
      <alignment horizontal="center" vertical="center"/>
    </xf>
    <xf numFmtId="0" fontId="10" fillId="13" borderId="4" xfId="0" applyFont="1" applyFill="1" applyBorder="1" applyAlignment="1">
      <alignment horizontal="center" vertical="center" wrapText="1"/>
    </xf>
    <xf numFmtId="165" fontId="10" fillId="13" borderId="4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/>
    </xf>
    <xf numFmtId="165" fontId="5" fillId="14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14" borderId="1" xfId="0" applyNumberFormat="1" applyFont="1" applyFill="1" applyBorder="1" applyAlignment="1">
      <alignment horizontal="center" vertical="center"/>
    </xf>
    <xf numFmtId="165" fontId="2" fillId="14" borderId="1" xfId="0" applyNumberFormat="1" applyFont="1" applyFill="1" applyBorder="1" applyAlignment="1">
      <alignment horizontal="center" vertical="center"/>
    </xf>
    <xf numFmtId="165" fontId="2" fillId="14" borderId="1" xfId="0" applyNumberFormat="1" applyFont="1" applyFill="1" applyBorder="1" applyAlignment="1">
      <alignment horizontal="center" vertical="center" wrapText="1"/>
    </xf>
    <xf numFmtId="9" fontId="2" fillId="14" borderId="1" xfId="0" applyNumberFormat="1" applyFont="1" applyFill="1" applyBorder="1" applyAlignment="1">
      <alignment horizontal="center" vertical="center"/>
    </xf>
    <xf numFmtId="165" fontId="2" fillId="14" borderId="2" xfId="0" applyNumberFormat="1" applyFont="1" applyFill="1" applyBorder="1" applyAlignment="1">
      <alignment horizontal="center" vertical="center" wrapText="1"/>
    </xf>
    <xf numFmtId="169" fontId="2" fillId="14" borderId="1" xfId="0" applyNumberFormat="1" applyFont="1" applyFill="1" applyBorder="1" applyAlignment="1">
      <alignment horizontal="center" vertical="center"/>
    </xf>
    <xf numFmtId="165" fontId="6" fillId="14" borderId="1" xfId="0" applyNumberFormat="1" applyFont="1" applyFill="1" applyBorder="1" applyAlignment="1">
      <alignment horizontal="center" vertical="center"/>
    </xf>
    <xf numFmtId="165" fontId="6" fillId="14" borderId="1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7" borderId="1" xfId="0" applyNumberFormat="1" applyFont="1" applyFill="1" applyBorder="1" applyAlignment="1">
      <alignment horizontal="center"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4" fontId="3" fillId="7" borderId="1" xfId="3" applyNumberFormat="1" applyFont="1" applyFill="1" applyBorder="1" applyAlignment="1">
      <alignment horizontal="justify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0" fontId="11" fillId="15" borderId="5" xfId="1" applyAlignment="1">
      <alignment horizontal="center" vertical="center"/>
    </xf>
    <xf numFmtId="164" fontId="11" fillId="15" borderId="5" xfId="1" applyNumberFormat="1" applyAlignment="1" applyProtection="1">
      <alignment horizontal="center" vertical="center" wrapText="1"/>
      <protection locked="0"/>
    </xf>
    <xf numFmtId="0" fontId="11" fillId="15" borderId="5" xfId="1" applyAlignment="1">
      <alignment vertical="center"/>
    </xf>
    <xf numFmtId="164" fontId="11" fillId="15" borderId="5" xfId="1" applyNumberFormat="1" applyAlignment="1">
      <alignment horizontal="center" vertical="center" wrapText="1"/>
    </xf>
    <xf numFmtId="9" fontId="11" fillId="15" borderId="5" xfId="1" applyNumberFormat="1" applyAlignment="1">
      <alignment horizontal="center" vertical="center"/>
    </xf>
    <xf numFmtId="164" fontId="11" fillId="15" borderId="5" xfId="1" applyNumberFormat="1" applyAlignment="1">
      <alignment horizontal="justify" vertical="center" wrapText="1"/>
    </xf>
    <xf numFmtId="0" fontId="11" fillId="15" borderId="5" xfId="1" applyAlignment="1">
      <alignment horizontal="center" vertical="center" wrapText="1"/>
    </xf>
    <xf numFmtId="0" fontId="12" fillId="15" borderId="5" xfId="1" applyFont="1" applyAlignment="1">
      <alignment horizontal="center" vertical="center" wrapText="1"/>
    </xf>
    <xf numFmtId="165" fontId="11" fillId="15" borderId="5" xfId="1" applyNumberFormat="1" applyAlignment="1">
      <alignment horizontal="center" vertical="center"/>
    </xf>
    <xf numFmtId="164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>
      <alignment horizontal="center" vertical="center"/>
    </xf>
    <xf numFmtId="0" fontId="4" fillId="16" borderId="1" xfId="0" applyFont="1" applyFill="1" applyBorder="1" applyAlignment="1">
      <alignment horizontal="center" vertical="center"/>
    </xf>
    <xf numFmtId="165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164" fontId="4" fillId="16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>
      <alignment horizontal="center" vertical="center"/>
    </xf>
    <xf numFmtId="0" fontId="0" fillId="16" borderId="1" xfId="0" applyFont="1" applyFill="1" applyBorder="1">
      <alignment vertical="center"/>
    </xf>
    <xf numFmtId="165" fontId="2" fillId="8" borderId="1" xfId="0" applyNumberFormat="1" applyFont="1" applyFill="1" applyBorder="1" applyAlignment="1">
      <alignment horizontal="center" vertical="center" wrapText="1"/>
    </xf>
    <xf numFmtId="164" fontId="2" fillId="16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9" fontId="2" fillId="8" borderId="1" xfId="0" applyNumberFormat="1" applyFont="1" applyFill="1" applyBorder="1" applyAlignment="1">
      <alignment horizontal="center" vertical="center"/>
    </xf>
    <xf numFmtId="9" fontId="2" fillId="16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66" fontId="2" fillId="8" borderId="1" xfId="0" applyNumberFormat="1" applyFont="1" applyFill="1" applyBorder="1" applyAlignment="1">
      <alignment horizontal="center" vertical="center"/>
    </xf>
    <xf numFmtId="164" fontId="4" fillId="16" borderId="2" xfId="3" applyNumberFormat="1" applyFont="1" applyFill="1" applyBorder="1" applyAlignment="1">
      <alignment horizontal="justify" vertical="center" wrapText="1"/>
    </xf>
    <xf numFmtId="10" fontId="2" fillId="8" borderId="1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169" fontId="2" fillId="8" borderId="1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169" fontId="7" fillId="8" borderId="1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 wrapText="1"/>
    </xf>
    <xf numFmtId="165" fontId="8" fillId="8" borderId="1" xfId="2" applyNumberFormat="1" applyFont="1" applyFill="1" applyBorder="1" applyAlignment="1">
      <alignment horizontal="center" vertical="center" wrapText="1"/>
    </xf>
    <xf numFmtId="165" fontId="2" fillId="16" borderId="1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167" fontId="2" fillId="8" borderId="1" xfId="0" applyNumberFormat="1" applyFont="1" applyFill="1" applyBorder="1" applyAlignment="1">
      <alignment horizontal="center" vertical="center"/>
    </xf>
    <xf numFmtId="164" fontId="3" fillId="7" borderId="2" xfId="3" applyNumberFormat="1" applyFont="1" applyFill="1" applyBorder="1" applyAlignment="1">
      <alignment horizontal="justify" vertical="center" wrapText="1"/>
    </xf>
    <xf numFmtId="0" fontId="2" fillId="7" borderId="2" xfId="0" applyFont="1" applyFill="1" applyBorder="1" applyAlignment="1">
      <alignment horizontal="center" vertical="center" wrapText="1"/>
    </xf>
    <xf numFmtId="164" fontId="4" fillId="16" borderId="1" xfId="3" applyNumberFormat="1" applyFont="1" applyFill="1" applyBorder="1" applyAlignment="1">
      <alignment horizontal="justify" vertical="center" wrapText="1"/>
    </xf>
    <xf numFmtId="0" fontId="7" fillId="7" borderId="1" xfId="0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 vertical="center"/>
    </xf>
    <xf numFmtId="165" fontId="4" fillId="10" borderId="1" xfId="0" applyNumberFormat="1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horizontal="center" vertical="center"/>
    </xf>
    <xf numFmtId="164" fontId="4" fillId="0" borderId="2" xfId="3" applyNumberFormat="1" applyFont="1" applyBorder="1" applyAlignment="1">
      <alignment vertical="center" wrapText="1"/>
    </xf>
    <xf numFmtId="164" fontId="2" fillId="0" borderId="2" xfId="3" applyNumberFormat="1" applyFont="1" applyBorder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164" fontId="7" fillId="12" borderId="1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164" fontId="5" fillId="12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13" fillId="6" borderId="1" xfId="0" applyNumberFormat="1" applyFont="1" applyFill="1" applyBorder="1" applyAlignment="1">
      <alignment horizontal="center" vertical="center"/>
    </xf>
    <xf numFmtId="164" fontId="14" fillId="6" borderId="1" xfId="0" applyNumberFormat="1" applyFont="1" applyFill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164" fontId="3" fillId="11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11" borderId="1" xfId="0" applyNumberFormat="1" applyFont="1" applyFill="1" applyBorder="1" applyAlignment="1">
      <alignment horizontal="center" vertical="center"/>
    </xf>
    <xf numFmtId="164" fontId="11" fillId="15" borderId="5" xfId="1" applyNumberFormat="1" applyAlignment="1">
      <alignment horizontal="center" vertical="center"/>
    </xf>
    <xf numFmtId="164" fontId="15" fillId="15" borderId="5" xfId="1" applyNumberFormat="1" applyFont="1" applyAlignment="1">
      <alignment horizontal="center" vertical="center"/>
    </xf>
    <xf numFmtId="165" fontId="4" fillId="16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 wrapText="1"/>
    </xf>
    <xf numFmtId="164" fontId="4" fillId="16" borderId="1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7" borderId="0" xfId="0" applyFill="1">
      <alignment vertical="center"/>
    </xf>
    <xf numFmtId="0" fontId="0" fillId="18" borderId="0" xfId="0" applyFill="1">
      <alignment vertical="center"/>
    </xf>
    <xf numFmtId="0" fontId="8" fillId="0" borderId="0" xfId="0" applyFont="1">
      <alignment vertical="center"/>
    </xf>
    <xf numFmtId="0" fontId="3" fillId="0" borderId="1" xfId="0" applyFont="1" applyBorder="1">
      <alignment vertical="center"/>
    </xf>
    <xf numFmtId="164" fontId="4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3" applyNumberFormat="1" applyFont="1" applyBorder="1" applyAlignment="1">
      <alignment vertical="center" wrapText="1"/>
    </xf>
    <xf numFmtId="168" fontId="5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2" xfId="3" applyNumberFormat="1" applyFont="1" applyBorder="1" applyAlignment="1">
      <alignment horizontal="justify" vertical="center" wrapText="1"/>
    </xf>
    <xf numFmtId="164" fontId="6" fillId="17" borderId="2" xfId="3" applyNumberFormat="1" applyFont="1" applyFill="1" applyBorder="1" applyAlignment="1">
      <alignment horizontal="justify" vertical="center" wrapText="1"/>
    </xf>
    <xf numFmtId="164" fontId="6" fillId="10" borderId="1" xfId="0" applyNumberFormat="1" applyFont="1" applyFill="1" applyBorder="1" applyAlignment="1">
      <alignment horizontal="center" vertical="center"/>
    </xf>
    <xf numFmtId="164" fontId="17" fillId="10" borderId="1" xfId="0" applyNumberFormat="1" applyFont="1" applyFill="1" applyBorder="1" applyAlignment="1">
      <alignment horizontal="center" vertical="center"/>
    </xf>
    <xf numFmtId="164" fontId="7" fillId="10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0" borderId="2" xfId="0" applyFont="1" applyBorder="1" applyAlignment="1">
      <alignment vertical="center" wrapText="1"/>
    </xf>
    <xf numFmtId="0" fontId="4" fillId="19" borderId="1" xfId="0" applyFont="1" applyFill="1" applyBorder="1" applyAlignment="1">
      <alignment horizontal="center" vertical="center"/>
    </xf>
    <xf numFmtId="164" fontId="4" fillId="19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9" borderId="1" xfId="0" applyFill="1" applyBorder="1">
      <alignment vertical="center"/>
    </xf>
    <xf numFmtId="164" fontId="2" fillId="19" borderId="1" xfId="0" applyNumberFormat="1" applyFont="1" applyFill="1" applyBorder="1" applyAlignment="1">
      <alignment horizontal="center" vertical="center" wrapText="1"/>
    </xf>
    <xf numFmtId="9" fontId="2" fillId="19" borderId="1" xfId="0" applyNumberFormat="1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165" fontId="2" fillId="19" borderId="1" xfId="0" applyNumberFormat="1" applyFont="1" applyFill="1" applyBorder="1" applyAlignment="1">
      <alignment horizontal="center" vertical="center"/>
    </xf>
    <xf numFmtId="164" fontId="2" fillId="19" borderId="1" xfId="0" applyNumberFormat="1" applyFont="1" applyFill="1" applyBorder="1" applyAlignment="1">
      <alignment horizontal="center" vertical="center"/>
    </xf>
    <xf numFmtId="164" fontId="4" fillId="19" borderId="1" xfId="0" applyNumberFormat="1" applyFont="1" applyFill="1" applyBorder="1" applyAlignment="1">
      <alignment horizontal="center" vertical="center"/>
    </xf>
    <xf numFmtId="164" fontId="4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>
      <alignment horizontal="center" vertical="center"/>
    </xf>
    <xf numFmtId="0" fontId="0" fillId="12" borderId="1" xfId="0" applyFont="1" applyFill="1" applyBorder="1">
      <alignment vertical="center"/>
    </xf>
    <xf numFmtId="164" fontId="0" fillId="12" borderId="1" xfId="0" applyNumberFormat="1" applyFill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165" fontId="6" fillId="12" borderId="1" xfId="0" applyNumberFormat="1" applyFon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20" borderId="1" xfId="0" applyFont="1" applyFill="1" applyBorder="1" applyAlignment="1">
      <alignment horizontal="center" vertical="center"/>
    </xf>
    <xf numFmtId="164" fontId="5" fillId="2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>
      <alignment vertical="center"/>
    </xf>
    <xf numFmtId="168" fontId="5" fillId="2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0" borderId="1" xfId="0" applyNumberFormat="1" applyFont="1" applyFill="1" applyBorder="1" applyAlignment="1">
      <alignment horizontal="center" vertical="center" wrapText="1"/>
    </xf>
    <xf numFmtId="9" fontId="2" fillId="20" borderId="1" xfId="0" applyNumberFormat="1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165" fontId="2" fillId="20" borderId="1" xfId="0" applyNumberFormat="1" applyFont="1" applyFill="1" applyBorder="1" applyAlignment="1">
      <alignment horizontal="center" vertical="center"/>
    </xf>
    <xf numFmtId="164" fontId="2" fillId="20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20" borderId="1" xfId="0" applyNumberFormat="1" applyFont="1" applyFill="1" applyBorder="1" applyAlignment="1">
      <alignment horizontal="center" vertical="center"/>
    </xf>
    <xf numFmtId="164" fontId="4" fillId="20" borderId="1" xfId="0" applyNumberFormat="1" applyFont="1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0" applyFont="1" applyFill="1" applyBorder="1">
      <alignment vertical="center"/>
    </xf>
    <xf numFmtId="0" fontId="8" fillId="14" borderId="1" xfId="0" applyFont="1" applyFill="1" applyBorder="1">
      <alignment vertical="center"/>
    </xf>
    <xf numFmtId="168" fontId="5" fillId="14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14" borderId="1" xfId="0" applyNumberFormat="1" applyFont="1" applyFill="1" applyBorder="1" applyAlignment="1">
      <alignment horizontal="center" vertical="center" wrapText="1"/>
    </xf>
    <xf numFmtId="9" fontId="7" fillId="14" borderId="1" xfId="0" applyNumberFormat="1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165" fontId="7" fillId="14" borderId="1" xfId="0" applyNumberFormat="1" applyFont="1" applyFill="1" applyBorder="1" applyAlignment="1">
      <alignment horizontal="center" vertical="center"/>
    </xf>
    <xf numFmtId="1" fontId="7" fillId="14" borderId="1" xfId="0" applyNumberFormat="1" applyFont="1" applyFill="1" applyBorder="1" applyAlignment="1">
      <alignment horizontal="center" vertical="center"/>
    </xf>
    <xf numFmtId="164" fontId="7" fillId="14" borderId="1" xfId="0" applyNumberFormat="1" applyFont="1" applyFill="1" applyBorder="1" applyAlignment="1">
      <alignment horizontal="center" vertical="center"/>
    </xf>
    <xf numFmtId="164" fontId="5" fillId="14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168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9" fontId="6" fillId="7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164" fontId="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6" borderId="1" xfId="0" applyFill="1" applyBorder="1">
      <alignment vertical="center"/>
    </xf>
    <xf numFmtId="168" fontId="5" fillId="16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16" borderId="1" xfId="0" applyNumberFormat="1" applyFont="1" applyFill="1" applyBorder="1" applyAlignment="1">
      <alignment horizontal="center" vertical="center"/>
    </xf>
    <xf numFmtId="164" fontId="7" fillId="16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0" fillId="21" borderId="0" xfId="0" applyFill="1">
      <alignment vertical="center"/>
    </xf>
    <xf numFmtId="0" fontId="0" fillId="22" borderId="0" xfId="0" applyFill="1">
      <alignment vertical="center"/>
    </xf>
    <xf numFmtId="164" fontId="5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1" borderId="1" xfId="0" applyFont="1" applyFill="1" applyBorder="1" applyAlignment="1">
      <alignment horizontal="center" vertical="center"/>
    </xf>
    <xf numFmtId="0" fontId="0" fillId="21" borderId="1" xfId="0" applyFill="1" applyBorder="1">
      <alignment vertical="center"/>
    </xf>
    <xf numFmtId="164" fontId="2" fillId="21" borderId="1" xfId="0" applyNumberFormat="1" applyFont="1" applyFill="1" applyBorder="1" applyAlignment="1">
      <alignment horizontal="center" vertical="center" wrapText="1"/>
    </xf>
    <xf numFmtId="9" fontId="2" fillId="21" borderId="1" xfId="0" applyNumberFormat="1" applyFont="1" applyFill="1" applyBorder="1" applyAlignment="1">
      <alignment horizontal="center" vertical="center"/>
    </xf>
    <xf numFmtId="0" fontId="2" fillId="21" borderId="1" xfId="0" applyFont="1" applyFill="1" applyBorder="1" applyAlignment="1">
      <alignment horizontal="center" vertical="center"/>
    </xf>
    <xf numFmtId="164" fontId="3" fillId="21" borderId="2" xfId="3" applyNumberFormat="1" applyFont="1" applyFill="1" applyBorder="1" applyAlignment="1">
      <alignment horizontal="justify" vertical="center" wrapText="1"/>
    </xf>
    <xf numFmtId="49" fontId="2" fillId="21" borderId="1" xfId="0" applyNumberFormat="1" applyFont="1" applyFill="1" applyBorder="1" applyAlignment="1">
      <alignment horizontal="center" vertical="center"/>
    </xf>
    <xf numFmtId="0" fontId="2" fillId="21" borderId="2" xfId="0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/>
    </xf>
    <xf numFmtId="0" fontId="2" fillId="22" borderId="1" xfId="0" applyFont="1" applyFill="1" applyBorder="1" applyAlignment="1">
      <alignment horizontal="center" vertical="center" wrapText="1"/>
    </xf>
    <xf numFmtId="165" fontId="2" fillId="21" borderId="1" xfId="0" applyNumberFormat="1" applyFont="1" applyFill="1" applyBorder="1" applyAlignment="1">
      <alignment horizontal="center" vertical="center"/>
    </xf>
    <xf numFmtId="164" fontId="5" fillId="2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3" borderId="1" xfId="0" applyFont="1" applyFill="1" applyBorder="1" applyAlignment="1">
      <alignment horizontal="center" vertical="center"/>
    </xf>
    <xf numFmtId="0" fontId="0" fillId="23" borderId="1" xfId="0" applyFill="1" applyBorder="1">
      <alignment vertical="center"/>
    </xf>
    <xf numFmtId="164" fontId="2" fillId="23" borderId="1" xfId="0" applyNumberFormat="1" applyFont="1" applyFill="1" applyBorder="1" applyAlignment="1">
      <alignment horizontal="center" vertical="center" wrapText="1"/>
    </xf>
    <xf numFmtId="9" fontId="2" fillId="23" borderId="1" xfId="0" applyNumberFormat="1" applyFont="1" applyFill="1" applyBorder="1" applyAlignment="1">
      <alignment horizontal="center" vertical="center"/>
    </xf>
    <xf numFmtId="0" fontId="2" fillId="23" borderId="1" xfId="0" applyFont="1" applyFill="1" applyBorder="1" applyAlignment="1">
      <alignment horizontal="center" vertical="center"/>
    </xf>
    <xf numFmtId="164" fontId="3" fillId="23" borderId="2" xfId="3" applyNumberFormat="1" applyFont="1" applyFill="1" applyBorder="1" applyAlignment="1">
      <alignment horizontal="justify" vertical="center" wrapText="1"/>
    </xf>
    <xf numFmtId="49" fontId="2" fillId="23" borderId="1" xfId="0" applyNumberFormat="1" applyFont="1" applyFill="1" applyBorder="1" applyAlignment="1">
      <alignment horizontal="center" vertical="center"/>
    </xf>
    <xf numFmtId="0" fontId="2" fillId="23" borderId="2" xfId="0" applyFont="1" applyFill="1" applyBorder="1" applyAlignment="1">
      <alignment horizontal="center" vertical="center" wrapText="1"/>
    </xf>
    <xf numFmtId="0" fontId="7" fillId="23" borderId="1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center" vertical="center"/>
    </xf>
    <xf numFmtId="165" fontId="2" fillId="23" borderId="1" xfId="0" applyNumberFormat="1" applyFont="1" applyFill="1" applyBorder="1" applyAlignment="1">
      <alignment horizontal="center" vertical="center"/>
    </xf>
    <xf numFmtId="165" fontId="7" fillId="23" borderId="1" xfId="0" applyNumberFormat="1" applyFont="1" applyFill="1" applyBorder="1" applyAlignment="1">
      <alignment horizontal="center" vertical="center"/>
    </xf>
    <xf numFmtId="164" fontId="5" fillId="4" borderId="2" xfId="3" applyNumberFormat="1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2" fillId="13" borderId="1" xfId="0" applyNumberFormat="1" applyFont="1" applyFill="1" applyBorder="1" applyAlignment="1">
      <alignment horizontal="center" vertical="center"/>
    </xf>
    <xf numFmtId="164" fontId="10" fillId="13" borderId="4" xfId="0" applyNumberFormat="1" applyFont="1" applyFill="1" applyBorder="1" applyAlignment="1">
      <alignment horizontal="center" vertical="center" wrapText="1"/>
    </xf>
    <xf numFmtId="9" fontId="10" fillId="13" borderId="4" xfId="0" applyNumberFormat="1" applyFont="1" applyFill="1" applyBorder="1" applyAlignment="1">
      <alignment horizontal="center" vertical="center" wrapText="1"/>
    </xf>
    <xf numFmtId="164" fontId="3" fillId="13" borderId="6" xfId="0" applyNumberFormat="1" applyFont="1" applyFill="1" applyBorder="1" applyAlignment="1">
      <alignment horizontal="justify" vertical="center" wrapText="1"/>
    </xf>
    <xf numFmtId="0" fontId="10" fillId="13" borderId="6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164" fontId="19" fillId="13" borderId="6" xfId="0" applyNumberFormat="1" applyFont="1" applyFill="1" applyBorder="1" applyAlignment="1">
      <alignment horizontal="justify" vertical="center" wrapText="1"/>
    </xf>
    <xf numFmtId="164" fontId="5" fillId="5" borderId="2" xfId="3" applyNumberFormat="1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2" fillId="13" borderId="4" xfId="0" applyNumberFormat="1" applyFont="1" applyFill="1" applyBorder="1" applyAlignment="1">
      <alignment horizontal="center" vertical="center" wrapText="1"/>
    </xf>
    <xf numFmtId="165" fontId="20" fillId="4" borderId="1" xfId="0" applyNumberFormat="1" applyFont="1" applyFill="1" applyBorder="1" applyAlignment="1">
      <alignment horizontal="center" vertical="center"/>
    </xf>
    <xf numFmtId="0" fontId="0" fillId="8" borderId="1" xfId="0" applyFill="1" applyBorder="1">
      <alignment vertical="center"/>
    </xf>
    <xf numFmtId="164" fontId="3" fillId="8" borderId="2" xfId="3" applyNumberFormat="1" applyFont="1" applyFill="1" applyBorder="1" applyAlignment="1">
      <alignment horizontal="justify" vertical="center" wrapText="1"/>
    </xf>
    <xf numFmtId="49" fontId="2" fillId="8" borderId="1" xfId="0" applyNumberFormat="1" applyFont="1" applyFill="1" applyBorder="1" applyAlignment="1">
      <alignment horizontal="center" vertical="center"/>
    </xf>
    <xf numFmtId="0" fontId="19" fillId="24" borderId="1" xfId="0" applyFont="1" applyFill="1" applyBorder="1" applyAlignment="1">
      <alignment horizontal="center" vertical="center"/>
    </xf>
    <xf numFmtId="0" fontId="10" fillId="24" borderId="1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 wrapText="1"/>
    </xf>
    <xf numFmtId="0" fontId="21" fillId="24" borderId="1" xfId="0" applyFont="1" applyFill="1" applyBorder="1">
      <alignment vertical="center"/>
    </xf>
    <xf numFmtId="0" fontId="10" fillId="24" borderId="1" xfId="0" applyFont="1" applyFill="1" applyBorder="1" applyAlignment="1">
      <alignment horizontal="center" vertical="center" wrapText="1"/>
    </xf>
    <xf numFmtId="9" fontId="10" fillId="24" borderId="1" xfId="0" applyNumberFormat="1" applyFont="1" applyFill="1" applyBorder="1" applyAlignment="1">
      <alignment horizontal="center" vertical="center"/>
    </xf>
    <xf numFmtId="0" fontId="3" fillId="24" borderId="2" xfId="0" applyFont="1" applyFill="1" applyBorder="1" applyAlignment="1">
      <alignment horizontal="justify" vertical="center" wrapText="1"/>
    </xf>
    <xf numFmtId="0" fontId="10" fillId="24" borderId="2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/>
    </xf>
    <xf numFmtId="0" fontId="7" fillId="24" borderId="1" xfId="0" applyFont="1" applyFill="1" applyBorder="1" applyAlignment="1">
      <alignment horizontal="center" vertical="center" wrapText="1"/>
    </xf>
    <xf numFmtId="0" fontId="19" fillId="25" borderId="1" xfId="0" applyFont="1" applyFill="1" applyBorder="1" applyAlignment="1">
      <alignment horizontal="center" vertical="center"/>
    </xf>
    <xf numFmtId="0" fontId="10" fillId="25" borderId="1" xfId="0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 wrapText="1"/>
    </xf>
    <xf numFmtId="0" fontId="21" fillId="24" borderId="0" xfId="0" applyFont="1" applyFill="1">
      <alignment vertical="center"/>
    </xf>
    <xf numFmtId="0" fontId="21" fillId="25" borderId="0" xfId="0" applyFont="1" applyFill="1">
      <alignment vertical="center"/>
    </xf>
    <xf numFmtId="0" fontId="10" fillId="25" borderId="1" xfId="0" applyFont="1" applyFill="1" applyBorder="1" applyAlignment="1">
      <alignment horizontal="center" vertical="center" wrapText="1"/>
    </xf>
    <xf numFmtId="9" fontId="10" fillId="25" borderId="1" xfId="0" applyNumberFormat="1" applyFont="1" applyFill="1" applyBorder="1" applyAlignment="1">
      <alignment horizontal="center" vertical="center"/>
    </xf>
    <xf numFmtId="0" fontId="3" fillId="25" borderId="2" xfId="0" applyFont="1" applyFill="1" applyBorder="1" applyAlignment="1">
      <alignment horizontal="justify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/>
    </xf>
    <xf numFmtId="0" fontId="7" fillId="25" borderId="1" xfId="0" applyFont="1" applyFill="1" applyBorder="1" applyAlignment="1">
      <alignment horizontal="center" vertical="center" wrapText="1"/>
    </xf>
    <xf numFmtId="0" fontId="21" fillId="25" borderId="1" xfId="0" applyFont="1" applyFill="1" applyBorder="1">
      <alignment vertical="center"/>
    </xf>
    <xf numFmtId="165" fontId="4" fillId="21" borderId="1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164" fontId="5" fillId="21" borderId="1" xfId="0" applyNumberFormat="1" applyFont="1" applyFill="1" applyBorder="1" applyAlignment="1">
      <alignment horizontal="center" vertical="center"/>
    </xf>
    <xf numFmtId="165" fontId="5" fillId="23" borderId="1" xfId="0" applyNumberFormat="1" applyFont="1" applyFill="1" applyBorder="1" applyAlignment="1">
      <alignment horizontal="center" vertical="center"/>
    </xf>
    <xf numFmtId="164" fontId="7" fillId="23" borderId="1" xfId="0" applyNumberFormat="1" applyFont="1" applyFill="1" applyBorder="1" applyAlignment="1">
      <alignment horizontal="center" vertical="center" wrapText="1"/>
    </xf>
    <xf numFmtId="164" fontId="7" fillId="23" borderId="1" xfId="0" applyNumberFormat="1" applyFont="1" applyFill="1" applyBorder="1" applyAlignment="1">
      <alignment horizontal="center" vertical="center"/>
    </xf>
    <xf numFmtId="164" fontId="5" fillId="23" borderId="1" xfId="0" applyNumberFormat="1" applyFont="1" applyFill="1" applyBorder="1" applyAlignment="1">
      <alignment horizontal="center" vertical="center"/>
    </xf>
    <xf numFmtId="164" fontId="2" fillId="23" borderId="1" xfId="0" applyNumberFormat="1" applyFont="1" applyFill="1" applyBorder="1" applyAlignment="1">
      <alignment horizontal="center" vertical="center"/>
    </xf>
    <xf numFmtId="164" fontId="2" fillId="13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19" fillId="13" borderId="4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3" fillId="10" borderId="1" xfId="0" applyNumberFormat="1" applyFont="1" applyFill="1" applyBorder="1" applyAlignment="1">
      <alignment horizontal="center" vertical="center"/>
    </xf>
    <xf numFmtId="165" fontId="7" fillId="10" borderId="1" xfId="0" applyNumberFormat="1" applyFont="1" applyFill="1" applyBorder="1" applyAlignment="1">
      <alignment horizontal="center" vertical="center"/>
    </xf>
    <xf numFmtId="165" fontId="4" fillId="19" borderId="1" xfId="0" applyNumberFormat="1" applyFont="1" applyFill="1" applyBorder="1" applyAlignment="1">
      <alignment horizontal="center" vertical="center"/>
    </xf>
    <xf numFmtId="164" fontId="2" fillId="14" borderId="1" xfId="0" applyNumberFormat="1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164" fontId="4" fillId="23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2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3" borderId="1" xfId="0" applyFont="1" applyFill="1" applyBorder="1">
      <alignment vertical="center"/>
    </xf>
    <xf numFmtId="0" fontId="4" fillId="22" borderId="1" xfId="0" applyFont="1" applyFill="1" applyBorder="1">
      <alignment vertical="center"/>
    </xf>
    <xf numFmtId="164" fontId="2" fillId="22" borderId="1" xfId="0" applyNumberFormat="1" applyFont="1" applyFill="1" applyBorder="1" applyAlignment="1">
      <alignment horizontal="center" vertical="center" wrapText="1"/>
    </xf>
    <xf numFmtId="9" fontId="7" fillId="23" borderId="1" xfId="0" applyNumberFormat="1" applyFont="1" applyFill="1" applyBorder="1" applyAlignment="1">
      <alignment horizontal="center" vertical="center"/>
    </xf>
    <xf numFmtId="9" fontId="2" fillId="22" borderId="1" xfId="0" applyNumberFormat="1" applyFont="1" applyFill="1" applyBorder="1" applyAlignment="1">
      <alignment horizontal="center" vertical="center"/>
    </xf>
    <xf numFmtId="0" fontId="7" fillId="23" borderId="1" xfId="0" applyFont="1" applyFill="1" applyBorder="1" applyAlignment="1">
      <alignment horizontal="center" vertical="center"/>
    </xf>
    <xf numFmtId="0" fontId="2" fillId="22" borderId="1" xfId="0" applyFont="1" applyFill="1" applyBorder="1" applyAlignment="1">
      <alignment horizontal="center" vertical="center"/>
    </xf>
    <xf numFmtId="165" fontId="2" fillId="22" borderId="1" xfId="0" applyNumberFormat="1" applyFont="1" applyFill="1" applyBorder="1" applyAlignment="1">
      <alignment horizontal="center" vertical="center"/>
    </xf>
    <xf numFmtId="2" fontId="2" fillId="21" borderId="1" xfId="0" applyNumberFormat="1" applyFont="1" applyFill="1" applyBorder="1" applyAlignment="1">
      <alignment horizontal="center" vertical="center"/>
    </xf>
    <xf numFmtId="168" fontId="2" fillId="21" borderId="1" xfId="0" applyNumberFormat="1" applyFont="1" applyFill="1" applyBorder="1" applyAlignment="1">
      <alignment horizontal="center" vertical="center"/>
    </xf>
    <xf numFmtId="164" fontId="2" fillId="22" borderId="1" xfId="0" applyNumberFormat="1" applyFont="1" applyFill="1" applyBorder="1" applyAlignment="1">
      <alignment horizontal="center" vertical="center"/>
    </xf>
    <xf numFmtId="164" fontId="4" fillId="22" borderId="1" xfId="0" applyNumberFormat="1" applyFont="1" applyFill="1" applyBorder="1" applyAlignment="1">
      <alignment horizontal="center" vertical="center"/>
    </xf>
    <xf numFmtId="0" fontId="0" fillId="22" borderId="1" xfId="0" applyFill="1" applyBorder="1">
      <alignment vertical="center"/>
    </xf>
    <xf numFmtId="165" fontId="7" fillId="6" borderId="1" xfId="0" applyNumberFormat="1" applyFont="1" applyFill="1" applyBorder="1" applyAlignment="1">
      <alignment horizontal="center" vertical="center"/>
    </xf>
    <xf numFmtId="0" fontId="0" fillId="7" borderId="1" xfId="0" applyFont="1" applyFill="1" applyBorder="1">
      <alignment vertical="center"/>
    </xf>
    <xf numFmtId="0" fontId="9" fillId="0" borderId="0" xfId="0" applyFont="1">
      <alignment vertical="center"/>
    </xf>
    <xf numFmtId="0" fontId="22" fillId="16" borderId="1" xfId="0" applyFont="1" applyFill="1" applyBorder="1">
      <alignment vertical="center"/>
    </xf>
    <xf numFmtId="164" fontId="7" fillId="16" borderId="1" xfId="0" applyNumberFormat="1" applyFont="1" applyFill="1" applyBorder="1" applyAlignment="1">
      <alignment horizontal="center" vertical="center" wrapText="1"/>
    </xf>
    <xf numFmtId="9" fontId="7" fillId="16" borderId="1" xfId="0" applyNumberFormat="1" applyFont="1" applyFill="1" applyBorder="1" applyAlignment="1">
      <alignment horizontal="center" vertical="center"/>
    </xf>
    <xf numFmtId="165" fontId="7" fillId="16" borderId="1" xfId="0" applyNumberFormat="1" applyFont="1" applyFill="1" applyBorder="1" applyAlignment="1">
      <alignment horizontal="center" vertical="center"/>
    </xf>
    <xf numFmtId="164" fontId="5" fillId="16" borderId="1" xfId="0" applyNumberFormat="1" applyFont="1" applyFill="1" applyBorder="1" applyAlignment="1">
      <alignment horizontal="center" vertical="center"/>
    </xf>
    <xf numFmtId="0" fontId="19" fillId="26" borderId="1" xfId="0" applyFont="1" applyFill="1" applyBorder="1" applyAlignment="1">
      <alignment horizontal="center" vertical="center"/>
    </xf>
    <xf numFmtId="0" fontId="19" fillId="26" borderId="7" xfId="0" applyFont="1" applyFill="1" applyBorder="1" applyAlignment="1">
      <alignment horizontal="center" vertical="center" wrapText="1"/>
    </xf>
    <xf numFmtId="0" fontId="19" fillId="26" borderId="3" xfId="0" applyFont="1" applyFill="1" applyBorder="1" applyAlignment="1">
      <alignment horizontal="center" vertical="center" wrapText="1"/>
    </xf>
    <xf numFmtId="0" fontId="10" fillId="26" borderId="1" xfId="0" applyFont="1" applyFill="1" applyBorder="1" applyAlignment="1">
      <alignment horizontal="center" vertical="center" wrapText="1"/>
    </xf>
    <xf numFmtId="9" fontId="10" fillId="26" borderId="1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center"/>
    </xf>
    <xf numFmtId="0" fontId="7" fillId="26" borderId="1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23" fillId="0" borderId="0" xfId="0" applyFont="1">
      <alignment vertical="center"/>
    </xf>
    <xf numFmtId="164" fontId="0" fillId="0" borderId="0" xfId="0" applyNumberFormat="1">
      <alignment vertical="center"/>
    </xf>
    <xf numFmtId="0" fontId="24" fillId="27" borderId="9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5" fillId="0" borderId="16" xfId="0" applyFont="1" applyBorder="1" applyAlignment="1">
      <alignment vertical="center" wrapText="1"/>
    </xf>
    <xf numFmtId="0" fontId="27" fillId="0" borderId="18" xfId="0" applyFont="1" applyBorder="1" applyAlignment="1">
      <alignment horizontal="left" vertical="center" wrapText="1"/>
    </xf>
    <xf numFmtId="0" fontId="25" fillId="0" borderId="14" xfId="0" applyFont="1" applyBorder="1" applyAlignment="1">
      <alignment vertical="center" wrapText="1"/>
    </xf>
    <xf numFmtId="0" fontId="28" fillId="0" borderId="18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left" vertical="center" wrapText="1"/>
    </xf>
    <xf numFmtId="0" fontId="31" fillId="0" borderId="15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26" fillId="0" borderId="14" xfId="0" applyFont="1" applyBorder="1" applyAlignment="1">
      <alignment vertical="center" wrapText="1"/>
    </xf>
    <xf numFmtId="0" fontId="32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left" vertical="center" wrapText="1"/>
    </xf>
    <xf numFmtId="0" fontId="41" fillId="0" borderId="15" xfId="0" applyFont="1" applyBorder="1" applyAlignment="1">
      <alignment horizontal="left" vertical="center" wrapText="1"/>
    </xf>
    <xf numFmtId="0" fontId="42" fillId="0" borderId="14" xfId="0" applyFont="1" applyBorder="1" applyAlignment="1">
      <alignment horizontal="left" vertical="center" wrapText="1"/>
    </xf>
    <xf numFmtId="0" fontId="42" fillId="0" borderId="15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left" vertical="center" wrapText="1"/>
    </xf>
    <xf numFmtId="0" fontId="43" fillId="0" borderId="15" xfId="0" applyFont="1" applyBorder="1" applyAlignment="1">
      <alignment horizontal="left" vertical="center" wrapText="1"/>
    </xf>
    <xf numFmtId="0" fontId="44" fillId="0" borderId="0" xfId="0" applyFont="1" applyAlignment="1">
      <alignment horizontal="left" vertical="center" indent="4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indent="4"/>
    </xf>
    <xf numFmtId="0" fontId="24" fillId="0" borderId="21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indent="6"/>
    </xf>
    <xf numFmtId="0" fontId="35" fillId="0" borderId="0" xfId="0" applyFont="1" applyAlignment="1">
      <alignment horizontal="left" vertical="center" indent="8"/>
    </xf>
    <xf numFmtId="0" fontId="35" fillId="0" borderId="0" xfId="0" applyFont="1" applyAlignment="1">
      <alignment horizontal="left" vertical="center" indent="11"/>
    </xf>
    <xf numFmtId="0" fontId="35" fillId="0" borderId="0" xfId="0" applyFont="1" applyAlignment="1">
      <alignment horizontal="left" vertical="center" indent="13"/>
    </xf>
    <xf numFmtId="0" fontId="35" fillId="0" borderId="0" xfId="0" applyFont="1" applyAlignment="1">
      <alignment horizontal="left" vertical="center" indent="6"/>
    </xf>
    <xf numFmtId="0" fontId="27" fillId="0" borderId="0" xfId="0" applyFont="1" applyAlignment="1">
      <alignment horizontal="left" vertical="center" indent="12"/>
    </xf>
    <xf numFmtId="0" fontId="40" fillId="0" borderId="0" xfId="0" applyFont="1" applyAlignment="1">
      <alignment horizontal="left" vertical="center" indent="12"/>
    </xf>
    <xf numFmtId="0" fontId="40" fillId="0" borderId="0" xfId="0" applyFont="1" applyAlignment="1">
      <alignment horizontal="left" vertical="center" indent="15"/>
    </xf>
    <xf numFmtId="0" fontId="41" fillId="0" borderId="0" xfId="0" applyFont="1" applyAlignment="1">
      <alignment horizontal="left" vertical="center" indent="12"/>
    </xf>
    <xf numFmtId="0" fontId="46" fillId="0" borderId="0" xfId="0" applyFont="1" applyAlignment="1">
      <alignment horizontal="center" vertical="center"/>
    </xf>
    <xf numFmtId="0" fontId="47" fillId="0" borderId="8" xfId="0" applyFont="1" applyBorder="1">
      <alignment vertical="center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vertical="top" wrapText="1"/>
    </xf>
    <xf numFmtId="0" fontId="47" fillId="0" borderId="0" xfId="0" applyFont="1">
      <alignment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vertical="center" wrapText="1"/>
    </xf>
    <xf numFmtId="0" fontId="51" fillId="0" borderId="1" xfId="0" applyFont="1" applyBorder="1">
      <alignment vertical="center"/>
    </xf>
    <xf numFmtId="164" fontId="70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70" fillId="19" borderId="1" xfId="0" applyFont="1" applyFill="1" applyBorder="1" applyAlignment="1">
      <alignment horizontal="center" vertical="center"/>
    </xf>
    <xf numFmtId="0" fontId="71" fillId="19" borderId="1" xfId="0" applyFont="1" applyFill="1" applyBorder="1">
      <alignment vertical="center"/>
    </xf>
    <xf numFmtId="164" fontId="72" fillId="19" borderId="1" xfId="0" applyNumberFormat="1" applyFont="1" applyFill="1" applyBorder="1" applyAlignment="1">
      <alignment horizontal="center" vertical="center" wrapText="1"/>
    </xf>
    <xf numFmtId="9" fontId="72" fillId="19" borderId="1" xfId="0" applyNumberFormat="1" applyFont="1" applyFill="1" applyBorder="1" applyAlignment="1">
      <alignment horizontal="center" vertical="center"/>
    </xf>
    <xf numFmtId="0" fontId="72" fillId="19" borderId="1" xfId="0" applyFont="1" applyFill="1" applyBorder="1" applyAlignment="1">
      <alignment horizontal="center" vertical="center"/>
    </xf>
    <xf numFmtId="164" fontId="70" fillId="19" borderId="2" xfId="3" applyNumberFormat="1" applyFont="1" applyFill="1" applyBorder="1" applyAlignment="1">
      <alignment horizontal="justify" vertical="center" wrapText="1"/>
    </xf>
    <xf numFmtId="49" fontId="72" fillId="19" borderId="1" xfId="0" applyNumberFormat="1" applyFont="1" applyFill="1" applyBorder="1" applyAlignment="1">
      <alignment horizontal="center" vertical="center"/>
    </xf>
    <xf numFmtId="0" fontId="72" fillId="19" borderId="2" xfId="0" applyFont="1" applyFill="1" applyBorder="1" applyAlignment="1">
      <alignment horizontal="center" vertical="center" wrapText="1"/>
    </xf>
    <xf numFmtId="0" fontId="72" fillId="19" borderId="1" xfId="0" applyFont="1" applyFill="1" applyBorder="1" applyAlignment="1">
      <alignment horizontal="center" vertical="center" wrapText="1"/>
    </xf>
    <xf numFmtId="165" fontId="72" fillId="19" borderId="1" xfId="0" applyNumberFormat="1" applyFont="1" applyFill="1" applyBorder="1" applyAlignment="1">
      <alignment horizontal="center" vertical="center"/>
    </xf>
    <xf numFmtId="165" fontId="70" fillId="19" borderId="1" xfId="0" applyNumberFormat="1" applyFont="1" applyFill="1" applyBorder="1" applyAlignment="1">
      <alignment horizontal="center" vertical="center"/>
    </xf>
    <xf numFmtId="164" fontId="72" fillId="19" borderId="1" xfId="0" applyNumberFormat="1" applyFont="1" applyFill="1" applyBorder="1" applyAlignment="1">
      <alignment horizontal="center" vertical="center"/>
    </xf>
    <xf numFmtId="164" fontId="70" fillId="19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1" fillId="0" borderId="0" xfId="0" applyFont="1" applyFill="1">
      <alignment vertical="center"/>
    </xf>
    <xf numFmtId="0" fontId="71" fillId="19" borderId="0" xfId="0" applyFont="1" applyFill="1">
      <alignment vertical="center"/>
    </xf>
    <xf numFmtId="2" fontId="72" fillId="19" borderId="1" xfId="0" applyNumberFormat="1" applyFont="1" applyFill="1" applyBorder="1" applyAlignment="1">
      <alignment horizontal="center" vertical="center"/>
    </xf>
    <xf numFmtId="168" fontId="72" fillId="19" borderId="1" xfId="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left" vertical="top" wrapText="1"/>
    </xf>
    <xf numFmtId="0" fontId="2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26" fillId="0" borderId="12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5" fillId="0" borderId="2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5" fillId="0" borderId="11" xfId="0" applyFont="1" applyBorder="1" applyAlignment="1">
      <alignment vertical="center" wrapText="1"/>
    </xf>
    <xf numFmtId="0" fontId="25" fillId="0" borderId="16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42" fillId="0" borderId="11" xfId="0" applyFont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  <xf numFmtId="0" fontId="42" fillId="0" borderId="14" xfId="0" applyFont="1" applyBorder="1" applyAlignment="1">
      <alignment horizontal="left" vertical="center" wrapText="1"/>
    </xf>
    <xf numFmtId="0" fontId="45" fillId="0" borderId="23" xfId="0" applyFont="1" applyBorder="1" applyAlignment="1">
      <alignment horizontal="left" vertical="center" wrapText="1"/>
    </xf>
    <xf numFmtId="0" fontId="45" fillId="0" borderId="25" xfId="0" applyFont="1" applyBorder="1" applyAlignment="1">
      <alignment horizontal="left" vertical="center" wrapText="1"/>
    </xf>
    <xf numFmtId="0" fontId="45" fillId="0" borderId="26" xfId="0" applyFont="1" applyBorder="1" applyAlignment="1">
      <alignment horizontal="left" vertical="center" wrapText="1"/>
    </xf>
    <xf numFmtId="0" fontId="31" fillId="0" borderId="13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5" xfId="0" applyFont="1" applyBorder="1" applyAlignment="1">
      <alignment vertical="center" wrapText="1"/>
    </xf>
    <xf numFmtId="0" fontId="19" fillId="26" borderId="7" xfId="0" applyFont="1" applyFill="1" applyBorder="1" applyAlignment="1">
      <alignment horizontal="center" vertical="center" wrapText="1"/>
    </xf>
    <xf numFmtId="0" fontId="19" fillId="26" borderId="3" xfId="0" applyFont="1" applyFill="1" applyBorder="1" applyAlignment="1">
      <alignment horizontal="center" vertical="center" wrapText="1"/>
    </xf>
    <xf numFmtId="164" fontId="5" fillId="29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9" borderId="1" xfId="0" applyFont="1" applyFill="1" applyBorder="1" applyAlignment="1">
      <alignment horizontal="center" vertical="center"/>
    </xf>
    <xf numFmtId="164" fontId="4" fillId="29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9" borderId="1" xfId="0" applyFont="1" applyFill="1" applyBorder="1">
      <alignment vertical="center"/>
    </xf>
    <xf numFmtId="164" fontId="2" fillId="29" borderId="1" xfId="0" applyNumberFormat="1" applyFont="1" applyFill="1" applyBorder="1" applyAlignment="1">
      <alignment horizontal="center" vertical="center" wrapText="1"/>
    </xf>
    <xf numFmtId="9" fontId="2" fillId="29" borderId="1" xfId="0" applyNumberFormat="1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/>
    </xf>
    <xf numFmtId="165" fontId="2" fillId="29" borderId="1" xfId="0" applyNumberFormat="1" applyFont="1" applyFill="1" applyBorder="1" applyAlignment="1">
      <alignment horizontal="center" vertical="center"/>
    </xf>
    <xf numFmtId="165" fontId="7" fillId="29" borderId="1" xfId="0" applyNumberFormat="1" applyFont="1" applyFill="1" applyBorder="1" applyAlignment="1">
      <alignment horizontal="center" vertical="center"/>
    </xf>
    <xf numFmtId="164" fontId="7" fillId="29" borderId="1" xfId="0" applyNumberFormat="1" applyFont="1" applyFill="1" applyBorder="1" applyAlignment="1">
      <alignment horizontal="center" vertical="center" wrapText="1"/>
    </xf>
    <xf numFmtId="164" fontId="2" fillId="29" borderId="1" xfId="0" applyNumberFormat="1" applyFont="1" applyFill="1" applyBorder="1" applyAlignment="1">
      <alignment horizontal="center" vertical="center"/>
    </xf>
    <xf numFmtId="164" fontId="13" fillId="29" borderId="1" xfId="0" applyNumberFormat="1" applyFont="1" applyFill="1" applyBorder="1" applyAlignment="1">
      <alignment horizontal="center" vertical="center"/>
    </xf>
    <xf numFmtId="164" fontId="14" fillId="29" borderId="1" xfId="0" applyNumberFormat="1" applyFont="1" applyFill="1" applyBorder="1" applyAlignment="1">
      <alignment horizontal="center" vertical="center"/>
    </xf>
    <xf numFmtId="0" fontId="0" fillId="29" borderId="1" xfId="0" applyFill="1" applyBorder="1" applyAlignment="1">
      <alignment horizontal="center" vertical="center"/>
    </xf>
    <xf numFmtId="0" fontId="0" fillId="29" borderId="1" xfId="0" applyFill="1" applyBorder="1">
      <alignment vertical="center"/>
    </xf>
    <xf numFmtId="9" fontId="0" fillId="29" borderId="1" xfId="0" applyNumberFormat="1" applyFill="1" applyBorder="1" applyAlignment="1">
      <alignment horizontal="center" vertical="center"/>
    </xf>
    <xf numFmtId="2" fontId="0" fillId="29" borderId="1" xfId="0" applyNumberForma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164" fontId="3" fillId="29" borderId="2" xfId="3" applyNumberFormat="1" applyFont="1" applyFill="1" applyBorder="1" applyAlignment="1">
      <alignment horizontal="justify" vertical="center" wrapText="1"/>
    </xf>
    <xf numFmtId="49" fontId="2" fillId="29" borderId="1" xfId="0" applyNumberFormat="1" applyFont="1" applyFill="1" applyBorder="1" applyAlignment="1">
      <alignment horizontal="center" vertical="center"/>
    </xf>
    <xf numFmtId="0" fontId="2" fillId="29" borderId="2" xfId="0" applyFont="1" applyFill="1" applyBorder="1" applyAlignment="1">
      <alignment horizontal="center" vertical="center" wrapText="1"/>
    </xf>
    <xf numFmtId="0" fontId="7" fillId="29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/>
    </xf>
    <xf numFmtId="165" fontId="4" fillId="29" borderId="1" xfId="0" applyNumberFormat="1" applyFont="1" applyFill="1" applyBorder="1" applyAlignment="1">
      <alignment horizontal="center" vertical="center"/>
    </xf>
    <xf numFmtId="164" fontId="4" fillId="29" borderId="1" xfId="0" applyNumberFormat="1" applyFont="1" applyFill="1" applyBorder="1" applyAlignment="1">
      <alignment horizontal="center" vertical="center"/>
    </xf>
    <xf numFmtId="0" fontId="0" fillId="29" borderId="0" xfId="0" applyFill="1">
      <alignment vertical="center"/>
    </xf>
  </cellXfs>
  <cellStyles count="5">
    <cellStyle name="Good" xfId="2" builtinId="26"/>
    <cellStyle name="Normal" xfId="0" builtinId="0"/>
    <cellStyle name="Output" xfId="1" builtinId="21"/>
    <cellStyle name="표준 2" xfId="4" xr:uid="{00000000-0005-0000-0000-000032000000}"/>
    <cellStyle name="常规 2" xfId="3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2-407C-A918-A2EAFFA576C4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12-407C-A918-A2EAFFA576C4}"/>
            </c:ext>
          </c:extLst>
        </c:ser>
        <c:ser>
          <c:idx val="2"/>
          <c:order val="2"/>
          <c:tx>
            <c:strRef>
              <c:f>'[1]LP-WUS(Redcap UE) '!$C$5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'[1]LP-WUS(Redcap UE) '!$C$78</c:f>
              <c:numCache>
                <c:formatCode>General</c:formatCode>
                <c:ptCount val="1"/>
                <c:pt idx="0">
                  <c:v>145.29140118748899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12-407C-A918-A2EAFFA576C4}"/>
            </c:ext>
          </c:extLst>
        </c:ser>
        <c:ser>
          <c:idx val="3"/>
          <c:order val="3"/>
          <c:tx>
            <c:strRef>
              <c:f>'LP-WUS(Redcap UE) 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12-407C-A918-A2EAFFA576C4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12-407C-A918-A2EAFFA576C4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12-407C-A918-A2EAFFA576C4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12-407C-A918-A2EAFFA576C4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A12-407C-A918-A2EAFFA576C4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12-407C-A918-A2EAFFA576C4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12-407C-A918-A2EAFFA576C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tickMarkSkip val="1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46195" y="29123005"/>
          <a:ext cx="2247900" cy="126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82</xdr:row>
      <xdr:rowOff>7618</xdr:rowOff>
    </xdr:from>
    <xdr:to>
      <xdr:col>10</xdr:col>
      <xdr:colOff>0</xdr:colOff>
      <xdr:row>104</xdr:row>
      <xdr:rowOff>67235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336AEB\Link%20Buget%20for%20RAN1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Notes"/>
      <sheetName val="Common Assumptions"/>
      <sheetName val="Ref NR Channel(non-RedCap UE)"/>
      <sheetName val="LP-WUS(non-RedCap UE)"/>
      <sheetName val="Ref NR Channel(RedCap UE) "/>
      <sheetName val="LP-WUS(Redcap UE) "/>
    </sheetNames>
    <sheetDataSet>
      <sheetData sheetId="0"/>
      <sheetData sheetId="1"/>
      <sheetData sheetId="2"/>
      <sheetData sheetId="3"/>
      <sheetData sheetId="4"/>
      <sheetData sheetId="5">
        <row r="5">
          <cell r="C5" t="str">
            <v>seq+data+CRC</v>
          </cell>
        </row>
        <row r="78">
          <cell r="C78">
            <v>145.29140118748899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opLeftCell="A9" zoomScale="115" zoomScaleNormal="115" workbookViewId="0">
      <selection activeCell="A26" sqref="A26"/>
    </sheetView>
  </sheetViews>
  <sheetFormatPr defaultColWidth="9" defaultRowHeight="14.5"/>
  <cols>
    <col min="1" max="1" width="18.36328125" customWidth="1"/>
    <col min="2" max="2" width="33.90625" customWidth="1"/>
    <col min="3" max="3" width="65.90625" customWidth="1"/>
  </cols>
  <sheetData>
    <row r="1" spans="1:3" ht="18">
      <c r="A1" s="460" t="s">
        <v>0</v>
      </c>
    </row>
    <row r="2" spans="1:3" ht="156.65" customHeight="1">
      <c r="A2" s="487" t="s">
        <v>1</v>
      </c>
      <c r="B2" s="487"/>
      <c r="C2" s="487"/>
    </row>
    <row r="3" spans="1:3">
      <c r="A3" s="461"/>
    </row>
    <row r="4" spans="1:3">
      <c r="A4" s="462"/>
    </row>
    <row r="5" spans="1:3">
      <c r="A5" s="462"/>
    </row>
    <row r="7" spans="1:3" ht="18">
      <c r="A7" s="463" t="s">
        <v>2</v>
      </c>
    </row>
    <row r="8" spans="1:3">
      <c r="A8" s="464" t="s">
        <v>3</v>
      </c>
      <c r="B8" s="464" t="s">
        <v>4</v>
      </c>
      <c r="C8" s="464" t="s">
        <v>5</v>
      </c>
    </row>
    <row r="9" spans="1:3">
      <c r="A9" s="465" t="s">
        <v>6</v>
      </c>
      <c r="B9" s="466" t="s">
        <v>7</v>
      </c>
      <c r="C9" s="467" t="s">
        <v>8</v>
      </c>
    </row>
    <row r="10" spans="1:3">
      <c r="A10" s="465" t="s">
        <v>9</v>
      </c>
      <c r="B10" s="467" t="s">
        <v>10</v>
      </c>
      <c r="C10" s="467" t="s">
        <v>11</v>
      </c>
    </row>
    <row r="11" spans="1:3">
      <c r="A11" s="465" t="s">
        <v>12</v>
      </c>
      <c r="B11" s="467" t="s">
        <v>10</v>
      </c>
      <c r="C11" s="467" t="s">
        <v>13</v>
      </c>
    </row>
    <row r="12" spans="1:3">
      <c r="A12" s="465" t="s">
        <v>14</v>
      </c>
      <c r="B12" s="467" t="s">
        <v>10</v>
      </c>
      <c r="C12" s="467" t="s">
        <v>15</v>
      </c>
    </row>
    <row r="13" spans="1:3">
      <c r="A13" s="465" t="s">
        <v>16</v>
      </c>
      <c r="B13" s="467" t="s">
        <v>10</v>
      </c>
      <c r="C13" s="467" t="s">
        <v>17</v>
      </c>
    </row>
    <row r="14" spans="1:3">
      <c r="A14" s="465" t="s">
        <v>18</v>
      </c>
      <c r="B14" s="467" t="s">
        <v>10</v>
      </c>
      <c r="C14" s="467" t="s">
        <v>19</v>
      </c>
    </row>
    <row r="15" spans="1:3">
      <c r="A15" s="465" t="s">
        <v>20</v>
      </c>
      <c r="B15" s="467" t="s">
        <v>10</v>
      </c>
      <c r="C15" s="467" t="s">
        <v>21</v>
      </c>
    </row>
    <row r="16" spans="1:3">
      <c r="A16" s="465" t="s">
        <v>22</v>
      </c>
      <c r="B16" s="467" t="s">
        <v>10</v>
      </c>
      <c r="C16" s="467" t="s">
        <v>23</v>
      </c>
    </row>
    <row r="17" spans="1:3">
      <c r="A17" s="465" t="s">
        <v>24</v>
      </c>
      <c r="B17" s="466" t="s">
        <v>7</v>
      </c>
      <c r="C17" s="467" t="s">
        <v>25</v>
      </c>
    </row>
    <row r="18" spans="1:3">
      <c r="A18" s="465" t="s">
        <v>26</v>
      </c>
      <c r="B18" s="467"/>
      <c r="C18" s="467" t="s">
        <v>27</v>
      </c>
    </row>
    <row r="19" spans="1:3">
      <c r="A19" s="465" t="s">
        <v>28</v>
      </c>
      <c r="B19" s="467"/>
      <c r="C19" s="467" t="s">
        <v>29</v>
      </c>
    </row>
    <row r="20" spans="1:3">
      <c r="A20" s="465" t="s">
        <v>30</v>
      </c>
      <c r="B20" s="467"/>
      <c r="C20" s="467" t="s">
        <v>15</v>
      </c>
    </row>
    <row r="21" spans="1:3">
      <c r="A21" s="465" t="s">
        <v>31</v>
      </c>
      <c r="B21" s="467"/>
      <c r="C21" s="467" t="s">
        <v>32</v>
      </c>
    </row>
    <row r="22" spans="1:3">
      <c r="A22" s="465" t="s">
        <v>33</v>
      </c>
      <c r="B22" s="467"/>
      <c r="C22" s="467" t="s">
        <v>34</v>
      </c>
    </row>
    <row r="23" spans="1:3">
      <c r="A23" s="465" t="s">
        <v>35</v>
      </c>
      <c r="B23" s="467"/>
      <c r="C23" s="467" t="s">
        <v>36</v>
      </c>
    </row>
    <row r="24" spans="1:3">
      <c r="A24" s="465" t="s">
        <v>37</v>
      </c>
      <c r="B24" s="467"/>
      <c r="C24" s="467" t="s">
        <v>38</v>
      </c>
    </row>
    <row r="25" spans="1:3">
      <c r="A25" s="465" t="s">
        <v>39</v>
      </c>
      <c r="B25" s="467"/>
      <c r="C25" s="467" t="s">
        <v>21</v>
      </c>
    </row>
  </sheetData>
  <mergeCells count="1">
    <mergeCell ref="A2:C2"/>
  </mergeCells>
  <phoneticPr fontId="6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zoomScale="85" zoomScaleNormal="85" workbookViewId="0">
      <selection activeCell="F21" sqref="F21"/>
    </sheetView>
  </sheetViews>
  <sheetFormatPr defaultColWidth="8.90625" defaultRowHeight="14.5"/>
  <cols>
    <col min="1" max="1" width="39.36328125" customWidth="1"/>
    <col min="2" max="2" width="54.36328125" customWidth="1"/>
    <col min="4" max="4" width="22" customWidth="1"/>
    <col min="5" max="5" width="16.90625" customWidth="1"/>
    <col min="6" max="6" width="31" customWidth="1"/>
  </cols>
  <sheetData>
    <row r="1" spans="1:6">
      <c r="A1" s="488" t="s">
        <v>40</v>
      </c>
      <c r="B1" s="488"/>
      <c r="D1" s="489" t="s">
        <v>41</v>
      </c>
      <c r="E1" s="490"/>
      <c r="F1" s="490"/>
    </row>
    <row r="2" spans="1:6">
      <c r="A2" s="414" t="s">
        <v>42</v>
      </c>
      <c r="B2" s="415" t="s">
        <v>43</v>
      </c>
      <c r="D2" s="514" t="s">
        <v>44</v>
      </c>
      <c r="E2" s="491" t="s">
        <v>45</v>
      </c>
      <c r="F2" s="492"/>
    </row>
    <row r="3" spans="1:6">
      <c r="A3" s="416" t="s">
        <v>46</v>
      </c>
      <c r="B3" s="417" t="s">
        <v>47</v>
      </c>
      <c r="D3" s="515"/>
      <c r="E3" s="493" t="s">
        <v>48</v>
      </c>
      <c r="F3" s="494"/>
    </row>
    <row r="4" spans="1:6" ht="24" customHeight="1">
      <c r="A4" s="511" t="s">
        <v>49</v>
      </c>
      <c r="B4" s="419" t="s">
        <v>50</v>
      </c>
      <c r="D4" s="515"/>
      <c r="E4" s="493" t="s">
        <v>51</v>
      </c>
      <c r="F4" s="494"/>
    </row>
    <row r="5" spans="1:6" ht="60" customHeight="1">
      <c r="A5" s="513"/>
      <c r="B5" s="417" t="s">
        <v>52</v>
      </c>
      <c r="D5" s="516"/>
      <c r="E5" s="495" t="s">
        <v>53</v>
      </c>
      <c r="F5" s="496"/>
    </row>
    <row r="6" spans="1:6" ht="29.15" customHeight="1">
      <c r="A6" s="511" t="s">
        <v>54</v>
      </c>
      <c r="B6" s="421" t="s">
        <v>55</v>
      </c>
      <c r="D6" s="514" t="s">
        <v>56</v>
      </c>
      <c r="E6" s="497" t="s">
        <v>57</v>
      </c>
      <c r="F6" s="498"/>
    </row>
    <row r="7" spans="1:6" ht="34.4" customHeight="1">
      <c r="A7" s="512"/>
      <c r="B7" s="421" t="s">
        <v>58</v>
      </c>
      <c r="D7" s="516"/>
      <c r="E7" s="499" t="s">
        <v>59</v>
      </c>
      <c r="F7" s="500"/>
    </row>
    <row r="8" spans="1:6" ht="33.65" customHeight="1">
      <c r="A8" s="512"/>
      <c r="B8" s="421" t="s">
        <v>60</v>
      </c>
      <c r="D8" s="514" t="s">
        <v>61</v>
      </c>
      <c r="E8" s="497" t="s">
        <v>62</v>
      </c>
      <c r="F8" s="498"/>
    </row>
    <row r="9" spans="1:6" ht="36" customHeight="1">
      <c r="A9" s="512"/>
      <c r="B9" s="421" t="s">
        <v>63</v>
      </c>
      <c r="D9" s="515"/>
      <c r="E9" s="501" t="s">
        <v>64</v>
      </c>
      <c r="F9" s="502"/>
    </row>
    <row r="10" spans="1:6" ht="36" customHeight="1">
      <c r="A10" s="513"/>
      <c r="B10" s="422" t="s">
        <v>65</v>
      </c>
      <c r="D10" s="516"/>
      <c r="E10" s="503" t="s">
        <v>66</v>
      </c>
      <c r="F10" s="504"/>
    </row>
    <row r="11" spans="1:6" ht="24" customHeight="1">
      <c r="A11" s="416" t="s">
        <v>67</v>
      </c>
      <c r="B11" s="417" t="s">
        <v>68</v>
      </c>
      <c r="D11" s="514" t="s">
        <v>69</v>
      </c>
      <c r="E11" s="497" t="s">
        <v>70</v>
      </c>
      <c r="F11" s="498"/>
    </row>
    <row r="12" spans="1:6" ht="20.149999999999999" customHeight="1">
      <c r="A12" s="511" t="s">
        <v>71</v>
      </c>
      <c r="B12" s="419" t="s">
        <v>72</v>
      </c>
      <c r="D12" s="515"/>
      <c r="E12" s="501" t="s">
        <v>73</v>
      </c>
      <c r="F12" s="502"/>
    </row>
    <row r="13" spans="1:6" ht="16.399999999999999" customHeight="1">
      <c r="A13" s="512"/>
      <c r="B13" s="423" t="s">
        <v>74</v>
      </c>
      <c r="D13" s="516"/>
      <c r="E13" s="503" t="s">
        <v>75</v>
      </c>
      <c r="F13" s="504"/>
    </row>
    <row r="14" spans="1:6">
      <c r="A14" s="512"/>
      <c r="B14" s="423" t="s">
        <v>76</v>
      </c>
      <c r="D14" s="514" t="s">
        <v>77</v>
      </c>
      <c r="E14" s="424" t="s">
        <v>78</v>
      </c>
      <c r="F14" s="425" t="s">
        <v>79</v>
      </c>
    </row>
    <row r="15" spans="1:6">
      <c r="A15" s="512"/>
      <c r="B15" s="423" t="s">
        <v>80</v>
      </c>
      <c r="D15" s="515"/>
      <c r="E15" s="523" t="s">
        <v>81</v>
      </c>
      <c r="F15" s="418" t="s">
        <v>82</v>
      </c>
    </row>
    <row r="16" spans="1:6">
      <c r="A16" s="512"/>
      <c r="B16" s="423" t="s">
        <v>83</v>
      </c>
      <c r="D16" s="515"/>
      <c r="E16" s="524"/>
      <c r="F16" s="418"/>
    </row>
    <row r="17" spans="1:6" ht="34.5">
      <c r="A17" s="512"/>
      <c r="B17" s="423" t="s">
        <v>84</v>
      </c>
      <c r="D17" s="515"/>
      <c r="E17" s="525"/>
      <c r="F17" s="426" t="s">
        <v>85</v>
      </c>
    </row>
    <row r="18" spans="1:6" ht="26">
      <c r="A18" s="512"/>
      <c r="B18" s="427" t="s">
        <v>86</v>
      </c>
      <c r="D18" s="515"/>
      <c r="E18" s="424" t="s">
        <v>87</v>
      </c>
      <c r="F18" s="425" t="s">
        <v>88</v>
      </c>
    </row>
    <row r="19" spans="1:6">
      <c r="A19" s="512"/>
      <c r="B19" s="419" t="s">
        <v>89</v>
      </c>
      <c r="D19" s="515"/>
      <c r="E19" s="424" t="s">
        <v>90</v>
      </c>
      <c r="F19" s="425" t="s">
        <v>91</v>
      </c>
    </row>
    <row r="20" spans="1:6">
      <c r="A20" s="513"/>
      <c r="B20" s="417" t="s">
        <v>92</v>
      </c>
      <c r="D20" s="515"/>
      <c r="E20" s="424" t="s">
        <v>93</v>
      </c>
      <c r="F20" s="425" t="s">
        <v>94</v>
      </c>
    </row>
    <row r="21" spans="1:6">
      <c r="A21" s="416" t="s">
        <v>95</v>
      </c>
      <c r="B21" s="417" t="s">
        <v>96</v>
      </c>
      <c r="D21" s="515"/>
      <c r="E21" s="424" t="s">
        <v>97</v>
      </c>
      <c r="F21" s="425" t="s">
        <v>98</v>
      </c>
    </row>
    <row r="22" spans="1:6">
      <c r="A22" s="511" t="s">
        <v>99</v>
      </c>
      <c r="B22" s="428" t="s">
        <v>100</v>
      </c>
      <c r="D22" s="516"/>
      <c r="E22" s="505"/>
      <c r="F22" s="506"/>
    </row>
    <row r="23" spans="1:6" ht="45.65" customHeight="1">
      <c r="A23" s="512"/>
      <c r="B23" s="428" t="s">
        <v>101</v>
      </c>
      <c r="D23" s="514" t="s">
        <v>102</v>
      </c>
      <c r="E23" s="497" t="s">
        <v>103</v>
      </c>
      <c r="F23" s="498"/>
    </row>
    <row r="24" spans="1:6">
      <c r="A24" s="512"/>
      <c r="B24" s="423" t="s">
        <v>104</v>
      </c>
      <c r="D24" s="516"/>
      <c r="E24" s="499" t="s">
        <v>105</v>
      </c>
      <c r="F24" s="500"/>
    </row>
    <row r="25" spans="1:6" ht="24" customHeight="1">
      <c r="A25" s="512"/>
      <c r="B25" s="423" t="s">
        <v>106</v>
      </c>
      <c r="D25" s="514" t="s">
        <v>107</v>
      </c>
      <c r="E25" s="497" t="s">
        <v>108</v>
      </c>
      <c r="F25" s="498"/>
    </row>
    <row r="26" spans="1:6" ht="26">
      <c r="A26" s="512"/>
      <c r="B26" s="429" t="s">
        <v>109</v>
      </c>
      <c r="D26" s="515"/>
      <c r="E26" s="507" t="s">
        <v>110</v>
      </c>
      <c r="F26" s="508"/>
    </row>
    <row r="27" spans="1:6" ht="36" customHeight="1">
      <c r="A27" s="512"/>
      <c r="B27" s="430" t="s">
        <v>111</v>
      </c>
      <c r="D27" s="516"/>
      <c r="E27" s="499" t="s">
        <v>112</v>
      </c>
      <c r="F27" s="500"/>
    </row>
    <row r="28" spans="1:6" ht="26">
      <c r="A28" s="512"/>
      <c r="B28" s="431" t="s">
        <v>113</v>
      </c>
      <c r="D28" s="420" t="s">
        <v>114</v>
      </c>
      <c r="E28" s="505" t="s">
        <v>115</v>
      </c>
      <c r="F28" s="506"/>
    </row>
    <row r="29" spans="1:6" ht="48" customHeight="1">
      <c r="A29" s="512"/>
      <c r="B29" s="432" t="s">
        <v>116</v>
      </c>
      <c r="D29" s="514" t="s">
        <v>117</v>
      </c>
      <c r="E29" s="497" t="s">
        <v>118</v>
      </c>
      <c r="F29" s="498"/>
    </row>
    <row r="30" spans="1:6">
      <c r="A30" s="512"/>
      <c r="B30" s="428" t="s">
        <v>119</v>
      </c>
      <c r="D30" s="515"/>
      <c r="E30" s="501" t="s">
        <v>120</v>
      </c>
      <c r="F30" s="502"/>
    </row>
    <row r="31" spans="1:6" ht="26">
      <c r="A31" s="512"/>
      <c r="B31" s="433" t="s">
        <v>121</v>
      </c>
      <c r="D31" s="516"/>
      <c r="E31" s="503" t="s">
        <v>122</v>
      </c>
      <c r="F31" s="504"/>
    </row>
    <row r="32" spans="1:6" ht="26">
      <c r="A32" s="512"/>
      <c r="B32" s="423" t="s">
        <v>123</v>
      </c>
      <c r="D32" s="514" t="s">
        <v>124</v>
      </c>
      <c r="E32" s="497" t="s">
        <v>125</v>
      </c>
      <c r="F32" s="498"/>
    </row>
    <row r="33" spans="1:6" ht="39">
      <c r="A33" s="512"/>
      <c r="B33" s="432" t="s">
        <v>126</v>
      </c>
      <c r="D33" s="516"/>
      <c r="E33" s="499" t="s">
        <v>127</v>
      </c>
      <c r="F33" s="500"/>
    </row>
    <row r="34" spans="1:6" ht="36" customHeight="1">
      <c r="A34" s="512"/>
      <c r="B34" s="432" t="s">
        <v>128</v>
      </c>
      <c r="D34" s="514" t="s">
        <v>129</v>
      </c>
      <c r="E34" s="497" t="s">
        <v>130</v>
      </c>
      <c r="F34" s="498"/>
    </row>
    <row r="35" spans="1:6" ht="26">
      <c r="A35" s="512"/>
      <c r="B35" s="432" t="s">
        <v>131</v>
      </c>
      <c r="D35" s="515"/>
      <c r="E35" s="501" t="s">
        <v>132</v>
      </c>
      <c r="F35" s="502"/>
    </row>
    <row r="36" spans="1:6" ht="39">
      <c r="A36" s="512"/>
      <c r="B36" s="432" t="s">
        <v>133</v>
      </c>
      <c r="D36" s="515"/>
      <c r="E36" s="501" t="s">
        <v>134</v>
      </c>
      <c r="F36" s="502"/>
    </row>
    <row r="37" spans="1:6" ht="52">
      <c r="A37" s="512"/>
      <c r="B37" s="432" t="s">
        <v>135</v>
      </c>
      <c r="D37" s="515"/>
      <c r="E37" s="501" t="s">
        <v>136</v>
      </c>
      <c r="F37" s="502"/>
    </row>
    <row r="38" spans="1:6" ht="36" customHeight="1">
      <c r="A38" s="513"/>
      <c r="B38" s="434"/>
      <c r="D38" s="515"/>
      <c r="E38" s="509" t="s">
        <v>137</v>
      </c>
      <c r="F38" s="510"/>
    </row>
    <row r="39" spans="1:6" ht="39">
      <c r="A39" s="511" t="s">
        <v>138</v>
      </c>
      <c r="B39" s="435" t="s">
        <v>139</v>
      </c>
      <c r="D39" s="515"/>
      <c r="E39" s="507" t="s">
        <v>140</v>
      </c>
      <c r="F39" s="508"/>
    </row>
    <row r="40" spans="1:6" ht="26">
      <c r="A40" s="513"/>
      <c r="B40" s="436" t="s">
        <v>141</v>
      </c>
      <c r="D40" s="515"/>
      <c r="E40" s="507" t="s">
        <v>142</v>
      </c>
      <c r="F40" s="508"/>
    </row>
    <row r="41" spans="1:6" ht="24" customHeight="1">
      <c r="A41" s="416" t="s">
        <v>143</v>
      </c>
      <c r="B41" s="417" t="s">
        <v>144</v>
      </c>
      <c r="D41" s="515"/>
      <c r="E41" s="507" t="s">
        <v>145</v>
      </c>
      <c r="F41" s="508"/>
    </row>
    <row r="42" spans="1:6" ht="24" customHeight="1">
      <c r="A42" s="511" t="s">
        <v>146</v>
      </c>
      <c r="B42" s="419" t="s">
        <v>147</v>
      </c>
      <c r="D42" s="515"/>
      <c r="E42" s="501" t="s">
        <v>148</v>
      </c>
      <c r="F42" s="502"/>
    </row>
    <row r="43" spans="1:6" ht="24" customHeight="1">
      <c r="A43" s="512"/>
      <c r="B43" s="421" t="s">
        <v>149</v>
      </c>
      <c r="D43" s="516"/>
      <c r="E43" s="499" t="s">
        <v>150</v>
      </c>
      <c r="F43" s="500"/>
    </row>
    <row r="44" spans="1:6" ht="24" customHeight="1">
      <c r="A44" s="512"/>
      <c r="B44" s="421" t="s">
        <v>151</v>
      </c>
      <c r="D44" s="514" t="s">
        <v>152</v>
      </c>
      <c r="E44" s="497" t="s">
        <v>153</v>
      </c>
      <c r="F44" s="498"/>
    </row>
    <row r="45" spans="1:6" ht="24" customHeight="1">
      <c r="A45" s="512"/>
      <c r="B45" s="419" t="s">
        <v>154</v>
      </c>
      <c r="D45" s="515"/>
      <c r="E45" s="501" t="s">
        <v>155</v>
      </c>
      <c r="F45" s="502"/>
    </row>
    <row r="46" spans="1:6" ht="24" customHeight="1">
      <c r="A46" s="512"/>
      <c r="B46" s="421" t="s">
        <v>156</v>
      </c>
      <c r="D46" s="515"/>
      <c r="E46" s="501" t="s">
        <v>157</v>
      </c>
      <c r="F46" s="502"/>
    </row>
    <row r="47" spans="1:6" ht="29.5">
      <c r="A47" s="512"/>
      <c r="B47" s="421" t="s">
        <v>158</v>
      </c>
      <c r="D47" s="515"/>
      <c r="E47" s="507" t="s">
        <v>159</v>
      </c>
      <c r="F47" s="508"/>
    </row>
    <row r="48" spans="1:6" ht="24" customHeight="1">
      <c r="A48" s="512"/>
      <c r="B48" s="419" t="s">
        <v>160</v>
      </c>
      <c r="D48" s="515"/>
      <c r="E48" s="507" t="s">
        <v>161</v>
      </c>
      <c r="F48" s="508"/>
    </row>
    <row r="49" spans="1:6" ht="24" customHeight="1">
      <c r="A49" s="513"/>
      <c r="B49" s="417" t="s">
        <v>162</v>
      </c>
      <c r="D49" s="515"/>
      <c r="E49" s="507" t="s">
        <v>163</v>
      </c>
      <c r="F49" s="508"/>
    </row>
    <row r="50" spans="1:6" ht="48" customHeight="1">
      <c r="A50" s="437" t="s">
        <v>164</v>
      </c>
      <c r="B50" s="438" t="s">
        <v>165</v>
      </c>
      <c r="D50" s="515"/>
      <c r="E50" s="507" t="s">
        <v>166</v>
      </c>
      <c r="F50" s="508"/>
    </row>
    <row r="51" spans="1:6" ht="36" customHeight="1">
      <c r="A51" s="511" t="s">
        <v>167</v>
      </c>
      <c r="B51" s="419" t="s">
        <v>168</v>
      </c>
      <c r="D51" s="516"/>
      <c r="E51" s="503" t="s">
        <v>169</v>
      </c>
      <c r="F51" s="504"/>
    </row>
    <row r="52" spans="1:6" ht="16.5">
      <c r="A52" s="512"/>
      <c r="B52" s="421" t="s">
        <v>170</v>
      </c>
    </row>
    <row r="53" spans="1:6" ht="29.5">
      <c r="A53" s="512"/>
      <c r="B53" s="421" t="s">
        <v>171</v>
      </c>
    </row>
    <row r="54" spans="1:6">
      <c r="A54" s="513"/>
      <c r="B54" s="417" t="s">
        <v>172</v>
      </c>
    </row>
    <row r="55" spans="1:6" ht="16.5">
      <c r="A55" s="511" t="s">
        <v>173</v>
      </c>
      <c r="B55" s="421" t="s">
        <v>174</v>
      </c>
    </row>
    <row r="56" spans="1:6" ht="26">
      <c r="A56" s="513"/>
      <c r="B56" s="417" t="s">
        <v>175</v>
      </c>
    </row>
    <row r="57" spans="1:6" ht="29.5">
      <c r="A57" s="416" t="s">
        <v>176</v>
      </c>
      <c r="B57" s="422" t="s">
        <v>177</v>
      </c>
    </row>
    <row r="58" spans="1:6">
      <c r="A58" s="416" t="s">
        <v>178</v>
      </c>
      <c r="B58" s="417" t="s">
        <v>179</v>
      </c>
    </row>
    <row r="59" spans="1:6">
      <c r="A59" s="511" t="s">
        <v>180</v>
      </c>
      <c r="B59" s="439" t="s">
        <v>181</v>
      </c>
    </row>
    <row r="60" spans="1:6">
      <c r="A60" s="512"/>
      <c r="B60" s="439" t="s">
        <v>182</v>
      </c>
    </row>
    <row r="61" spans="1:6">
      <c r="A61" s="513"/>
      <c r="B61" s="417" t="s">
        <v>183</v>
      </c>
    </row>
    <row r="62" spans="1:6">
      <c r="A62" s="517" t="s">
        <v>184</v>
      </c>
      <c r="B62" s="439" t="s">
        <v>185</v>
      </c>
    </row>
    <row r="63" spans="1:6">
      <c r="A63" s="518"/>
      <c r="B63" s="439" t="s">
        <v>186</v>
      </c>
    </row>
    <row r="64" spans="1:6" ht="16.5">
      <c r="A64" s="518"/>
      <c r="B64" s="440" t="s">
        <v>187</v>
      </c>
    </row>
    <row r="65" spans="1:2" ht="16.5">
      <c r="A65" s="518"/>
      <c r="B65" s="440" t="s">
        <v>188</v>
      </c>
    </row>
    <row r="66" spans="1:2" ht="16.5">
      <c r="A66" s="518"/>
      <c r="B66" s="440" t="s">
        <v>189</v>
      </c>
    </row>
    <row r="67" spans="1:2" ht="16.5">
      <c r="A67" s="518"/>
      <c r="B67" s="440" t="s">
        <v>190</v>
      </c>
    </row>
    <row r="68" spans="1:2" ht="16.5">
      <c r="A68" s="519"/>
      <c r="B68" s="441" t="s">
        <v>191</v>
      </c>
    </row>
    <row r="69" spans="1:2" ht="16.5">
      <c r="A69" s="511" t="s">
        <v>192</v>
      </c>
      <c r="B69" s="421" t="s">
        <v>193</v>
      </c>
    </row>
    <row r="70" spans="1:2" ht="29.5">
      <c r="A70" s="512"/>
      <c r="B70" s="421" t="s">
        <v>194</v>
      </c>
    </row>
    <row r="71" spans="1:2" ht="16.5">
      <c r="A71" s="513"/>
      <c r="B71" s="422" t="s">
        <v>195</v>
      </c>
    </row>
    <row r="74" spans="1:2">
      <c r="A74" s="442" t="s">
        <v>196</v>
      </c>
    </row>
    <row r="75" spans="1:2">
      <c r="A75" s="443" t="s">
        <v>197</v>
      </c>
    </row>
    <row r="76" spans="1:2">
      <c r="A76" s="444" t="s">
        <v>198</v>
      </c>
    </row>
    <row r="77" spans="1:2">
      <c r="A77" s="445" t="s">
        <v>199</v>
      </c>
      <c r="B77" s="446" t="s">
        <v>200</v>
      </c>
    </row>
    <row r="78" spans="1:2">
      <c r="A78" s="520" t="s">
        <v>201</v>
      </c>
      <c r="B78" s="447" t="s">
        <v>202</v>
      </c>
    </row>
    <row r="79" spans="1:2">
      <c r="A79" s="521"/>
      <c r="B79" s="447" t="s">
        <v>203</v>
      </c>
    </row>
    <row r="80" spans="1:2">
      <c r="A80" s="521"/>
      <c r="B80" s="447" t="s">
        <v>204</v>
      </c>
    </row>
    <row r="81" spans="1:2">
      <c r="A81" s="521"/>
      <c r="B81" s="447" t="s">
        <v>205</v>
      </c>
    </row>
    <row r="82" spans="1:2">
      <c r="A82" s="522"/>
      <c r="B82" s="448" t="s">
        <v>206</v>
      </c>
    </row>
    <row r="83" spans="1:2">
      <c r="A83" s="449" t="s">
        <v>207</v>
      </c>
      <c r="B83" s="448">
        <v>20</v>
      </c>
    </row>
    <row r="84" spans="1:2">
      <c r="A84" s="444" t="s">
        <v>208</v>
      </c>
    </row>
    <row r="85" spans="1:2" ht="16.5">
      <c r="A85" s="450" t="s">
        <v>209</v>
      </c>
    </row>
    <row r="86" spans="1:2" ht="16.5">
      <c r="A86" s="450" t="s">
        <v>210</v>
      </c>
    </row>
    <row r="87" spans="1:2">
      <c r="A87" s="451" t="s">
        <v>211</v>
      </c>
    </row>
    <row r="88" spans="1:2">
      <c r="A88" s="452" t="s">
        <v>212</v>
      </c>
    </row>
    <row r="89" spans="1:2">
      <c r="A89" s="453" t="s">
        <v>213</v>
      </c>
    </row>
    <row r="90" spans="1:2">
      <c r="A90" s="453" t="s">
        <v>214</v>
      </c>
    </row>
    <row r="91" spans="1:2" ht="15">
      <c r="A91" s="451" t="s">
        <v>215</v>
      </c>
    </row>
    <row r="92" spans="1:2" ht="16.5">
      <c r="A92" s="450" t="s">
        <v>216</v>
      </c>
    </row>
    <row r="93" spans="1:2">
      <c r="A93" s="451" t="s">
        <v>217</v>
      </c>
    </row>
    <row r="94" spans="1:2">
      <c r="A94" s="454" t="s">
        <v>218</v>
      </c>
    </row>
    <row r="95" spans="1:2">
      <c r="A95" s="444" t="s">
        <v>219</v>
      </c>
    </row>
    <row r="96" spans="1:2" ht="16.5">
      <c r="A96" s="450" t="s">
        <v>220</v>
      </c>
    </row>
    <row r="97" spans="1:1">
      <c r="A97" s="451" t="s">
        <v>221</v>
      </c>
    </row>
    <row r="98" spans="1:1">
      <c r="A98" s="455" t="s">
        <v>222</v>
      </c>
    </row>
    <row r="99" spans="1:1">
      <c r="A99" s="455" t="s">
        <v>223</v>
      </c>
    </row>
    <row r="100" spans="1:1">
      <c r="A100" s="455" t="s">
        <v>224</v>
      </c>
    </row>
    <row r="101" spans="1:1">
      <c r="A101" s="456" t="s">
        <v>225</v>
      </c>
    </row>
    <row r="102" spans="1:1">
      <c r="A102" s="457" t="s">
        <v>226</v>
      </c>
    </row>
    <row r="103" spans="1:1">
      <c r="A103" s="457" t="s">
        <v>227</v>
      </c>
    </row>
    <row r="104" spans="1:1">
      <c r="A104" s="457" t="s">
        <v>228</v>
      </c>
    </row>
    <row r="105" spans="1:1">
      <c r="A105" s="458" t="s">
        <v>229</v>
      </c>
    </row>
    <row r="106" spans="1:1">
      <c r="A106" s="451" t="s">
        <v>230</v>
      </c>
    </row>
    <row r="107" spans="1:1">
      <c r="A107" s="444" t="s">
        <v>231</v>
      </c>
    </row>
    <row r="108" spans="1:1" ht="16.5">
      <c r="A108" s="450" t="s">
        <v>220</v>
      </c>
    </row>
    <row r="109" spans="1:1">
      <c r="A109" s="451" t="s">
        <v>232</v>
      </c>
    </row>
    <row r="110" spans="1:1" ht="15">
      <c r="A110" s="455" t="s">
        <v>233</v>
      </c>
    </row>
    <row r="111" spans="1:1" ht="15.5">
      <c r="A111" s="455" t="s">
        <v>234</v>
      </c>
    </row>
    <row r="112" spans="1:1" ht="15">
      <c r="A112" s="455" t="s">
        <v>235</v>
      </c>
    </row>
    <row r="113" spans="1:1">
      <c r="A113" s="458"/>
    </row>
    <row r="114" spans="1:1">
      <c r="A114" s="459"/>
    </row>
    <row r="115" spans="1:1">
      <c r="A115" s="210"/>
    </row>
    <row r="116" spans="1:1">
      <c r="A116" s="210"/>
    </row>
    <row r="117" spans="1:1">
      <c r="A117" s="210"/>
    </row>
    <row r="118" spans="1:1">
      <c r="A118" s="210"/>
    </row>
    <row r="119" spans="1:1">
      <c r="A119" s="210"/>
    </row>
    <row r="121" spans="1:1">
      <c r="A121" s="455" t="s">
        <v>236</v>
      </c>
    </row>
    <row r="122" spans="1:1">
      <c r="A122" s="458" t="s">
        <v>237</v>
      </c>
    </row>
    <row r="123" spans="1:1">
      <c r="A123" s="451" t="s">
        <v>238</v>
      </c>
    </row>
    <row r="124" spans="1:1">
      <c r="A124" s="444" t="s">
        <v>239</v>
      </c>
    </row>
  </sheetData>
  <mergeCells count="68">
    <mergeCell ref="E51:F51"/>
    <mergeCell ref="E43:F43"/>
    <mergeCell ref="E44:F44"/>
    <mergeCell ref="E45:F45"/>
    <mergeCell ref="E46:F46"/>
    <mergeCell ref="E47:F47"/>
    <mergeCell ref="D32:D33"/>
    <mergeCell ref="D34:D43"/>
    <mergeCell ref="E48:F48"/>
    <mergeCell ref="E49:F49"/>
    <mergeCell ref="E50:F50"/>
    <mergeCell ref="A55:A56"/>
    <mergeCell ref="A59:A61"/>
    <mergeCell ref="A62:A68"/>
    <mergeCell ref="A69:A71"/>
    <mergeCell ref="A78:A82"/>
    <mergeCell ref="A42:A49"/>
    <mergeCell ref="A51:A54"/>
    <mergeCell ref="D2:D5"/>
    <mergeCell ref="D6:D7"/>
    <mergeCell ref="D8:D10"/>
    <mergeCell ref="D11:D13"/>
    <mergeCell ref="D14:D22"/>
    <mergeCell ref="A4:A5"/>
    <mergeCell ref="A6:A10"/>
    <mergeCell ref="A12:A20"/>
    <mergeCell ref="A22:A38"/>
    <mergeCell ref="A39:A40"/>
    <mergeCell ref="D44:D51"/>
    <mergeCell ref="D23:D24"/>
    <mergeCell ref="D25:D27"/>
    <mergeCell ref="D29:D31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0:F10"/>
    <mergeCell ref="E11:F11"/>
    <mergeCell ref="E12:F12"/>
    <mergeCell ref="E13:F13"/>
    <mergeCell ref="E22:F22"/>
    <mergeCell ref="E15:E17"/>
    <mergeCell ref="E5:F5"/>
    <mergeCell ref="E6:F6"/>
    <mergeCell ref="E7:F7"/>
    <mergeCell ref="E8:F8"/>
    <mergeCell ref="E9:F9"/>
    <mergeCell ref="A1:B1"/>
    <mergeCell ref="D1:F1"/>
    <mergeCell ref="E2:F2"/>
    <mergeCell ref="E3:F3"/>
    <mergeCell ref="E4:F4"/>
  </mergeCells>
  <phoneticPr fontId="69" type="noConversion"/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526"/>
  <sheetViews>
    <sheetView topLeftCell="AM1" zoomScale="85" zoomScaleNormal="85" workbookViewId="0">
      <selection activeCell="AV18" sqref="AV18"/>
    </sheetView>
  </sheetViews>
  <sheetFormatPr defaultColWidth="9" defaultRowHeight="14.5"/>
  <cols>
    <col min="1" max="1" width="72" customWidth="1"/>
    <col min="2" max="9" width="20.36328125" customWidth="1"/>
    <col min="10" max="28" width="24.08984375" customWidth="1"/>
    <col min="29" max="30" width="24.08984375" style="213" customWidth="1"/>
    <col min="31" max="36" width="20.36328125" style="213" customWidth="1"/>
    <col min="37" max="38" width="18.36328125" customWidth="1"/>
    <col min="39" max="39" width="20.36328125" customWidth="1"/>
    <col min="40" max="40" width="20.36328125" style="213" customWidth="1"/>
    <col min="41" max="44" width="20.36328125" customWidth="1"/>
    <col min="45" max="49" width="20.36328125" style="212" customWidth="1"/>
    <col min="50" max="50" width="20.36328125" style="545" customWidth="1"/>
    <col min="51" max="51" width="20.36328125" style="7" customWidth="1"/>
    <col min="52" max="53" width="20.36328125" customWidth="1"/>
    <col min="54" max="54" width="20.6328125" customWidth="1"/>
    <col min="55" max="63" width="20.36328125" customWidth="1"/>
    <col min="64" max="65" width="20.81640625" customWidth="1"/>
    <col min="66" max="74" width="20.36328125" customWidth="1"/>
  </cols>
  <sheetData>
    <row r="1" spans="1:74">
      <c r="A1" s="15" t="s">
        <v>240</v>
      </c>
      <c r="B1" s="16" t="s">
        <v>241</v>
      </c>
      <c r="C1" s="16" t="s">
        <v>241</v>
      </c>
      <c r="D1" s="16" t="s">
        <v>241</v>
      </c>
      <c r="E1" s="16" t="s">
        <v>241</v>
      </c>
      <c r="F1" s="16" t="s">
        <v>241</v>
      </c>
      <c r="G1" s="16" t="s">
        <v>241</v>
      </c>
      <c r="H1" s="16" t="s">
        <v>241</v>
      </c>
      <c r="I1" s="16" t="s">
        <v>241</v>
      </c>
      <c r="J1" s="225" t="s">
        <v>242</v>
      </c>
      <c r="K1" s="225" t="s">
        <v>242</v>
      </c>
      <c r="L1" s="225" t="s">
        <v>242</v>
      </c>
      <c r="M1" s="225" t="s">
        <v>242</v>
      </c>
      <c r="N1" s="225" t="s">
        <v>242</v>
      </c>
      <c r="O1" s="225" t="s">
        <v>242</v>
      </c>
      <c r="P1" s="225" t="s">
        <v>242</v>
      </c>
      <c r="Q1" s="225" t="s">
        <v>242</v>
      </c>
      <c r="R1" s="225" t="s">
        <v>242</v>
      </c>
      <c r="S1" s="225" t="s">
        <v>242</v>
      </c>
      <c r="T1" s="225" t="s">
        <v>242</v>
      </c>
      <c r="U1" s="225" t="s">
        <v>242</v>
      </c>
      <c r="V1" s="225" t="s">
        <v>242</v>
      </c>
      <c r="W1" s="225" t="s">
        <v>242</v>
      </c>
      <c r="X1" s="225" t="s">
        <v>242</v>
      </c>
      <c r="Y1" s="225" t="s">
        <v>242</v>
      </c>
      <c r="Z1" s="225" t="s">
        <v>242</v>
      </c>
      <c r="AA1" s="225" t="s">
        <v>242</v>
      </c>
      <c r="AB1" s="225" t="s">
        <v>242</v>
      </c>
      <c r="AC1" s="256" t="s">
        <v>243</v>
      </c>
      <c r="AD1" s="256" t="s">
        <v>243</v>
      </c>
      <c r="AE1" s="256" t="s">
        <v>243</v>
      </c>
      <c r="AF1" s="256" t="s">
        <v>243</v>
      </c>
      <c r="AG1" s="256" t="s">
        <v>243</v>
      </c>
      <c r="AH1" s="256" t="s">
        <v>243</v>
      </c>
      <c r="AI1" s="256" t="s">
        <v>243</v>
      </c>
      <c r="AJ1" s="256" t="s">
        <v>243</v>
      </c>
      <c r="AK1" s="289" t="s">
        <v>244</v>
      </c>
      <c r="AL1" s="469" t="s">
        <v>898</v>
      </c>
      <c r="AM1" s="304" t="s">
        <v>245</v>
      </c>
      <c r="AN1" s="379" t="s">
        <v>245</v>
      </c>
      <c r="AO1" s="380" t="s">
        <v>246</v>
      </c>
      <c r="AP1" s="380" t="s">
        <v>246</v>
      </c>
      <c r="AQ1" s="380" t="s">
        <v>246</v>
      </c>
      <c r="AR1" s="380" t="s">
        <v>246</v>
      </c>
      <c r="AS1" s="102" t="s">
        <v>247</v>
      </c>
      <c r="AT1" s="102" t="s">
        <v>247</v>
      </c>
      <c r="AU1" s="102" t="s">
        <v>247</v>
      </c>
      <c r="AV1" s="102" t="s">
        <v>247</v>
      </c>
      <c r="AW1" s="102" t="s">
        <v>247</v>
      </c>
      <c r="AX1" s="528" t="s">
        <v>247</v>
      </c>
      <c r="AY1" s="528" t="s">
        <v>247</v>
      </c>
      <c r="AZ1" s="118" t="s">
        <v>248</v>
      </c>
      <c r="BA1" s="118" t="s">
        <v>248</v>
      </c>
      <c r="BB1" s="118" t="s">
        <v>248</v>
      </c>
      <c r="BC1" s="118" t="s">
        <v>248</v>
      </c>
      <c r="BD1" s="118" t="s">
        <v>248</v>
      </c>
      <c r="BE1" s="118" t="s">
        <v>248</v>
      </c>
      <c r="BF1" s="118" t="s">
        <v>249</v>
      </c>
      <c r="BG1" s="118" t="s">
        <v>249</v>
      </c>
      <c r="BH1" s="118" t="s">
        <v>249</v>
      </c>
      <c r="BI1" s="118" t="s">
        <v>249</v>
      </c>
      <c r="BJ1" s="118" t="s">
        <v>249</v>
      </c>
      <c r="BK1" s="118" t="s">
        <v>249</v>
      </c>
      <c r="BL1" s="277" t="s">
        <v>250</v>
      </c>
      <c r="BM1" s="277" t="s">
        <v>250</v>
      </c>
      <c r="BN1" s="277" t="s">
        <v>250</v>
      </c>
      <c r="BO1" s="277" t="s">
        <v>250</v>
      </c>
      <c r="BP1" s="404" t="s">
        <v>251</v>
      </c>
      <c r="BQ1" s="404" t="s">
        <v>251</v>
      </c>
      <c r="BR1" s="404" t="s">
        <v>251</v>
      </c>
      <c r="BS1" s="404" t="s">
        <v>251</v>
      </c>
      <c r="BT1" s="404" t="s">
        <v>251</v>
      </c>
      <c r="BU1" s="404" t="s">
        <v>251</v>
      </c>
      <c r="BV1" s="16" t="s">
        <v>946</v>
      </c>
    </row>
    <row r="2" spans="1:74">
      <c r="A2" s="15" t="s">
        <v>252</v>
      </c>
      <c r="B2" s="16"/>
      <c r="C2" s="16"/>
      <c r="D2" s="16"/>
      <c r="E2" s="16"/>
      <c r="F2" s="16"/>
      <c r="G2" s="16"/>
      <c r="H2" s="16"/>
      <c r="I2" s="16"/>
      <c r="J2" s="225" t="s">
        <v>253</v>
      </c>
      <c r="K2" s="225" t="s">
        <v>254</v>
      </c>
      <c r="L2" s="225" t="s">
        <v>255</v>
      </c>
      <c r="M2" s="225" t="s">
        <v>256</v>
      </c>
      <c r="N2" s="225" t="s">
        <v>257</v>
      </c>
      <c r="O2" s="225" t="s">
        <v>258</v>
      </c>
      <c r="P2" s="225" t="s">
        <v>259</v>
      </c>
      <c r="Q2" s="225" t="s">
        <v>260</v>
      </c>
      <c r="R2" s="225" t="s">
        <v>261</v>
      </c>
      <c r="S2" s="225" t="s">
        <v>262</v>
      </c>
      <c r="T2" s="225" t="s">
        <v>263</v>
      </c>
      <c r="U2" s="225" t="s">
        <v>264</v>
      </c>
      <c r="V2" s="225" t="s">
        <v>265</v>
      </c>
      <c r="W2" s="225" t="s">
        <v>266</v>
      </c>
      <c r="X2" s="225" t="s">
        <v>267</v>
      </c>
      <c r="Y2" s="225" t="s">
        <v>268</v>
      </c>
      <c r="Z2" s="225" t="s">
        <v>269</v>
      </c>
      <c r="AA2" s="225" t="s">
        <v>270</v>
      </c>
      <c r="AB2" s="225" t="s">
        <v>271</v>
      </c>
      <c r="AC2" s="256"/>
      <c r="AD2" s="256"/>
      <c r="AE2" s="256"/>
      <c r="AF2" s="256"/>
      <c r="AG2" s="256"/>
      <c r="AH2" s="256"/>
      <c r="AI2" s="256"/>
      <c r="AJ2" s="256"/>
      <c r="AK2" s="289"/>
      <c r="AL2" s="469"/>
      <c r="AM2" s="304"/>
      <c r="AN2" s="379"/>
      <c r="AO2" s="380"/>
      <c r="AP2" s="380"/>
      <c r="AQ2" s="380"/>
      <c r="AR2" s="380"/>
      <c r="AS2" s="103" t="s">
        <v>272</v>
      </c>
      <c r="AT2" s="103" t="s">
        <v>273</v>
      </c>
      <c r="AU2" s="103" t="s">
        <v>274</v>
      </c>
      <c r="AV2" s="103" t="s">
        <v>275</v>
      </c>
      <c r="AW2" s="103" t="s">
        <v>276</v>
      </c>
      <c r="AX2" s="529" t="s">
        <v>947</v>
      </c>
      <c r="AY2" s="529" t="s">
        <v>948</v>
      </c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278" t="s">
        <v>277</v>
      </c>
      <c r="BM2" s="278" t="s">
        <v>278</v>
      </c>
      <c r="BN2" s="278" t="s">
        <v>279</v>
      </c>
      <c r="BO2" s="278" t="s">
        <v>280</v>
      </c>
      <c r="BP2" s="404"/>
      <c r="BQ2" s="404"/>
      <c r="BR2" s="404"/>
      <c r="BS2" s="404"/>
      <c r="BT2" s="404"/>
      <c r="BU2" s="404"/>
      <c r="BV2" s="16"/>
    </row>
    <row r="3" spans="1:74">
      <c r="A3" s="15" t="s">
        <v>281</v>
      </c>
      <c r="B3" s="16"/>
      <c r="C3" s="16"/>
      <c r="D3" s="16"/>
      <c r="E3" s="16"/>
      <c r="F3" s="16"/>
      <c r="G3" s="16"/>
      <c r="H3" s="16"/>
      <c r="I3" s="16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56"/>
      <c r="AD3" s="256"/>
      <c r="AE3" s="256"/>
      <c r="AF3" s="256"/>
      <c r="AG3" s="256"/>
      <c r="AH3" s="256"/>
      <c r="AI3" s="256"/>
      <c r="AJ3" s="256"/>
      <c r="AK3" s="289"/>
      <c r="AL3" s="469"/>
      <c r="AM3" s="304"/>
      <c r="AN3" s="379"/>
      <c r="AO3" s="380"/>
      <c r="AP3" s="380"/>
      <c r="AQ3" s="380"/>
      <c r="AR3" s="380"/>
      <c r="AS3" s="103" t="s">
        <v>282</v>
      </c>
      <c r="AT3" s="103" t="s">
        <v>282</v>
      </c>
      <c r="AU3" s="103" t="s">
        <v>282</v>
      </c>
      <c r="AV3" s="103" t="s">
        <v>282</v>
      </c>
      <c r="AW3" s="103" t="s">
        <v>282</v>
      </c>
      <c r="AX3" s="529"/>
      <c r="AY3" s="529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277"/>
      <c r="BM3" s="277"/>
      <c r="BN3" s="141"/>
      <c r="BO3" s="141"/>
      <c r="BP3" s="404"/>
      <c r="BQ3" s="404"/>
      <c r="BR3" s="404"/>
      <c r="BS3" s="404"/>
      <c r="BT3" s="404"/>
      <c r="BU3" s="404"/>
      <c r="BV3" s="16"/>
    </row>
    <row r="4" spans="1:74">
      <c r="A4" s="214" t="s">
        <v>283</v>
      </c>
      <c r="B4" s="16" t="s">
        <v>284</v>
      </c>
      <c r="C4" s="16" t="s">
        <v>284</v>
      </c>
      <c r="D4" s="16" t="s">
        <v>284</v>
      </c>
      <c r="E4" s="16" t="s">
        <v>284</v>
      </c>
      <c r="F4" s="16" t="s">
        <v>285</v>
      </c>
      <c r="G4" s="16" t="s">
        <v>285</v>
      </c>
      <c r="H4" s="16" t="s">
        <v>285</v>
      </c>
      <c r="I4" s="16" t="s">
        <v>285</v>
      </c>
      <c r="J4" s="225" t="s">
        <v>284</v>
      </c>
      <c r="K4" s="225" t="s">
        <v>284</v>
      </c>
      <c r="L4" s="225" t="s">
        <v>284</v>
      </c>
      <c r="M4" s="225" t="s">
        <v>284</v>
      </c>
      <c r="N4" s="225" t="s">
        <v>284</v>
      </c>
      <c r="O4" s="225" t="s">
        <v>284</v>
      </c>
      <c r="P4" s="225" t="s">
        <v>284</v>
      </c>
      <c r="Q4" s="225" t="s">
        <v>285</v>
      </c>
      <c r="R4" s="225" t="s">
        <v>285</v>
      </c>
      <c r="S4" s="225" t="s">
        <v>285</v>
      </c>
      <c r="T4" s="225" t="s">
        <v>285</v>
      </c>
      <c r="U4" s="225" t="s">
        <v>285</v>
      </c>
      <c r="V4" s="225" t="s">
        <v>286</v>
      </c>
      <c r="W4" s="225" t="s">
        <v>286</v>
      </c>
      <c r="X4" s="225" t="s">
        <v>286</v>
      </c>
      <c r="Y4" s="225" t="s">
        <v>286</v>
      </c>
      <c r="Z4" s="225" t="s">
        <v>286</v>
      </c>
      <c r="AA4" s="225" t="s">
        <v>286</v>
      </c>
      <c r="AB4" s="225" t="s">
        <v>286</v>
      </c>
      <c r="AC4" s="256" t="s">
        <v>285</v>
      </c>
      <c r="AD4" s="256" t="s">
        <v>285</v>
      </c>
      <c r="AE4" s="256" t="s">
        <v>285</v>
      </c>
      <c r="AF4" s="256" t="s">
        <v>285</v>
      </c>
      <c r="AG4" s="256" t="s">
        <v>286</v>
      </c>
      <c r="AH4" s="256" t="s">
        <v>286</v>
      </c>
      <c r="AI4" s="256" t="s">
        <v>286</v>
      </c>
      <c r="AJ4" s="256" t="s">
        <v>286</v>
      </c>
      <c r="AK4" s="289" t="s">
        <v>284</v>
      </c>
      <c r="AL4" s="469" t="s">
        <v>285</v>
      </c>
      <c r="AM4" s="304" t="s">
        <v>284</v>
      </c>
      <c r="AN4" s="379" t="s">
        <v>284</v>
      </c>
      <c r="AO4" s="380" t="s">
        <v>284</v>
      </c>
      <c r="AP4" s="380" t="s">
        <v>286</v>
      </c>
      <c r="AQ4" s="380" t="s">
        <v>284</v>
      </c>
      <c r="AR4" s="380" t="s">
        <v>286</v>
      </c>
      <c r="AS4" s="103" t="s">
        <v>284</v>
      </c>
      <c r="AT4" s="103" t="s">
        <v>284</v>
      </c>
      <c r="AU4" s="103" t="s">
        <v>284</v>
      </c>
      <c r="AV4" s="103" t="s">
        <v>284</v>
      </c>
      <c r="AW4" s="103" t="s">
        <v>284</v>
      </c>
      <c r="AX4" s="529" t="s">
        <v>285</v>
      </c>
      <c r="AY4" s="529" t="s">
        <v>285</v>
      </c>
      <c r="AZ4" s="118" t="s">
        <v>286</v>
      </c>
      <c r="BA4" s="118" t="s">
        <v>286</v>
      </c>
      <c r="BB4" s="118" t="s">
        <v>286</v>
      </c>
      <c r="BC4" s="118" t="s">
        <v>286</v>
      </c>
      <c r="BD4" s="118" t="s">
        <v>286</v>
      </c>
      <c r="BE4" s="118" t="s">
        <v>286</v>
      </c>
      <c r="BF4" s="118" t="s">
        <v>284</v>
      </c>
      <c r="BG4" s="118" t="s">
        <v>284</v>
      </c>
      <c r="BH4" s="118" t="s">
        <v>286</v>
      </c>
      <c r="BI4" s="118" t="s">
        <v>286</v>
      </c>
      <c r="BJ4" s="118" t="s">
        <v>285</v>
      </c>
      <c r="BK4" s="118" t="s">
        <v>285</v>
      </c>
      <c r="BL4" s="277" t="s">
        <v>284</v>
      </c>
      <c r="BM4" s="277" t="s">
        <v>284</v>
      </c>
      <c r="BN4" s="141" t="s">
        <v>284</v>
      </c>
      <c r="BO4" s="141" t="s">
        <v>284</v>
      </c>
      <c r="BP4" s="404" t="s">
        <v>287</v>
      </c>
      <c r="BQ4" s="404" t="s">
        <v>287</v>
      </c>
      <c r="BR4" s="404" t="s">
        <v>288</v>
      </c>
      <c r="BS4" s="404" t="s">
        <v>288</v>
      </c>
      <c r="BT4" s="404" t="s">
        <v>289</v>
      </c>
      <c r="BU4" s="404" t="s">
        <v>289</v>
      </c>
      <c r="BV4" s="16" t="s">
        <v>284</v>
      </c>
    </row>
    <row r="5" spans="1:74" ht="28">
      <c r="A5" s="20" t="s">
        <v>290</v>
      </c>
      <c r="B5" s="18" t="s">
        <v>291</v>
      </c>
      <c r="C5" s="215" t="s">
        <v>292</v>
      </c>
      <c r="D5" s="18" t="s">
        <v>293</v>
      </c>
      <c r="E5" s="18" t="s">
        <v>294</v>
      </c>
      <c r="F5" s="18" t="s">
        <v>295</v>
      </c>
      <c r="G5" s="215" t="s">
        <v>292</v>
      </c>
      <c r="H5" s="18" t="s">
        <v>293</v>
      </c>
      <c r="I5" s="18" t="s">
        <v>294</v>
      </c>
      <c r="J5" s="226" t="s">
        <v>291</v>
      </c>
      <c r="K5" s="226" t="s">
        <v>296</v>
      </c>
      <c r="L5" s="226" t="s">
        <v>297</v>
      </c>
      <c r="M5" s="226" t="s">
        <v>298</v>
      </c>
      <c r="N5" s="226" t="s">
        <v>299</v>
      </c>
      <c r="O5" s="226" t="s">
        <v>293</v>
      </c>
      <c r="P5" s="226" t="s">
        <v>300</v>
      </c>
      <c r="Q5" s="226" t="s">
        <v>301</v>
      </c>
      <c r="R5" s="226" t="s">
        <v>302</v>
      </c>
      <c r="S5" s="226" t="s">
        <v>303</v>
      </c>
      <c r="T5" s="226" t="s">
        <v>293</v>
      </c>
      <c r="U5" s="226" t="s">
        <v>300</v>
      </c>
      <c r="V5" s="226" t="s">
        <v>291</v>
      </c>
      <c r="W5" s="226" t="s">
        <v>296</v>
      </c>
      <c r="X5" s="226" t="s">
        <v>297</v>
      </c>
      <c r="Y5" s="226" t="s">
        <v>298</v>
      </c>
      <c r="Z5" s="226" t="s">
        <v>299</v>
      </c>
      <c r="AA5" s="226" t="s">
        <v>293</v>
      </c>
      <c r="AB5" s="226" t="s">
        <v>300</v>
      </c>
      <c r="AC5" s="258" t="s">
        <v>295</v>
      </c>
      <c r="AD5" s="258" t="s">
        <v>292</v>
      </c>
      <c r="AE5" s="258" t="s">
        <v>304</v>
      </c>
      <c r="AF5" s="258" t="s">
        <v>305</v>
      </c>
      <c r="AG5" s="258" t="s">
        <v>295</v>
      </c>
      <c r="AH5" s="258" t="s">
        <v>292</v>
      </c>
      <c r="AI5" s="258" t="s">
        <v>304</v>
      </c>
      <c r="AJ5" s="258" t="s">
        <v>305</v>
      </c>
      <c r="AK5" s="289" t="s">
        <v>305</v>
      </c>
      <c r="AL5" s="469" t="s">
        <v>944</v>
      </c>
      <c r="AM5" s="381" t="s">
        <v>292</v>
      </c>
      <c r="AN5" s="303" t="s">
        <v>293</v>
      </c>
      <c r="AO5" s="382" t="s">
        <v>306</v>
      </c>
      <c r="AP5" s="382" t="s">
        <v>306</v>
      </c>
      <c r="AQ5" s="382" t="s">
        <v>305</v>
      </c>
      <c r="AR5" s="382" t="s">
        <v>305</v>
      </c>
      <c r="AS5" s="257" t="s">
        <v>307</v>
      </c>
      <c r="AT5" s="257" t="s">
        <v>295</v>
      </c>
      <c r="AU5" s="257" t="s">
        <v>308</v>
      </c>
      <c r="AV5" s="257" t="s">
        <v>292</v>
      </c>
      <c r="AW5" s="257" t="s">
        <v>309</v>
      </c>
      <c r="AX5" s="530" t="s">
        <v>295</v>
      </c>
      <c r="AY5" s="530" t="s">
        <v>309</v>
      </c>
      <c r="AZ5" s="269" t="s">
        <v>310</v>
      </c>
      <c r="BA5" s="269" t="s">
        <v>311</v>
      </c>
      <c r="BB5" s="269" t="s">
        <v>312</v>
      </c>
      <c r="BC5" s="269" t="s">
        <v>313</v>
      </c>
      <c r="BD5" s="269" t="s">
        <v>314</v>
      </c>
      <c r="BE5" s="269" t="s">
        <v>315</v>
      </c>
      <c r="BF5" s="269" t="s">
        <v>308</v>
      </c>
      <c r="BG5" s="119" t="s">
        <v>294</v>
      </c>
      <c r="BH5" s="269" t="s">
        <v>308</v>
      </c>
      <c r="BI5" s="119" t="s">
        <v>294</v>
      </c>
      <c r="BJ5" s="269" t="s">
        <v>292</v>
      </c>
      <c r="BK5" s="119" t="s">
        <v>294</v>
      </c>
      <c r="BL5" s="279" t="s">
        <v>297</v>
      </c>
      <c r="BM5" s="279" t="s">
        <v>308</v>
      </c>
      <c r="BN5" s="279" t="s">
        <v>305</v>
      </c>
      <c r="BO5" s="279" t="s">
        <v>304</v>
      </c>
      <c r="BP5" s="405" t="s">
        <v>316</v>
      </c>
      <c r="BQ5" s="526" t="s">
        <v>317</v>
      </c>
      <c r="BR5" s="405" t="s">
        <v>316</v>
      </c>
      <c r="BS5" s="526" t="s">
        <v>317</v>
      </c>
      <c r="BT5" s="405" t="s">
        <v>316</v>
      </c>
      <c r="BU5" s="526" t="s">
        <v>317</v>
      </c>
      <c r="BV5" s="18" t="s">
        <v>294</v>
      </c>
    </row>
    <row r="6" spans="1:74">
      <c r="A6" s="216" t="s">
        <v>318</v>
      </c>
      <c r="B6" s="22"/>
      <c r="C6" s="22"/>
      <c r="D6" s="22"/>
      <c r="E6" s="217"/>
      <c r="F6" s="22"/>
      <c r="G6" s="22"/>
      <c r="H6" s="22"/>
      <c r="I6" s="217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60"/>
      <c r="AD6" s="260"/>
      <c r="AE6" s="260"/>
      <c r="AF6" s="261"/>
      <c r="AG6" s="260"/>
      <c r="AH6" s="260"/>
      <c r="AI6" s="260"/>
      <c r="AJ6" s="260"/>
      <c r="AK6" s="293"/>
      <c r="AL6" s="473"/>
      <c r="AM6" s="305"/>
      <c r="AN6" s="383"/>
      <c r="AO6" s="384"/>
      <c r="AP6" s="384"/>
      <c r="AQ6" s="395"/>
      <c r="AR6" s="395"/>
      <c r="AS6" s="259"/>
      <c r="AT6" s="259"/>
      <c r="AU6" s="259"/>
      <c r="AV6" s="259"/>
      <c r="AW6" s="259"/>
      <c r="AX6" s="541"/>
      <c r="AY6" s="542"/>
      <c r="AZ6" s="9"/>
      <c r="BA6" s="9"/>
      <c r="BB6" s="397"/>
      <c r="BC6" s="9"/>
      <c r="BD6" s="9"/>
      <c r="BE6" s="9"/>
      <c r="BF6" s="9"/>
      <c r="BG6" s="270"/>
      <c r="BH6" s="9"/>
      <c r="BI6" s="270"/>
      <c r="BJ6" s="9"/>
      <c r="BK6" s="270"/>
      <c r="BL6" s="399"/>
      <c r="BM6" s="399"/>
      <c r="BN6" s="281"/>
      <c r="BO6" s="280"/>
      <c r="BP6" s="406" t="s">
        <v>319</v>
      </c>
      <c r="BQ6" s="527"/>
      <c r="BR6" s="406" t="s">
        <v>319</v>
      </c>
      <c r="BS6" s="527"/>
      <c r="BT6" s="406" t="s">
        <v>319</v>
      </c>
      <c r="BU6" s="527"/>
      <c r="BV6" s="217"/>
    </row>
    <row r="7" spans="1:74">
      <c r="A7" s="23" t="s">
        <v>320</v>
      </c>
      <c r="B7" s="24">
        <v>2.6</v>
      </c>
      <c r="C7" s="24">
        <v>2.6</v>
      </c>
      <c r="D7" s="24">
        <v>2.6</v>
      </c>
      <c r="E7" s="24">
        <v>2.6</v>
      </c>
      <c r="F7" s="24">
        <v>0.7</v>
      </c>
      <c r="G7" s="24">
        <v>0.7</v>
      </c>
      <c r="H7" s="24">
        <v>0.7</v>
      </c>
      <c r="I7" s="24">
        <v>0.7</v>
      </c>
      <c r="J7" s="229">
        <v>2.6</v>
      </c>
      <c r="K7" s="229">
        <v>2.6</v>
      </c>
      <c r="L7" s="229">
        <v>2.6</v>
      </c>
      <c r="M7" s="229">
        <v>2.6</v>
      </c>
      <c r="N7" s="229">
        <v>2.6</v>
      </c>
      <c r="O7" s="229">
        <v>2.6</v>
      </c>
      <c r="P7" s="229">
        <v>2.6</v>
      </c>
      <c r="Q7" s="229">
        <v>0.7</v>
      </c>
      <c r="R7" s="229">
        <v>0.7</v>
      </c>
      <c r="S7" s="229">
        <v>0.7</v>
      </c>
      <c r="T7" s="229">
        <v>0.7</v>
      </c>
      <c r="U7" s="229">
        <v>0.7</v>
      </c>
      <c r="V7" s="229">
        <v>4</v>
      </c>
      <c r="W7" s="229">
        <v>4</v>
      </c>
      <c r="X7" s="229">
        <v>4</v>
      </c>
      <c r="Y7" s="229">
        <v>4</v>
      </c>
      <c r="Z7" s="229">
        <v>4</v>
      </c>
      <c r="AA7" s="229">
        <v>4</v>
      </c>
      <c r="AB7" s="229">
        <v>4</v>
      </c>
      <c r="AC7" s="262">
        <v>0.7</v>
      </c>
      <c r="AD7" s="262">
        <v>0.7</v>
      </c>
      <c r="AE7" s="262">
        <v>0.7</v>
      </c>
      <c r="AF7" s="262">
        <v>0.7</v>
      </c>
      <c r="AG7" s="262">
        <v>4</v>
      </c>
      <c r="AH7" s="262">
        <v>4</v>
      </c>
      <c r="AI7" s="262">
        <v>4</v>
      </c>
      <c r="AJ7" s="262">
        <v>4</v>
      </c>
      <c r="AK7" s="293">
        <v>2.6</v>
      </c>
      <c r="AL7" s="473">
        <v>0.7</v>
      </c>
      <c r="AM7" s="306">
        <v>2.6</v>
      </c>
      <c r="AN7" s="362">
        <v>2.6</v>
      </c>
      <c r="AO7" s="385">
        <v>2.6</v>
      </c>
      <c r="AP7" s="385">
        <v>4</v>
      </c>
      <c r="AQ7" s="385">
        <v>2.6</v>
      </c>
      <c r="AR7" s="385">
        <v>4</v>
      </c>
      <c r="AS7" s="104">
        <v>2.6</v>
      </c>
      <c r="AT7" s="104">
        <v>2.6</v>
      </c>
      <c r="AU7" s="104">
        <v>2.6</v>
      </c>
      <c r="AV7" s="104">
        <v>2.6</v>
      </c>
      <c r="AW7" s="104">
        <v>2.6</v>
      </c>
      <c r="AX7" s="541">
        <v>0.7</v>
      </c>
      <c r="AY7" s="541">
        <v>0.7</v>
      </c>
      <c r="AZ7" s="120">
        <v>4</v>
      </c>
      <c r="BA7" s="120">
        <v>4</v>
      </c>
      <c r="BB7" s="120">
        <v>4</v>
      </c>
      <c r="BC7" s="120">
        <v>4</v>
      </c>
      <c r="BD7" s="120">
        <v>4</v>
      </c>
      <c r="BE7" s="120">
        <v>4</v>
      </c>
      <c r="BF7" s="120">
        <v>2.6</v>
      </c>
      <c r="BG7" s="120">
        <v>2.6</v>
      </c>
      <c r="BH7" s="120">
        <v>4</v>
      </c>
      <c r="BI7" s="120">
        <v>4</v>
      </c>
      <c r="BJ7" s="120">
        <v>0.7</v>
      </c>
      <c r="BK7" s="120">
        <v>0.7</v>
      </c>
      <c r="BL7" s="400">
        <v>2.6</v>
      </c>
      <c r="BM7" s="400">
        <v>2.6</v>
      </c>
      <c r="BN7" s="150">
        <v>2.6</v>
      </c>
      <c r="BO7" s="150">
        <v>2.6</v>
      </c>
      <c r="BP7" s="404"/>
      <c r="BQ7" s="404"/>
      <c r="BR7" s="404"/>
      <c r="BS7" s="404"/>
      <c r="BT7" s="404"/>
      <c r="BU7" s="404"/>
      <c r="BV7" s="217"/>
    </row>
    <row r="8" spans="1:74">
      <c r="A8" s="23" t="s">
        <v>321</v>
      </c>
      <c r="B8" s="24">
        <v>25</v>
      </c>
      <c r="C8" s="24">
        <v>25</v>
      </c>
      <c r="D8" s="24">
        <v>25</v>
      </c>
      <c r="E8" s="24">
        <v>25</v>
      </c>
      <c r="F8" s="24">
        <v>35</v>
      </c>
      <c r="G8" s="24">
        <v>35</v>
      </c>
      <c r="H8" s="24">
        <v>35</v>
      </c>
      <c r="I8" s="24">
        <v>35</v>
      </c>
      <c r="J8" s="229">
        <v>25</v>
      </c>
      <c r="K8" s="229">
        <v>25</v>
      </c>
      <c r="L8" s="229">
        <v>25</v>
      </c>
      <c r="M8" s="229">
        <v>25</v>
      </c>
      <c r="N8" s="229">
        <v>25</v>
      </c>
      <c r="O8" s="229">
        <v>25</v>
      </c>
      <c r="P8" s="229">
        <v>25</v>
      </c>
      <c r="Q8" s="229">
        <v>35</v>
      </c>
      <c r="R8" s="229">
        <v>35</v>
      </c>
      <c r="S8" s="229">
        <v>35</v>
      </c>
      <c r="T8" s="229">
        <v>35</v>
      </c>
      <c r="U8" s="229">
        <v>35</v>
      </c>
      <c r="V8" s="229">
        <v>25</v>
      </c>
      <c r="W8" s="229">
        <v>25</v>
      </c>
      <c r="X8" s="229">
        <v>25</v>
      </c>
      <c r="Y8" s="229">
        <v>25</v>
      </c>
      <c r="Z8" s="229">
        <v>25</v>
      </c>
      <c r="AA8" s="229">
        <v>25</v>
      </c>
      <c r="AB8" s="229">
        <v>25</v>
      </c>
      <c r="AC8" s="262">
        <v>35</v>
      </c>
      <c r="AD8" s="262">
        <v>35</v>
      </c>
      <c r="AE8" s="262">
        <v>35</v>
      </c>
      <c r="AF8" s="262">
        <v>35</v>
      </c>
      <c r="AG8" s="262">
        <v>25</v>
      </c>
      <c r="AH8" s="262">
        <v>25</v>
      </c>
      <c r="AI8" s="262">
        <v>25</v>
      </c>
      <c r="AJ8" s="262">
        <v>25</v>
      </c>
      <c r="AK8" s="293"/>
      <c r="AL8" s="473"/>
      <c r="AM8" s="306">
        <v>25</v>
      </c>
      <c r="AN8" s="362">
        <v>25</v>
      </c>
      <c r="AO8" s="385">
        <v>25</v>
      </c>
      <c r="AP8" s="385">
        <v>25</v>
      </c>
      <c r="AQ8" s="385">
        <v>25</v>
      </c>
      <c r="AR8" s="385">
        <v>25</v>
      </c>
      <c r="AS8" s="104">
        <v>35</v>
      </c>
      <c r="AT8" s="104">
        <v>35</v>
      </c>
      <c r="AU8" s="104">
        <v>35</v>
      </c>
      <c r="AV8" s="104">
        <v>35</v>
      </c>
      <c r="AW8" s="104">
        <v>35</v>
      </c>
      <c r="AX8" s="541">
        <v>35</v>
      </c>
      <c r="AY8" s="532">
        <v>35</v>
      </c>
      <c r="AZ8" s="120">
        <v>25</v>
      </c>
      <c r="BA8" s="120">
        <v>25</v>
      </c>
      <c r="BB8" s="120">
        <v>25</v>
      </c>
      <c r="BC8" s="120">
        <v>25</v>
      </c>
      <c r="BD8" s="120">
        <v>25</v>
      </c>
      <c r="BE8" s="120">
        <v>25</v>
      </c>
      <c r="BF8" s="120">
        <v>25</v>
      </c>
      <c r="BG8" s="120">
        <v>25</v>
      </c>
      <c r="BH8" s="120">
        <v>25</v>
      </c>
      <c r="BI8" s="120">
        <v>25</v>
      </c>
      <c r="BJ8" s="120">
        <v>25</v>
      </c>
      <c r="BK8" s="120">
        <v>25</v>
      </c>
      <c r="BL8" s="400">
        <v>25</v>
      </c>
      <c r="BM8" s="400">
        <v>25</v>
      </c>
      <c r="BN8" s="150">
        <v>25</v>
      </c>
      <c r="BO8" s="150">
        <v>25</v>
      </c>
      <c r="BP8" s="407">
        <v>4</v>
      </c>
      <c r="BQ8" s="407">
        <v>4</v>
      </c>
      <c r="BR8" s="407">
        <v>2.6</v>
      </c>
      <c r="BS8" s="407">
        <v>2.6</v>
      </c>
      <c r="BT8" s="407">
        <v>0.7</v>
      </c>
      <c r="BU8" s="407">
        <v>0.7</v>
      </c>
      <c r="BV8" s="24">
        <v>2.6</v>
      </c>
    </row>
    <row r="9" spans="1:74">
      <c r="A9" s="23" t="s">
        <v>322</v>
      </c>
      <c r="B9" s="24">
        <v>1.5</v>
      </c>
      <c r="C9" s="24">
        <v>1.5</v>
      </c>
      <c r="D9" s="24">
        <v>1.5</v>
      </c>
      <c r="E9" s="24">
        <v>1.5</v>
      </c>
      <c r="F9" s="24">
        <v>1.5</v>
      </c>
      <c r="G9" s="24">
        <v>1.5</v>
      </c>
      <c r="H9" s="24">
        <v>1.5</v>
      </c>
      <c r="I9" s="24">
        <v>1.5</v>
      </c>
      <c r="J9" s="229">
        <v>1.5</v>
      </c>
      <c r="K9" s="229">
        <v>1.5</v>
      </c>
      <c r="L9" s="229">
        <v>1.5</v>
      </c>
      <c r="M9" s="229">
        <v>1.5</v>
      </c>
      <c r="N9" s="229">
        <v>1.5</v>
      </c>
      <c r="O9" s="229">
        <v>1.5</v>
      </c>
      <c r="P9" s="229">
        <v>1.5</v>
      </c>
      <c r="Q9" s="229">
        <v>1.5</v>
      </c>
      <c r="R9" s="229">
        <v>1.5</v>
      </c>
      <c r="S9" s="229">
        <v>1.5</v>
      </c>
      <c r="T9" s="229">
        <v>1.5</v>
      </c>
      <c r="U9" s="229">
        <v>1.5</v>
      </c>
      <c r="V9" s="229">
        <v>1.5</v>
      </c>
      <c r="W9" s="229">
        <v>1.5</v>
      </c>
      <c r="X9" s="229">
        <v>1.5</v>
      </c>
      <c r="Y9" s="229">
        <v>1.5</v>
      </c>
      <c r="Z9" s="229">
        <v>1.5</v>
      </c>
      <c r="AA9" s="229">
        <v>1.5</v>
      </c>
      <c r="AB9" s="229">
        <v>1.5</v>
      </c>
      <c r="AC9" s="262">
        <v>1.5</v>
      </c>
      <c r="AD9" s="262">
        <v>1.5</v>
      </c>
      <c r="AE9" s="262">
        <v>1.5</v>
      </c>
      <c r="AF9" s="262">
        <v>1.5</v>
      </c>
      <c r="AG9" s="262">
        <v>1.5</v>
      </c>
      <c r="AH9" s="262">
        <v>1.5</v>
      </c>
      <c r="AI9" s="262">
        <v>1.5</v>
      </c>
      <c r="AJ9" s="262">
        <v>1.5</v>
      </c>
      <c r="AK9" s="293"/>
      <c r="AL9" s="473"/>
      <c r="AM9" s="306">
        <v>1.5</v>
      </c>
      <c r="AN9" s="362">
        <v>1.5</v>
      </c>
      <c r="AO9" s="385">
        <v>1.5</v>
      </c>
      <c r="AP9" s="385">
        <v>1.5</v>
      </c>
      <c r="AQ9" s="385">
        <v>1.5</v>
      </c>
      <c r="AR9" s="385">
        <v>1.5</v>
      </c>
      <c r="AS9" s="104">
        <v>1.5</v>
      </c>
      <c r="AT9" s="104">
        <v>1.5</v>
      </c>
      <c r="AU9" s="104">
        <v>1.5</v>
      </c>
      <c r="AV9" s="104">
        <v>1.5</v>
      </c>
      <c r="AW9" s="104">
        <v>1.5</v>
      </c>
      <c r="AX9" s="541">
        <v>1.5</v>
      </c>
      <c r="AY9" s="532">
        <v>1.5</v>
      </c>
      <c r="AZ9" s="120">
        <v>1.5</v>
      </c>
      <c r="BA9" s="120">
        <v>1.5</v>
      </c>
      <c r="BB9" s="120">
        <v>1.5</v>
      </c>
      <c r="BC9" s="120">
        <v>1.5</v>
      </c>
      <c r="BD9" s="120">
        <v>1.5</v>
      </c>
      <c r="BE9" s="120">
        <v>1.5</v>
      </c>
      <c r="BF9" s="120">
        <v>1.5</v>
      </c>
      <c r="BG9" s="120">
        <v>1.5</v>
      </c>
      <c r="BH9" s="120">
        <v>1.5</v>
      </c>
      <c r="BI9" s="120">
        <v>1.5</v>
      </c>
      <c r="BJ9" s="120">
        <v>1.5</v>
      </c>
      <c r="BK9" s="120">
        <v>1.5</v>
      </c>
      <c r="BL9" s="400">
        <v>1.5</v>
      </c>
      <c r="BM9" s="400">
        <v>1.5</v>
      </c>
      <c r="BN9" s="150">
        <v>1.5</v>
      </c>
      <c r="BO9" s="150">
        <v>1.5</v>
      </c>
      <c r="BP9" s="407">
        <v>25</v>
      </c>
      <c r="BQ9" s="407">
        <v>25</v>
      </c>
      <c r="BR9" s="407">
        <v>25</v>
      </c>
      <c r="BS9" s="407">
        <v>25</v>
      </c>
      <c r="BT9" s="407">
        <v>35</v>
      </c>
      <c r="BU9" s="407">
        <v>35</v>
      </c>
      <c r="BV9" s="24">
        <v>25</v>
      </c>
    </row>
    <row r="10" spans="1:74">
      <c r="A10" s="23" t="s">
        <v>323</v>
      </c>
      <c r="B10" s="26">
        <v>0.95</v>
      </c>
      <c r="C10" s="26">
        <v>0.95</v>
      </c>
      <c r="D10" s="26">
        <v>0.9</v>
      </c>
      <c r="E10" s="26">
        <v>0.9</v>
      </c>
      <c r="F10" s="26">
        <v>0.95</v>
      </c>
      <c r="G10" s="26">
        <v>0.95</v>
      </c>
      <c r="H10" s="26">
        <v>0.9</v>
      </c>
      <c r="I10" s="26">
        <v>0.9</v>
      </c>
      <c r="J10" s="230">
        <v>0.95</v>
      </c>
      <c r="K10" s="230">
        <v>0.95</v>
      </c>
      <c r="L10" s="230">
        <v>0.95</v>
      </c>
      <c r="M10" s="230">
        <v>0.95</v>
      </c>
      <c r="N10" s="230">
        <v>0.9</v>
      </c>
      <c r="O10" s="230">
        <v>0.9</v>
      </c>
      <c r="P10" s="230">
        <v>0.9</v>
      </c>
      <c r="Q10" s="230">
        <v>0.95</v>
      </c>
      <c r="R10" s="230">
        <v>0.95</v>
      </c>
      <c r="S10" s="230">
        <v>0.9</v>
      </c>
      <c r="T10" s="230">
        <v>0.9</v>
      </c>
      <c r="U10" s="230">
        <v>0.9</v>
      </c>
      <c r="V10" s="230">
        <v>0.95</v>
      </c>
      <c r="W10" s="230">
        <v>0.95</v>
      </c>
      <c r="X10" s="230">
        <v>0.95</v>
      </c>
      <c r="Y10" s="230">
        <v>0.95</v>
      </c>
      <c r="Z10" s="230">
        <v>0.9</v>
      </c>
      <c r="AA10" s="230">
        <v>0.9</v>
      </c>
      <c r="AB10" s="230">
        <v>0.9</v>
      </c>
      <c r="AC10" s="263">
        <v>0.95</v>
      </c>
      <c r="AD10" s="263">
        <v>0.95</v>
      </c>
      <c r="AE10" s="263">
        <v>0.9</v>
      </c>
      <c r="AF10" s="263">
        <v>0.9</v>
      </c>
      <c r="AG10" s="263">
        <v>0.95</v>
      </c>
      <c r="AH10" s="263">
        <v>0.95</v>
      </c>
      <c r="AI10" s="263">
        <v>0.9</v>
      </c>
      <c r="AJ10" s="263">
        <v>0.9</v>
      </c>
      <c r="AK10" s="293"/>
      <c r="AL10" s="473"/>
      <c r="AM10" s="307">
        <v>0.95</v>
      </c>
      <c r="AN10" s="386">
        <v>0.9</v>
      </c>
      <c r="AO10" s="387">
        <v>0.99</v>
      </c>
      <c r="AP10" s="387">
        <v>0.99</v>
      </c>
      <c r="AQ10" s="387">
        <v>0.9</v>
      </c>
      <c r="AR10" s="387">
        <v>0.9</v>
      </c>
      <c r="AS10" s="105">
        <v>0.95</v>
      </c>
      <c r="AT10" s="105">
        <v>0.95</v>
      </c>
      <c r="AU10" s="105">
        <v>0.95</v>
      </c>
      <c r="AV10" s="105">
        <v>0.95</v>
      </c>
      <c r="AW10" s="105">
        <v>0.95</v>
      </c>
      <c r="AX10" s="543">
        <v>0.95</v>
      </c>
      <c r="AY10" s="533">
        <v>0.95</v>
      </c>
      <c r="AZ10" s="121">
        <v>0.95</v>
      </c>
      <c r="BA10" s="121">
        <v>0.95</v>
      </c>
      <c r="BB10" s="121">
        <v>0.95</v>
      </c>
      <c r="BC10" s="121">
        <v>0.95</v>
      </c>
      <c r="BD10" s="121">
        <v>0.9</v>
      </c>
      <c r="BE10" s="121">
        <v>0.9</v>
      </c>
      <c r="BF10" s="271">
        <v>0.95</v>
      </c>
      <c r="BG10" s="271">
        <v>0.9</v>
      </c>
      <c r="BH10" s="271">
        <v>0.95</v>
      </c>
      <c r="BI10" s="271">
        <v>0.9</v>
      </c>
      <c r="BJ10" s="271">
        <v>0.95</v>
      </c>
      <c r="BK10" s="271">
        <v>0.9</v>
      </c>
      <c r="BL10" s="401">
        <v>0.95</v>
      </c>
      <c r="BM10" s="401">
        <v>0.95</v>
      </c>
      <c r="BN10" s="153">
        <v>0.9</v>
      </c>
      <c r="BO10" s="153">
        <v>0.9</v>
      </c>
      <c r="BP10" s="407">
        <v>1.5</v>
      </c>
      <c r="BQ10" s="407">
        <v>1.5</v>
      </c>
      <c r="BR10" s="407">
        <v>1.5</v>
      </c>
      <c r="BS10" s="407">
        <v>1.5</v>
      </c>
      <c r="BT10" s="407">
        <v>1.5</v>
      </c>
      <c r="BU10" s="407">
        <v>1.5</v>
      </c>
      <c r="BV10" s="24">
        <v>1.5</v>
      </c>
    </row>
    <row r="11" spans="1:74">
      <c r="A11" s="23" t="s">
        <v>324</v>
      </c>
      <c r="B11" s="24">
        <v>7</v>
      </c>
      <c r="C11" s="24">
        <v>7</v>
      </c>
      <c r="D11" s="24">
        <v>7</v>
      </c>
      <c r="E11" s="24">
        <v>7</v>
      </c>
      <c r="F11" s="24">
        <v>8</v>
      </c>
      <c r="G11" s="24">
        <v>8</v>
      </c>
      <c r="H11" s="24">
        <v>8</v>
      </c>
      <c r="I11" s="24">
        <v>8</v>
      </c>
      <c r="J11" s="229">
        <v>7</v>
      </c>
      <c r="K11" s="229">
        <v>7</v>
      </c>
      <c r="L11" s="229">
        <v>7</v>
      </c>
      <c r="M11" s="229">
        <v>7</v>
      </c>
      <c r="N11" s="229">
        <v>7</v>
      </c>
      <c r="O11" s="229">
        <v>7</v>
      </c>
      <c r="P11" s="229">
        <v>7</v>
      </c>
      <c r="Q11" s="229">
        <v>8</v>
      </c>
      <c r="R11" s="229">
        <v>8</v>
      </c>
      <c r="S11" s="229">
        <v>8</v>
      </c>
      <c r="T11" s="229">
        <v>8</v>
      </c>
      <c r="U11" s="229">
        <v>8</v>
      </c>
      <c r="V11" s="229">
        <v>7</v>
      </c>
      <c r="W11" s="229">
        <v>7</v>
      </c>
      <c r="X11" s="229">
        <v>7</v>
      </c>
      <c r="Y11" s="229">
        <v>7</v>
      </c>
      <c r="Z11" s="229">
        <v>7</v>
      </c>
      <c r="AA11" s="229">
        <v>7</v>
      </c>
      <c r="AB11" s="229">
        <v>7</v>
      </c>
      <c r="AC11" s="262">
        <v>8</v>
      </c>
      <c r="AD11" s="262">
        <v>8</v>
      </c>
      <c r="AE11" s="262">
        <v>8</v>
      </c>
      <c r="AF11" s="262">
        <v>8</v>
      </c>
      <c r="AG11" s="262">
        <v>8</v>
      </c>
      <c r="AH11" s="262">
        <v>8</v>
      </c>
      <c r="AI11" s="262">
        <v>7</v>
      </c>
      <c r="AJ11" s="262">
        <v>7</v>
      </c>
      <c r="AK11" s="293">
        <v>7</v>
      </c>
      <c r="AL11" s="473">
        <v>8</v>
      </c>
      <c r="AM11" s="306">
        <v>7</v>
      </c>
      <c r="AN11" s="362">
        <v>7</v>
      </c>
      <c r="AO11" s="385">
        <v>7</v>
      </c>
      <c r="AP11" s="385">
        <v>7</v>
      </c>
      <c r="AQ11" s="385">
        <v>7</v>
      </c>
      <c r="AR11" s="385">
        <v>7</v>
      </c>
      <c r="AS11" s="104">
        <v>8</v>
      </c>
      <c r="AT11" s="104">
        <v>8</v>
      </c>
      <c r="AU11" s="104">
        <v>8</v>
      </c>
      <c r="AV11" s="104">
        <v>8</v>
      </c>
      <c r="AW11" s="104">
        <v>8</v>
      </c>
      <c r="AX11" s="532">
        <v>8</v>
      </c>
      <c r="AY11" s="532">
        <v>8</v>
      </c>
      <c r="AZ11" s="120">
        <v>7</v>
      </c>
      <c r="BA11" s="120">
        <v>7</v>
      </c>
      <c r="BB11" s="120">
        <v>7</v>
      </c>
      <c r="BC11" s="120">
        <v>7</v>
      </c>
      <c r="BD11" s="120">
        <v>7</v>
      </c>
      <c r="BE11" s="120">
        <v>7</v>
      </c>
      <c r="BF11" s="120">
        <v>7</v>
      </c>
      <c r="BG11" s="120">
        <v>7</v>
      </c>
      <c r="BH11" s="120">
        <v>7</v>
      </c>
      <c r="BI11" s="120">
        <v>7</v>
      </c>
      <c r="BJ11" s="120">
        <v>7</v>
      </c>
      <c r="BK11" s="120">
        <v>7</v>
      </c>
      <c r="BL11" s="400">
        <v>7</v>
      </c>
      <c r="BM11" s="400">
        <v>7</v>
      </c>
      <c r="BN11" s="150">
        <v>7</v>
      </c>
      <c r="BO11" s="150">
        <v>7</v>
      </c>
      <c r="BP11" s="408">
        <v>0.9</v>
      </c>
      <c r="BQ11" s="408">
        <v>0.95</v>
      </c>
      <c r="BR11" s="408">
        <v>0.9</v>
      </c>
      <c r="BS11" s="408">
        <v>0.95</v>
      </c>
      <c r="BT11" s="408">
        <v>0.9</v>
      </c>
      <c r="BU11" s="408">
        <v>0.95</v>
      </c>
      <c r="BV11" s="26">
        <v>0.9</v>
      </c>
    </row>
    <row r="12" spans="1:74">
      <c r="A12" s="23" t="s">
        <v>325</v>
      </c>
      <c r="B12" s="27" t="s">
        <v>326</v>
      </c>
      <c r="C12" s="27" t="s">
        <v>326</v>
      </c>
      <c r="D12" s="27" t="s">
        <v>326</v>
      </c>
      <c r="E12" s="27" t="s">
        <v>326</v>
      </c>
      <c r="F12" s="27" t="s">
        <v>326</v>
      </c>
      <c r="G12" s="27" t="s">
        <v>326</v>
      </c>
      <c r="H12" s="27" t="s">
        <v>326</v>
      </c>
      <c r="I12" s="27" t="s">
        <v>326</v>
      </c>
      <c r="J12" s="231" t="s">
        <v>326</v>
      </c>
      <c r="K12" s="231" t="s">
        <v>326</v>
      </c>
      <c r="L12" s="231" t="s">
        <v>326</v>
      </c>
      <c r="M12" s="231" t="s">
        <v>326</v>
      </c>
      <c r="N12" s="231" t="s">
        <v>326</v>
      </c>
      <c r="O12" s="231" t="s">
        <v>326</v>
      </c>
      <c r="P12" s="231" t="s">
        <v>326</v>
      </c>
      <c r="Q12" s="231" t="s">
        <v>326</v>
      </c>
      <c r="R12" s="231" t="s">
        <v>326</v>
      </c>
      <c r="S12" s="231" t="s">
        <v>326</v>
      </c>
      <c r="T12" s="231" t="s">
        <v>326</v>
      </c>
      <c r="U12" s="231" t="s">
        <v>326</v>
      </c>
      <c r="V12" s="231" t="s">
        <v>326</v>
      </c>
      <c r="W12" s="231" t="s">
        <v>326</v>
      </c>
      <c r="X12" s="231" t="s">
        <v>326</v>
      </c>
      <c r="Y12" s="231" t="s">
        <v>326</v>
      </c>
      <c r="Z12" s="231" t="s">
        <v>326</v>
      </c>
      <c r="AA12" s="231" t="s">
        <v>326</v>
      </c>
      <c r="AB12" s="231" t="s">
        <v>326</v>
      </c>
      <c r="AC12" s="264" t="s">
        <v>326</v>
      </c>
      <c r="AD12" s="264" t="s">
        <v>326</v>
      </c>
      <c r="AE12" s="264" t="s">
        <v>326</v>
      </c>
      <c r="AF12" s="264" t="s">
        <v>326</v>
      </c>
      <c r="AG12" s="264" t="s">
        <v>326</v>
      </c>
      <c r="AH12" s="264" t="s">
        <v>326</v>
      </c>
      <c r="AI12" s="264" t="s">
        <v>326</v>
      </c>
      <c r="AJ12" s="264" t="s">
        <v>326</v>
      </c>
      <c r="AK12" s="293" t="s">
        <v>327</v>
      </c>
      <c r="AL12" s="473" t="s">
        <v>901</v>
      </c>
      <c r="AM12" s="308" t="s">
        <v>326</v>
      </c>
      <c r="AN12" s="388" t="s">
        <v>326</v>
      </c>
      <c r="AO12" s="389" t="s">
        <v>327</v>
      </c>
      <c r="AP12" s="389" t="s">
        <v>327</v>
      </c>
      <c r="AQ12" s="389" t="s">
        <v>327</v>
      </c>
      <c r="AR12" s="389" t="s">
        <v>327</v>
      </c>
      <c r="AS12" s="106" t="s">
        <v>326</v>
      </c>
      <c r="AT12" s="106" t="s">
        <v>326</v>
      </c>
      <c r="AU12" s="106" t="s">
        <v>326</v>
      </c>
      <c r="AV12" s="106" t="s">
        <v>326</v>
      </c>
      <c r="AW12" s="106" t="s">
        <v>326</v>
      </c>
      <c r="AX12" s="541" t="s">
        <v>326</v>
      </c>
      <c r="AY12" s="534" t="s">
        <v>326</v>
      </c>
      <c r="AZ12" s="122" t="s">
        <v>326</v>
      </c>
      <c r="BA12" s="122" t="s">
        <v>326</v>
      </c>
      <c r="BB12" s="122" t="s">
        <v>326</v>
      </c>
      <c r="BC12" s="122" t="s">
        <v>326</v>
      </c>
      <c r="BD12" s="122" t="s">
        <v>326</v>
      </c>
      <c r="BE12" s="122" t="s">
        <v>326</v>
      </c>
      <c r="BF12" s="122" t="s">
        <v>326</v>
      </c>
      <c r="BG12" s="122" t="s">
        <v>326</v>
      </c>
      <c r="BH12" s="122" t="s">
        <v>326</v>
      </c>
      <c r="BI12" s="122" t="s">
        <v>326</v>
      </c>
      <c r="BJ12" s="122" t="s">
        <v>326</v>
      </c>
      <c r="BK12" s="122" t="s">
        <v>326</v>
      </c>
      <c r="BL12" s="278" t="s">
        <v>326</v>
      </c>
      <c r="BM12" s="278" t="s">
        <v>326</v>
      </c>
      <c r="BN12" s="144" t="s">
        <v>326</v>
      </c>
      <c r="BO12" s="144" t="s">
        <v>326</v>
      </c>
      <c r="BP12" s="407">
        <v>7</v>
      </c>
      <c r="BQ12" s="407">
        <v>7</v>
      </c>
      <c r="BR12" s="407">
        <v>7</v>
      </c>
      <c r="BS12" s="407">
        <v>7</v>
      </c>
      <c r="BT12" s="407">
        <v>8</v>
      </c>
      <c r="BU12" s="407">
        <v>8</v>
      </c>
      <c r="BV12" s="24">
        <v>7</v>
      </c>
    </row>
    <row r="13" spans="1:74">
      <c r="A13" s="21" t="s">
        <v>328</v>
      </c>
      <c r="B13" s="27"/>
      <c r="C13" s="27"/>
      <c r="D13" s="27"/>
      <c r="E13" s="27"/>
      <c r="F13" s="27"/>
      <c r="G13" s="27"/>
      <c r="H13" s="27"/>
      <c r="I13" s="27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64"/>
      <c r="AD13" s="264"/>
      <c r="AE13" s="264"/>
      <c r="AF13" s="264"/>
      <c r="AG13" s="264"/>
      <c r="AH13" s="264"/>
      <c r="AI13" s="264"/>
      <c r="AJ13" s="264"/>
      <c r="AK13" s="293"/>
      <c r="AL13" s="473"/>
      <c r="AM13" s="308"/>
      <c r="AN13" s="388"/>
      <c r="AO13" s="389"/>
      <c r="AP13" s="389"/>
      <c r="AQ13" s="389"/>
      <c r="AR13" s="389"/>
      <c r="AS13" s="106"/>
      <c r="AT13" s="106"/>
      <c r="AU13" s="106"/>
      <c r="AV13" s="106"/>
      <c r="AW13" s="106"/>
      <c r="AX13" s="541"/>
      <c r="AY13" s="534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278"/>
      <c r="BM13" s="278"/>
      <c r="BN13" s="144"/>
      <c r="BO13" s="144"/>
      <c r="BP13" s="409" t="s">
        <v>326</v>
      </c>
      <c r="BQ13" s="409" t="s">
        <v>326</v>
      </c>
      <c r="BR13" s="409" t="s">
        <v>326</v>
      </c>
      <c r="BS13" s="409" t="s">
        <v>326</v>
      </c>
      <c r="BT13" s="409" t="s">
        <v>326</v>
      </c>
      <c r="BU13" s="409" t="s">
        <v>326</v>
      </c>
      <c r="BV13" s="27" t="s">
        <v>326</v>
      </c>
    </row>
    <row r="14" spans="1:74">
      <c r="A14" s="23" t="s">
        <v>329</v>
      </c>
      <c r="B14" s="37">
        <v>192</v>
      </c>
      <c r="C14" s="37">
        <v>192</v>
      </c>
      <c r="D14" s="37">
        <v>1</v>
      </c>
      <c r="E14" s="37">
        <v>1</v>
      </c>
      <c r="F14" s="37">
        <v>16</v>
      </c>
      <c r="G14" s="37">
        <v>16</v>
      </c>
      <c r="H14" s="37">
        <v>1</v>
      </c>
      <c r="I14" s="37">
        <v>1</v>
      </c>
      <c r="J14" s="232">
        <v>192</v>
      </c>
      <c r="K14" s="232">
        <v>192</v>
      </c>
      <c r="L14" s="232">
        <v>192</v>
      </c>
      <c r="M14" s="232">
        <v>192</v>
      </c>
      <c r="N14" s="232">
        <v>192</v>
      </c>
      <c r="O14" s="232">
        <v>1</v>
      </c>
      <c r="P14" s="232">
        <v>1</v>
      </c>
      <c r="Q14" s="232">
        <v>16</v>
      </c>
      <c r="R14" s="232">
        <v>16</v>
      </c>
      <c r="S14" s="232">
        <v>16</v>
      </c>
      <c r="T14" s="232">
        <v>1</v>
      </c>
      <c r="U14" s="232">
        <v>1</v>
      </c>
      <c r="V14" s="232">
        <v>192</v>
      </c>
      <c r="W14" s="232">
        <v>192</v>
      </c>
      <c r="X14" s="232">
        <v>192</v>
      </c>
      <c r="Y14" s="232">
        <v>192</v>
      </c>
      <c r="Z14" s="232">
        <v>192</v>
      </c>
      <c r="AA14" s="232">
        <v>1</v>
      </c>
      <c r="AB14" s="232">
        <v>1</v>
      </c>
      <c r="AC14" s="265">
        <v>16</v>
      </c>
      <c r="AD14" s="265">
        <v>16</v>
      </c>
      <c r="AE14" s="265">
        <v>1</v>
      </c>
      <c r="AF14" s="265">
        <v>1</v>
      </c>
      <c r="AG14" s="265">
        <v>192</v>
      </c>
      <c r="AH14" s="265">
        <v>192</v>
      </c>
      <c r="AI14" s="265">
        <v>1</v>
      </c>
      <c r="AJ14" s="265">
        <v>1</v>
      </c>
      <c r="AK14" s="293">
        <v>1</v>
      </c>
      <c r="AL14" s="473">
        <v>1</v>
      </c>
      <c r="AM14" s="316">
        <v>192</v>
      </c>
      <c r="AN14" s="317">
        <v>1</v>
      </c>
      <c r="AO14" s="390">
        <v>192</v>
      </c>
      <c r="AP14" s="390">
        <v>192</v>
      </c>
      <c r="AQ14" s="390">
        <v>1</v>
      </c>
      <c r="AR14" s="390">
        <v>1</v>
      </c>
      <c r="AS14" s="107">
        <v>192</v>
      </c>
      <c r="AT14" s="107">
        <v>192</v>
      </c>
      <c r="AU14" s="107">
        <v>192</v>
      </c>
      <c r="AV14" s="107">
        <v>192</v>
      </c>
      <c r="AW14" s="107">
        <v>1</v>
      </c>
      <c r="AX14" s="541">
        <v>16</v>
      </c>
      <c r="AY14" s="535">
        <v>1</v>
      </c>
      <c r="AZ14" s="128">
        <v>192</v>
      </c>
      <c r="BA14" s="128">
        <v>192</v>
      </c>
      <c r="BB14" s="128">
        <v>192</v>
      </c>
      <c r="BC14" s="128">
        <v>192</v>
      </c>
      <c r="BD14" s="128">
        <v>1</v>
      </c>
      <c r="BE14" s="128">
        <v>1</v>
      </c>
      <c r="BF14" s="128">
        <v>192</v>
      </c>
      <c r="BG14" s="128">
        <v>1</v>
      </c>
      <c r="BH14" s="128">
        <v>192</v>
      </c>
      <c r="BI14" s="128">
        <v>1</v>
      </c>
      <c r="BJ14" s="128">
        <v>16</v>
      </c>
      <c r="BK14" s="128">
        <v>1</v>
      </c>
      <c r="BL14" s="402">
        <v>192</v>
      </c>
      <c r="BM14" s="402">
        <v>192</v>
      </c>
      <c r="BN14" s="166">
        <v>1</v>
      </c>
      <c r="BO14" s="166">
        <v>1</v>
      </c>
      <c r="BP14" s="409"/>
      <c r="BQ14" s="409"/>
      <c r="BR14" s="409"/>
      <c r="BS14" s="409"/>
      <c r="BT14" s="409"/>
      <c r="BU14" s="409"/>
      <c r="BV14" s="27"/>
    </row>
    <row r="15" spans="1:74" ht="28">
      <c r="A15" s="218" t="s">
        <v>330</v>
      </c>
      <c r="B15" s="37">
        <v>64</v>
      </c>
      <c r="C15" s="37">
        <v>64</v>
      </c>
      <c r="D15" s="37" t="s">
        <v>331</v>
      </c>
      <c r="E15" s="37" t="s">
        <v>331</v>
      </c>
      <c r="F15" s="37">
        <v>2</v>
      </c>
      <c r="G15" s="37">
        <v>2</v>
      </c>
      <c r="H15" s="37" t="s">
        <v>331</v>
      </c>
      <c r="I15" s="37" t="s">
        <v>331</v>
      </c>
      <c r="J15" s="232">
        <v>64</v>
      </c>
      <c r="K15" s="232">
        <v>64</v>
      </c>
      <c r="L15" s="232">
        <v>64</v>
      </c>
      <c r="M15" s="232">
        <v>64</v>
      </c>
      <c r="N15" s="232">
        <v>64</v>
      </c>
      <c r="O15" s="232" t="s">
        <v>331</v>
      </c>
      <c r="P15" s="232" t="s">
        <v>331</v>
      </c>
      <c r="Q15" s="232">
        <v>2</v>
      </c>
      <c r="R15" s="232">
        <v>2</v>
      </c>
      <c r="S15" s="232">
        <v>2</v>
      </c>
      <c r="T15" s="232" t="s">
        <v>331</v>
      </c>
      <c r="U15" s="232" t="s">
        <v>331</v>
      </c>
      <c r="V15" s="232">
        <v>64</v>
      </c>
      <c r="W15" s="232">
        <v>64</v>
      </c>
      <c r="X15" s="232">
        <v>64</v>
      </c>
      <c r="Y15" s="232">
        <v>64</v>
      </c>
      <c r="Z15" s="232">
        <v>64</v>
      </c>
      <c r="AA15" s="232" t="s">
        <v>331</v>
      </c>
      <c r="AB15" s="232" t="s">
        <v>331</v>
      </c>
      <c r="AC15" s="265">
        <v>2</v>
      </c>
      <c r="AD15" s="265">
        <v>2</v>
      </c>
      <c r="AE15" s="265" t="s">
        <v>331</v>
      </c>
      <c r="AF15" s="265" t="s">
        <v>331</v>
      </c>
      <c r="AG15" s="265">
        <v>64</v>
      </c>
      <c r="AH15" s="265">
        <v>64</v>
      </c>
      <c r="AI15" s="265" t="s">
        <v>331</v>
      </c>
      <c r="AJ15" s="265" t="s">
        <v>331</v>
      </c>
      <c r="AK15" s="293" t="s">
        <v>331</v>
      </c>
      <c r="AL15" s="473"/>
      <c r="AM15" s="316">
        <v>64</v>
      </c>
      <c r="AN15" s="317" t="s">
        <v>331</v>
      </c>
      <c r="AO15" s="390">
        <v>64</v>
      </c>
      <c r="AP15" s="390">
        <v>64</v>
      </c>
      <c r="AQ15" s="390" t="s">
        <v>331</v>
      </c>
      <c r="AR15" s="390" t="s">
        <v>331</v>
      </c>
      <c r="AS15" s="107">
        <v>64</v>
      </c>
      <c r="AT15" s="107">
        <v>64</v>
      </c>
      <c r="AU15" s="107">
        <v>64</v>
      </c>
      <c r="AV15" s="107">
        <v>64</v>
      </c>
      <c r="AW15" s="107" t="s">
        <v>331</v>
      </c>
      <c r="AX15" s="541">
        <v>2</v>
      </c>
      <c r="AY15" s="535" t="s">
        <v>331</v>
      </c>
      <c r="AZ15" s="128">
        <v>64</v>
      </c>
      <c r="BA15" s="128">
        <v>64</v>
      </c>
      <c r="BB15" s="128">
        <v>64</v>
      </c>
      <c r="BC15" s="128">
        <v>64</v>
      </c>
      <c r="BD15" s="128" t="s">
        <v>331</v>
      </c>
      <c r="BE15" s="128" t="s">
        <v>331</v>
      </c>
      <c r="BF15" s="128">
        <v>64</v>
      </c>
      <c r="BG15" s="128" t="s">
        <v>331</v>
      </c>
      <c r="BH15" s="128">
        <v>64</v>
      </c>
      <c r="BI15" s="128" t="s">
        <v>331</v>
      </c>
      <c r="BJ15" s="128">
        <v>2</v>
      </c>
      <c r="BK15" s="128" t="s">
        <v>331</v>
      </c>
      <c r="BL15" s="402">
        <v>64</v>
      </c>
      <c r="BM15" s="402">
        <v>64</v>
      </c>
      <c r="BN15" s="166" t="s">
        <v>331</v>
      </c>
      <c r="BO15" s="166" t="s">
        <v>331</v>
      </c>
      <c r="BP15" s="409">
        <v>1</v>
      </c>
      <c r="BQ15" s="409">
        <v>192</v>
      </c>
      <c r="BR15" s="409">
        <v>1</v>
      </c>
      <c r="BS15" s="409">
        <v>192</v>
      </c>
      <c r="BT15" s="409">
        <v>1</v>
      </c>
      <c r="BU15" s="409">
        <v>16</v>
      </c>
      <c r="BV15" s="37">
        <v>1</v>
      </c>
    </row>
    <row r="16" spans="1:74">
      <c r="A16" s="23" t="s">
        <v>332</v>
      </c>
      <c r="B16" s="37">
        <v>2</v>
      </c>
      <c r="C16" s="37">
        <v>2</v>
      </c>
      <c r="D16" s="37">
        <v>1</v>
      </c>
      <c r="E16" s="37">
        <v>1</v>
      </c>
      <c r="F16" s="37">
        <v>2</v>
      </c>
      <c r="G16" s="37">
        <v>2</v>
      </c>
      <c r="H16" s="37">
        <v>1</v>
      </c>
      <c r="I16" s="37">
        <v>1</v>
      </c>
      <c r="J16" s="232">
        <v>2</v>
      </c>
      <c r="K16" s="232">
        <v>2</v>
      </c>
      <c r="L16" s="232">
        <v>2</v>
      </c>
      <c r="M16" s="232">
        <v>2</v>
      </c>
      <c r="N16" s="232">
        <v>2</v>
      </c>
      <c r="O16" s="232">
        <v>1</v>
      </c>
      <c r="P16" s="232">
        <v>1</v>
      </c>
      <c r="Q16" s="232">
        <v>2</v>
      </c>
      <c r="R16" s="232">
        <v>2</v>
      </c>
      <c r="S16" s="232">
        <v>2</v>
      </c>
      <c r="T16" s="232">
        <v>1</v>
      </c>
      <c r="U16" s="232">
        <v>1</v>
      </c>
      <c r="V16" s="232">
        <v>2</v>
      </c>
      <c r="W16" s="232">
        <v>2</v>
      </c>
      <c r="X16" s="232">
        <v>2</v>
      </c>
      <c r="Y16" s="232">
        <v>2</v>
      </c>
      <c r="Z16" s="232">
        <v>2</v>
      </c>
      <c r="AA16" s="232">
        <v>1</v>
      </c>
      <c r="AB16" s="232">
        <v>1</v>
      </c>
      <c r="AC16" s="265">
        <v>2</v>
      </c>
      <c r="AD16" s="265">
        <v>2</v>
      </c>
      <c r="AE16" s="265">
        <v>1</v>
      </c>
      <c r="AF16" s="265">
        <v>1</v>
      </c>
      <c r="AG16" s="265">
        <v>2</v>
      </c>
      <c r="AH16" s="265">
        <v>2</v>
      </c>
      <c r="AI16" s="265">
        <v>1</v>
      </c>
      <c r="AJ16" s="265">
        <v>1</v>
      </c>
      <c r="AK16" s="293">
        <v>1</v>
      </c>
      <c r="AL16" s="473">
        <v>1</v>
      </c>
      <c r="AM16" s="316">
        <v>2</v>
      </c>
      <c r="AN16" s="317">
        <v>1</v>
      </c>
      <c r="AO16" s="390">
        <v>4</v>
      </c>
      <c r="AP16" s="390">
        <v>4</v>
      </c>
      <c r="AQ16" s="390">
        <v>1</v>
      </c>
      <c r="AR16" s="390">
        <v>1</v>
      </c>
      <c r="AS16" s="107">
        <v>4</v>
      </c>
      <c r="AT16" s="107">
        <v>4</v>
      </c>
      <c r="AU16" s="107">
        <v>4</v>
      </c>
      <c r="AV16" s="107">
        <v>4</v>
      </c>
      <c r="AW16" s="107">
        <v>1</v>
      </c>
      <c r="AX16" s="541">
        <v>2</v>
      </c>
      <c r="AY16" s="535">
        <v>1</v>
      </c>
      <c r="AZ16" s="128">
        <v>2</v>
      </c>
      <c r="BA16" s="128">
        <v>2</v>
      </c>
      <c r="BB16" s="128">
        <v>2</v>
      </c>
      <c r="BC16" s="128">
        <v>2</v>
      </c>
      <c r="BD16" s="128">
        <v>1</v>
      </c>
      <c r="BE16" s="128">
        <v>1</v>
      </c>
      <c r="BF16" s="174">
        <v>4</v>
      </c>
      <c r="BG16" s="128">
        <v>1</v>
      </c>
      <c r="BH16" s="174">
        <v>4</v>
      </c>
      <c r="BI16" s="128">
        <v>1</v>
      </c>
      <c r="BJ16" s="174">
        <v>2</v>
      </c>
      <c r="BK16" s="128">
        <v>1</v>
      </c>
      <c r="BL16" s="402">
        <v>2</v>
      </c>
      <c r="BM16" s="402">
        <v>2</v>
      </c>
      <c r="BN16" s="166">
        <v>1</v>
      </c>
      <c r="BO16" s="166">
        <v>1</v>
      </c>
      <c r="BP16" s="409" t="s">
        <v>331</v>
      </c>
      <c r="BQ16" s="409">
        <v>2</v>
      </c>
      <c r="BR16" s="409" t="s">
        <v>331</v>
      </c>
      <c r="BS16" s="409">
        <v>2</v>
      </c>
      <c r="BT16" s="409" t="s">
        <v>331</v>
      </c>
      <c r="BU16" s="409">
        <v>2</v>
      </c>
      <c r="BV16" s="37" t="s">
        <v>331</v>
      </c>
    </row>
    <row r="17" spans="1:74" ht="28">
      <c r="A17" s="38" t="s">
        <v>333</v>
      </c>
      <c r="B17" s="37">
        <f t="shared" ref="B17:C17" si="0">33+10*LOG10(100)</f>
        <v>53</v>
      </c>
      <c r="C17" s="37">
        <f t="shared" si="0"/>
        <v>53</v>
      </c>
      <c r="D17" s="37">
        <v>23</v>
      </c>
      <c r="E17" s="37">
        <v>23</v>
      </c>
      <c r="F17" s="37">
        <f t="shared" ref="F17:G17" si="1">36+10*LOG10(20)</f>
        <v>49.010299956639813</v>
      </c>
      <c r="G17" s="37">
        <f t="shared" si="1"/>
        <v>49.010299956639813</v>
      </c>
      <c r="H17" s="37">
        <v>23</v>
      </c>
      <c r="I17" s="37">
        <v>23</v>
      </c>
      <c r="J17" s="232">
        <f t="shared" ref="J17:N17" si="2">33+10*LOG10(100)</f>
        <v>53</v>
      </c>
      <c r="K17" s="232">
        <f t="shared" si="2"/>
        <v>53</v>
      </c>
      <c r="L17" s="232">
        <f t="shared" si="2"/>
        <v>53</v>
      </c>
      <c r="M17" s="232">
        <f t="shared" si="2"/>
        <v>53</v>
      </c>
      <c r="N17" s="232">
        <f t="shared" si="2"/>
        <v>53</v>
      </c>
      <c r="O17" s="232">
        <v>23</v>
      </c>
      <c r="P17" s="232">
        <v>23</v>
      </c>
      <c r="Q17" s="232">
        <f t="shared" ref="Q17:S17" si="3">36+10*LOG10(20)</f>
        <v>49.010299956639813</v>
      </c>
      <c r="R17" s="232">
        <f t="shared" si="3"/>
        <v>49.010299956639813</v>
      </c>
      <c r="S17" s="232">
        <f t="shared" si="3"/>
        <v>49.010299956639813</v>
      </c>
      <c r="T17" s="232">
        <v>23</v>
      </c>
      <c r="U17" s="232">
        <v>23</v>
      </c>
      <c r="V17" s="232">
        <f t="shared" ref="V17:Z17" si="4">33+10*LOG10(100)</f>
        <v>53</v>
      </c>
      <c r="W17" s="232">
        <f t="shared" si="4"/>
        <v>53</v>
      </c>
      <c r="X17" s="232">
        <f t="shared" si="4"/>
        <v>53</v>
      </c>
      <c r="Y17" s="232">
        <f t="shared" si="4"/>
        <v>53</v>
      </c>
      <c r="Z17" s="232">
        <f t="shared" si="4"/>
        <v>53</v>
      </c>
      <c r="AA17" s="232">
        <v>23</v>
      </c>
      <c r="AB17" s="232">
        <v>23</v>
      </c>
      <c r="AC17" s="265">
        <f t="shared" ref="AC17:AD17" si="5">36+10*LOG10(20)</f>
        <v>49.010299956639813</v>
      </c>
      <c r="AD17" s="265">
        <f t="shared" si="5"/>
        <v>49.010299956639813</v>
      </c>
      <c r="AE17" s="265">
        <v>23</v>
      </c>
      <c r="AF17" s="265">
        <v>23</v>
      </c>
      <c r="AG17" s="265">
        <v>53</v>
      </c>
      <c r="AH17" s="265">
        <v>53</v>
      </c>
      <c r="AI17" s="265">
        <v>23</v>
      </c>
      <c r="AJ17" s="265">
        <v>23</v>
      </c>
      <c r="AK17" s="391">
        <v>23</v>
      </c>
      <c r="AL17" s="485">
        <v>23</v>
      </c>
      <c r="AM17" s="316">
        <f t="shared" ref="AM17:AP17" si="6">33+10*LOG10(100)</f>
        <v>53</v>
      </c>
      <c r="AN17" s="317">
        <v>23</v>
      </c>
      <c r="AO17" s="390">
        <f t="shared" si="6"/>
        <v>53</v>
      </c>
      <c r="AP17" s="390">
        <f t="shared" si="6"/>
        <v>53</v>
      </c>
      <c r="AQ17" s="390">
        <v>23</v>
      </c>
      <c r="AR17" s="390">
        <v>23</v>
      </c>
      <c r="AS17" s="107">
        <f t="shared" ref="AS17:AV17" si="7">33+10*LOG10(100)</f>
        <v>53</v>
      </c>
      <c r="AT17" s="107">
        <f t="shared" si="7"/>
        <v>53</v>
      </c>
      <c r="AU17" s="107">
        <f t="shared" si="7"/>
        <v>53</v>
      </c>
      <c r="AV17" s="107">
        <f t="shared" si="7"/>
        <v>53</v>
      </c>
      <c r="AW17" s="107">
        <f>23</f>
        <v>23</v>
      </c>
      <c r="AX17" s="544">
        <f>36+10*LOG10(20)</f>
        <v>49.010299956639813</v>
      </c>
      <c r="AY17" s="535">
        <f>23</f>
        <v>23</v>
      </c>
      <c r="AZ17" s="128">
        <f>AZ19+10*LOG10(AZ18/1000000)</f>
        <v>53</v>
      </c>
      <c r="BA17" s="128">
        <f t="shared" ref="BA17:BC17" si="8">BA19+10*LOG10(BA18/1000000)</f>
        <v>53</v>
      </c>
      <c r="BB17" s="128">
        <f t="shared" si="8"/>
        <v>53</v>
      </c>
      <c r="BC17" s="128">
        <f t="shared" si="8"/>
        <v>53</v>
      </c>
      <c r="BD17" s="128">
        <v>23</v>
      </c>
      <c r="BE17" s="128">
        <v>23</v>
      </c>
      <c r="BF17" s="128">
        <f t="shared" ref="BF17:BJ17" si="9">BF19+10*LOG10(BF18/1000000)</f>
        <v>53</v>
      </c>
      <c r="BG17" s="128">
        <v>23</v>
      </c>
      <c r="BH17" s="128">
        <f t="shared" si="9"/>
        <v>44</v>
      </c>
      <c r="BI17" s="128">
        <v>23</v>
      </c>
      <c r="BJ17" s="128">
        <f t="shared" si="9"/>
        <v>56</v>
      </c>
      <c r="BK17" s="128">
        <v>23</v>
      </c>
      <c r="BL17" s="402">
        <f t="shared" ref="BL17:BM17" si="10">33+10*LOG10(100)</f>
        <v>53</v>
      </c>
      <c r="BM17" s="402">
        <f t="shared" si="10"/>
        <v>53</v>
      </c>
      <c r="BN17" s="166">
        <v>23</v>
      </c>
      <c r="BO17" s="166">
        <v>23</v>
      </c>
      <c r="BP17" s="409">
        <v>1</v>
      </c>
      <c r="BQ17" s="409">
        <v>2</v>
      </c>
      <c r="BR17" s="409">
        <v>1</v>
      </c>
      <c r="BS17" s="409">
        <v>2</v>
      </c>
      <c r="BT17" s="409">
        <v>1</v>
      </c>
      <c r="BU17" s="409">
        <v>2</v>
      </c>
      <c r="BV17" s="37">
        <v>1</v>
      </c>
    </row>
    <row r="18" spans="1:74">
      <c r="A18" s="38" t="s">
        <v>334</v>
      </c>
      <c r="B18" s="37">
        <v>100000000</v>
      </c>
      <c r="C18" s="37">
        <v>100000000</v>
      </c>
      <c r="D18" s="37">
        <f>30*12*30000</f>
        <v>10800000</v>
      </c>
      <c r="E18" s="37">
        <f>2*12*30000</f>
        <v>720000</v>
      </c>
      <c r="F18" s="37">
        <v>100000000</v>
      </c>
      <c r="G18" s="37">
        <v>100000000</v>
      </c>
      <c r="H18" s="37">
        <f>4*12*15000</f>
        <v>720000</v>
      </c>
      <c r="I18" s="37">
        <f>2*12*15000</f>
        <v>360000</v>
      </c>
      <c r="J18" s="232">
        <v>100000000</v>
      </c>
      <c r="K18" s="232">
        <v>100000000</v>
      </c>
      <c r="L18" s="232">
        <v>100000000</v>
      </c>
      <c r="M18" s="232">
        <v>100000000</v>
      </c>
      <c r="N18" s="232">
        <v>100000000</v>
      </c>
      <c r="O18" s="232">
        <f>30*12*30000</f>
        <v>10800000</v>
      </c>
      <c r="P18" s="232">
        <f>2*12*30000</f>
        <v>720000</v>
      </c>
      <c r="Q18" s="232">
        <v>20000000</v>
      </c>
      <c r="R18" s="232">
        <v>20000000</v>
      </c>
      <c r="S18" s="232">
        <v>20000000</v>
      </c>
      <c r="T18" s="232">
        <f>4*12*15000</f>
        <v>720000</v>
      </c>
      <c r="U18" s="232">
        <f>2*12*15000</f>
        <v>360000</v>
      </c>
      <c r="V18" s="232">
        <v>100000000</v>
      </c>
      <c r="W18" s="232">
        <v>100000000</v>
      </c>
      <c r="X18" s="232">
        <v>100000000</v>
      </c>
      <c r="Y18" s="232">
        <v>100000000</v>
      </c>
      <c r="Z18" s="232">
        <v>100000000</v>
      </c>
      <c r="AA18" s="232">
        <f>30*12*30000</f>
        <v>10800000</v>
      </c>
      <c r="AB18" s="232">
        <f>2*12*30000</f>
        <v>720000</v>
      </c>
      <c r="AC18" s="265">
        <v>20000000</v>
      </c>
      <c r="AD18" s="265">
        <v>20000000</v>
      </c>
      <c r="AE18" s="265">
        <f>4*12*15000</f>
        <v>720000</v>
      </c>
      <c r="AF18" s="265">
        <f>2*12*15000</f>
        <v>360000</v>
      </c>
      <c r="AG18" s="265">
        <v>100000000</v>
      </c>
      <c r="AH18" s="265">
        <v>100000000</v>
      </c>
      <c r="AI18" s="265">
        <f>30*12*30000</f>
        <v>10800000</v>
      </c>
      <c r="AJ18" s="265">
        <f>4*12*15000</f>
        <v>720000</v>
      </c>
      <c r="AK18" s="293">
        <v>10800000</v>
      </c>
      <c r="AL18" s="473">
        <v>10800000</v>
      </c>
      <c r="AM18" s="316">
        <v>100000000</v>
      </c>
      <c r="AN18" s="317">
        <f>30*12*30000</f>
        <v>10800000</v>
      </c>
      <c r="AO18" s="390">
        <v>100000000</v>
      </c>
      <c r="AP18" s="390">
        <v>100000000</v>
      </c>
      <c r="AQ18" s="390">
        <v>720000</v>
      </c>
      <c r="AR18" s="390">
        <v>720000</v>
      </c>
      <c r="AS18" s="107">
        <v>100000000</v>
      </c>
      <c r="AT18" s="107">
        <v>100000000</v>
      </c>
      <c r="AU18" s="107">
        <v>100000000</v>
      </c>
      <c r="AV18" s="107">
        <v>100000000</v>
      </c>
      <c r="AW18" s="107">
        <v>720000</v>
      </c>
      <c r="AX18" s="541">
        <v>20000000</v>
      </c>
      <c r="AY18" s="535">
        <v>360000</v>
      </c>
      <c r="AZ18" s="128">
        <v>100000000</v>
      </c>
      <c r="BA18" s="128">
        <v>100000000</v>
      </c>
      <c r="BB18" s="128">
        <v>100000000</v>
      </c>
      <c r="BC18" s="128">
        <v>100000000</v>
      </c>
      <c r="BD18" s="128">
        <v>720000</v>
      </c>
      <c r="BE18" s="128">
        <v>720000</v>
      </c>
      <c r="BF18" s="128">
        <v>100000000</v>
      </c>
      <c r="BG18" s="128">
        <f t="shared" ref="BG18:BK18" si="11">2*12*30000</f>
        <v>720000</v>
      </c>
      <c r="BH18" s="128">
        <v>100000000</v>
      </c>
      <c r="BI18" s="128">
        <f t="shared" si="11"/>
        <v>720000</v>
      </c>
      <c r="BJ18" s="128">
        <v>100000000</v>
      </c>
      <c r="BK18" s="128">
        <f t="shared" si="11"/>
        <v>720000</v>
      </c>
      <c r="BL18" s="402">
        <v>100000000</v>
      </c>
      <c r="BM18" s="402">
        <v>100000000</v>
      </c>
      <c r="BN18" s="166">
        <v>720000</v>
      </c>
      <c r="BO18" s="166">
        <v>10800000</v>
      </c>
      <c r="BP18" s="409">
        <v>23</v>
      </c>
      <c r="BQ18" s="409">
        <v>53</v>
      </c>
      <c r="BR18" s="409">
        <v>23</v>
      </c>
      <c r="BS18" s="409">
        <v>53</v>
      </c>
      <c r="BT18" s="409">
        <v>23</v>
      </c>
      <c r="BU18" s="409">
        <v>53</v>
      </c>
      <c r="BV18" s="37">
        <v>23</v>
      </c>
    </row>
    <row r="19" spans="1:74" ht="126">
      <c r="A19" s="38" t="s">
        <v>335</v>
      </c>
      <c r="B19" s="37">
        <f>33</f>
        <v>33</v>
      </c>
      <c r="C19" s="37">
        <f>33</f>
        <v>33</v>
      </c>
      <c r="D19" s="37" t="s">
        <v>331</v>
      </c>
      <c r="E19" s="37" t="s">
        <v>331</v>
      </c>
      <c r="F19" s="37">
        <f>36</f>
        <v>36</v>
      </c>
      <c r="G19" s="37">
        <f>36</f>
        <v>36</v>
      </c>
      <c r="H19" s="37" t="s">
        <v>331</v>
      </c>
      <c r="I19" s="37" t="s">
        <v>331</v>
      </c>
      <c r="J19" s="232">
        <f t="shared" ref="J19:N19" si="12">33</f>
        <v>33</v>
      </c>
      <c r="K19" s="232">
        <f t="shared" si="12"/>
        <v>33</v>
      </c>
      <c r="L19" s="232">
        <f t="shared" si="12"/>
        <v>33</v>
      </c>
      <c r="M19" s="232">
        <f t="shared" si="12"/>
        <v>33</v>
      </c>
      <c r="N19" s="232">
        <f t="shared" si="12"/>
        <v>33</v>
      </c>
      <c r="O19" s="232">
        <f>O17-10*LOG10(O18/1000000)</f>
        <v>12.665762445130504</v>
      </c>
      <c r="P19" s="232" t="s">
        <v>331</v>
      </c>
      <c r="Q19" s="232">
        <f>36</f>
        <v>36</v>
      </c>
      <c r="R19" s="232">
        <f>36</f>
        <v>36</v>
      </c>
      <c r="S19" s="232">
        <v>36</v>
      </c>
      <c r="T19" s="232" t="s">
        <v>331</v>
      </c>
      <c r="U19" s="232" t="s">
        <v>336</v>
      </c>
      <c r="V19" s="232">
        <f t="shared" ref="V19:Z19" si="13">33</f>
        <v>33</v>
      </c>
      <c r="W19" s="232">
        <f t="shared" si="13"/>
        <v>33</v>
      </c>
      <c r="X19" s="232">
        <f t="shared" si="13"/>
        <v>33</v>
      </c>
      <c r="Y19" s="232">
        <f t="shared" si="13"/>
        <v>33</v>
      </c>
      <c r="Z19" s="232">
        <f t="shared" si="13"/>
        <v>33</v>
      </c>
      <c r="AA19" s="232">
        <f>AA17-10*LOG10(AA18/1000000)</f>
        <v>12.665762445130504</v>
      </c>
      <c r="AB19" s="232">
        <f>AB17-10*LOG10(AB18/1000000)</f>
        <v>24.426675035687317</v>
      </c>
      <c r="AC19" s="265">
        <f>36</f>
        <v>36</v>
      </c>
      <c r="AD19" s="265">
        <f>36</f>
        <v>36</v>
      </c>
      <c r="AE19" s="265" t="s">
        <v>331</v>
      </c>
      <c r="AF19" s="265" t="s">
        <v>331</v>
      </c>
      <c r="AG19" s="265">
        <v>33</v>
      </c>
      <c r="AH19" s="265">
        <v>33</v>
      </c>
      <c r="AI19" s="265" t="s">
        <v>331</v>
      </c>
      <c r="AJ19" s="265" t="s">
        <v>331</v>
      </c>
      <c r="AK19" s="293" t="s">
        <v>331</v>
      </c>
      <c r="AL19" s="473" t="s">
        <v>331</v>
      </c>
      <c r="AM19" s="316">
        <f>33</f>
        <v>33</v>
      </c>
      <c r="AN19" s="317">
        <f>AN17-10*LOG10(AN18/1000000)</f>
        <v>12.665762445130504</v>
      </c>
      <c r="AO19" s="390">
        <v>33</v>
      </c>
      <c r="AP19" s="390">
        <v>33</v>
      </c>
      <c r="AQ19" s="390" t="s">
        <v>331</v>
      </c>
      <c r="AR19" s="390" t="s">
        <v>331</v>
      </c>
      <c r="AS19" s="107">
        <f t="shared" ref="AS19:AV19" si="14">33</f>
        <v>33</v>
      </c>
      <c r="AT19" s="107">
        <f t="shared" si="14"/>
        <v>33</v>
      </c>
      <c r="AU19" s="107">
        <f t="shared" si="14"/>
        <v>33</v>
      </c>
      <c r="AV19" s="107">
        <f t="shared" si="14"/>
        <v>33</v>
      </c>
      <c r="AW19" s="107" t="s">
        <v>331</v>
      </c>
      <c r="AX19" s="541">
        <f>36</f>
        <v>36</v>
      </c>
      <c r="AY19" s="535" t="s">
        <v>331</v>
      </c>
      <c r="AZ19" s="128">
        <v>33</v>
      </c>
      <c r="BA19" s="128">
        <v>33</v>
      </c>
      <c r="BB19" s="128">
        <v>33</v>
      </c>
      <c r="BC19" s="128">
        <v>33</v>
      </c>
      <c r="BD19" s="128" t="s">
        <v>331</v>
      </c>
      <c r="BE19" s="128" t="s">
        <v>331</v>
      </c>
      <c r="BF19" s="174">
        <v>33</v>
      </c>
      <c r="BG19" s="174" t="s">
        <v>331</v>
      </c>
      <c r="BH19" s="174">
        <v>24</v>
      </c>
      <c r="BI19" s="174" t="s">
        <v>331</v>
      </c>
      <c r="BJ19" s="174">
        <v>36</v>
      </c>
      <c r="BK19" s="174" t="s">
        <v>331</v>
      </c>
      <c r="BL19" s="402">
        <f>33</f>
        <v>33</v>
      </c>
      <c r="BM19" s="402">
        <f>33</f>
        <v>33</v>
      </c>
      <c r="BN19" s="166" t="s">
        <v>331</v>
      </c>
      <c r="BO19" s="166" t="s">
        <v>331</v>
      </c>
      <c r="BP19" s="409">
        <v>720000</v>
      </c>
      <c r="BQ19" s="409">
        <v>100000000</v>
      </c>
      <c r="BR19" s="409">
        <v>720000</v>
      </c>
      <c r="BS19" s="409">
        <v>100000000</v>
      </c>
      <c r="BT19" s="409">
        <v>360000</v>
      </c>
      <c r="BU19" s="409">
        <v>20000000</v>
      </c>
      <c r="BV19" s="37">
        <f>2*12*30000</f>
        <v>720000</v>
      </c>
    </row>
    <row r="20" spans="1:74" ht="42">
      <c r="A20" s="38" t="s">
        <v>337</v>
      </c>
      <c r="B20" s="37">
        <f>48*12*30000</f>
        <v>17280000</v>
      </c>
      <c r="C20" s="37">
        <f>48*12*30000</f>
        <v>17280000</v>
      </c>
      <c r="D20" s="37">
        <f>30*12*30000</f>
        <v>10800000</v>
      </c>
      <c r="E20" s="37">
        <f>2*12*30000</f>
        <v>720000</v>
      </c>
      <c r="F20" s="37">
        <f>48*12*15000</f>
        <v>8640000</v>
      </c>
      <c r="G20" s="37">
        <f>48*12*15000</f>
        <v>8640000</v>
      </c>
      <c r="H20" s="37">
        <f>4*12*15000</f>
        <v>720000</v>
      </c>
      <c r="I20" s="37">
        <f>2*12*15000</f>
        <v>360000</v>
      </c>
      <c r="J20" s="232">
        <f t="shared" ref="J20:M20" si="15">48*12*30000</f>
        <v>17280000</v>
      </c>
      <c r="K20" s="232">
        <f t="shared" si="15"/>
        <v>17280000</v>
      </c>
      <c r="L20" s="232">
        <f t="shared" si="15"/>
        <v>17280000</v>
      </c>
      <c r="M20" s="232">
        <f t="shared" si="15"/>
        <v>17280000</v>
      </c>
      <c r="N20" s="232">
        <f>273*12*30000</f>
        <v>98280000</v>
      </c>
      <c r="O20" s="232">
        <f>30*12*30000</f>
        <v>10800000</v>
      </c>
      <c r="P20" s="232">
        <f>2*12*30000</f>
        <v>720000</v>
      </c>
      <c r="Q20" s="232">
        <f>48*12*15000</f>
        <v>8640000</v>
      </c>
      <c r="R20" s="232">
        <f>48*12*15000</f>
        <v>8640000</v>
      </c>
      <c r="S20" s="232">
        <f>51*12*15000</f>
        <v>9180000</v>
      </c>
      <c r="T20" s="232">
        <f>4*12*15000</f>
        <v>720000</v>
      </c>
      <c r="U20" s="232">
        <f>2*12*15000</f>
        <v>360000</v>
      </c>
      <c r="V20" s="232">
        <f t="shared" ref="V20:Y20" si="16">48*12*30000</f>
        <v>17280000</v>
      </c>
      <c r="W20" s="232">
        <f t="shared" si="16"/>
        <v>17280000</v>
      </c>
      <c r="X20" s="232">
        <f t="shared" si="16"/>
        <v>17280000</v>
      </c>
      <c r="Y20" s="232">
        <f t="shared" si="16"/>
        <v>17280000</v>
      </c>
      <c r="Z20" s="232">
        <f>273*12*30000</f>
        <v>98280000</v>
      </c>
      <c r="AA20" s="232">
        <f>30*12*30000</f>
        <v>10800000</v>
      </c>
      <c r="AB20" s="232">
        <f>2*12*30000</f>
        <v>720000</v>
      </c>
      <c r="AC20" s="265">
        <f>48*12*15000</f>
        <v>8640000</v>
      </c>
      <c r="AD20" s="265">
        <f>48*12*15000</f>
        <v>8640000</v>
      </c>
      <c r="AE20" s="265">
        <f>4*12*15000</f>
        <v>720000</v>
      </c>
      <c r="AF20" s="265">
        <f>2*12*15000</f>
        <v>360000</v>
      </c>
      <c r="AG20" s="265">
        <f t="shared" ref="AG20:AM20" si="17">48*12*30000</f>
        <v>17280000</v>
      </c>
      <c r="AH20" s="265">
        <f t="shared" si="17"/>
        <v>17280000</v>
      </c>
      <c r="AI20" s="265">
        <f>30*12*30000</f>
        <v>10800000</v>
      </c>
      <c r="AJ20" s="265">
        <f>4*12*15000</f>
        <v>720000</v>
      </c>
      <c r="AK20" s="293">
        <v>720000</v>
      </c>
      <c r="AL20" s="473">
        <v>360000</v>
      </c>
      <c r="AM20" s="316">
        <f t="shared" si="17"/>
        <v>17280000</v>
      </c>
      <c r="AN20" s="317">
        <f>30*12*30000</f>
        <v>10800000</v>
      </c>
      <c r="AO20" s="390">
        <f>48*360*1000</f>
        <v>17280000</v>
      </c>
      <c r="AP20" s="390">
        <f>48*360*1000</f>
        <v>17280000</v>
      </c>
      <c r="AQ20" s="390">
        <v>720000</v>
      </c>
      <c r="AR20" s="390">
        <v>720000</v>
      </c>
      <c r="AS20" s="107">
        <f t="shared" ref="AS20:AV20" si="18">48*12*30000</f>
        <v>17280000</v>
      </c>
      <c r="AT20" s="107">
        <f t="shared" si="18"/>
        <v>17280000</v>
      </c>
      <c r="AU20" s="107">
        <f t="shared" si="18"/>
        <v>17280000</v>
      </c>
      <c r="AV20" s="107">
        <f t="shared" si="18"/>
        <v>17280000</v>
      </c>
      <c r="AW20" s="107">
        <v>720000</v>
      </c>
      <c r="AX20" s="541">
        <f>48*12*15000</f>
        <v>8640000</v>
      </c>
      <c r="AY20" s="535">
        <v>360000</v>
      </c>
      <c r="AZ20" s="128">
        <v>17280000</v>
      </c>
      <c r="BA20" s="128">
        <v>17280000</v>
      </c>
      <c r="BB20" s="128">
        <v>17280000</v>
      </c>
      <c r="BC20" s="128">
        <v>17280000</v>
      </c>
      <c r="BD20" s="128">
        <v>720000</v>
      </c>
      <c r="BE20" s="128">
        <v>720000</v>
      </c>
      <c r="BF20" s="128">
        <f t="shared" ref="BF20" si="19">48*12*30000</f>
        <v>17280000</v>
      </c>
      <c r="BG20" s="128">
        <f t="shared" ref="BG20:BK20" si="20">2*12*30000</f>
        <v>720000</v>
      </c>
      <c r="BH20" s="128">
        <f t="shared" ref="BH20:BJ20" si="21">48*12*30000</f>
        <v>17280000</v>
      </c>
      <c r="BI20" s="128">
        <f t="shared" si="20"/>
        <v>720000</v>
      </c>
      <c r="BJ20" s="128">
        <f t="shared" si="21"/>
        <v>17280000</v>
      </c>
      <c r="BK20" s="128">
        <f t="shared" si="20"/>
        <v>720000</v>
      </c>
      <c r="BL20" s="402">
        <f>48*12*30000</f>
        <v>17280000</v>
      </c>
      <c r="BM20" s="402">
        <f>48*12*30000</f>
        <v>17280000</v>
      </c>
      <c r="BN20" s="166">
        <v>720000</v>
      </c>
      <c r="BO20" s="168">
        <v>10800000</v>
      </c>
      <c r="BP20" s="409">
        <v>24.43</v>
      </c>
      <c r="BQ20" s="409">
        <v>33</v>
      </c>
      <c r="BR20" s="409">
        <v>24.43</v>
      </c>
      <c r="BS20" s="409">
        <v>33</v>
      </c>
      <c r="BT20" s="409">
        <v>27.44</v>
      </c>
      <c r="BU20" s="409">
        <v>36</v>
      </c>
      <c r="BV20" s="37" t="s">
        <v>331</v>
      </c>
    </row>
    <row r="21" spans="1:74" ht="28">
      <c r="A21" s="38" t="s">
        <v>338</v>
      </c>
      <c r="B21" s="37">
        <f t="shared" ref="B21:C21" si="22">B19+10*LOG10(B20/1000000)</f>
        <v>45.375437381428746</v>
      </c>
      <c r="C21" s="37">
        <f t="shared" si="22"/>
        <v>45.375437381428746</v>
      </c>
      <c r="D21" s="37">
        <v>23</v>
      </c>
      <c r="E21" s="37">
        <v>23</v>
      </c>
      <c r="F21" s="37">
        <f t="shared" ref="F21:G21" si="23">F19+10*LOG10(F20/1000000)</f>
        <v>45.365137424788934</v>
      </c>
      <c r="G21" s="37">
        <f t="shared" si="23"/>
        <v>45.365137424788934</v>
      </c>
      <c r="H21" s="37">
        <v>23</v>
      </c>
      <c r="I21" s="37">
        <v>23</v>
      </c>
      <c r="J21" s="232">
        <f t="shared" ref="J21:M21" si="24">J19+10*LOG10(J20/1000000)</f>
        <v>45.375437381428746</v>
      </c>
      <c r="K21" s="232">
        <f t="shared" si="24"/>
        <v>45.375437381428746</v>
      </c>
      <c r="L21" s="232">
        <f t="shared" si="24"/>
        <v>45.375437381428746</v>
      </c>
      <c r="M21" s="232">
        <f t="shared" si="24"/>
        <v>45.375437381428746</v>
      </c>
      <c r="N21" s="232">
        <f t="shared" ref="N21" si="25">N19+10*LOG10(N20/1000000)</f>
        <v>52.924651478080435</v>
      </c>
      <c r="O21" s="232">
        <v>23</v>
      </c>
      <c r="P21" s="232">
        <v>23</v>
      </c>
      <c r="Q21" s="232">
        <f t="shared" ref="Q21:S21" si="26">Q19+10*LOG10(Q20/1000000)</f>
        <v>45.365137424788934</v>
      </c>
      <c r="R21" s="232">
        <f t="shared" si="26"/>
        <v>45.365137424788934</v>
      </c>
      <c r="S21" s="232">
        <f t="shared" si="26"/>
        <v>45.628426812012421</v>
      </c>
      <c r="T21" s="232">
        <v>23</v>
      </c>
      <c r="U21" s="232">
        <v>23</v>
      </c>
      <c r="V21" s="232">
        <f t="shared" ref="V21:Z21" si="27">V19+10*LOG10(V20/1000000)</f>
        <v>45.375437381428746</v>
      </c>
      <c r="W21" s="232">
        <f t="shared" si="27"/>
        <v>45.375437381428746</v>
      </c>
      <c r="X21" s="232">
        <f t="shared" si="27"/>
        <v>45.375437381428746</v>
      </c>
      <c r="Y21" s="232">
        <f t="shared" si="27"/>
        <v>45.375437381428746</v>
      </c>
      <c r="Z21" s="232">
        <f t="shared" si="27"/>
        <v>52.924651478080435</v>
      </c>
      <c r="AA21" s="232">
        <v>23</v>
      </c>
      <c r="AB21" s="232">
        <v>23</v>
      </c>
      <c r="AC21" s="265">
        <f t="shared" ref="AC21:AM21" si="28">AC19+10*LOG10(AC20/1000000)</f>
        <v>45.365137424788934</v>
      </c>
      <c r="AD21" s="265">
        <f t="shared" si="28"/>
        <v>45.365137424788934</v>
      </c>
      <c r="AE21" s="265">
        <v>23</v>
      </c>
      <c r="AF21" s="265">
        <v>23</v>
      </c>
      <c r="AG21" s="265">
        <f t="shared" ref="AG21:AH21" si="29">AG19+10*LOG10(AG20/1000000)</f>
        <v>45.375437381428746</v>
      </c>
      <c r="AH21" s="265">
        <f t="shared" si="29"/>
        <v>45.375437381428746</v>
      </c>
      <c r="AI21" s="265">
        <v>23</v>
      </c>
      <c r="AJ21" s="265">
        <v>23</v>
      </c>
      <c r="AK21" s="391">
        <v>23</v>
      </c>
      <c r="AL21" s="485">
        <v>23</v>
      </c>
      <c r="AM21" s="316">
        <f t="shared" si="28"/>
        <v>45.375437381428746</v>
      </c>
      <c r="AN21" s="317">
        <v>23</v>
      </c>
      <c r="AO21" s="390">
        <f t="shared" ref="AO21:AP21" si="30">AO19+10*LOG10(AO20/1000000)</f>
        <v>45.375437381428746</v>
      </c>
      <c r="AP21" s="390">
        <f t="shared" si="30"/>
        <v>45.375437381428746</v>
      </c>
      <c r="AQ21" s="390">
        <v>23</v>
      </c>
      <c r="AR21" s="390">
        <v>23</v>
      </c>
      <c r="AS21" s="107">
        <f t="shared" ref="AS21:AV21" si="31">AS19+10*LOG10(AS20/1000000)</f>
        <v>45.375437381428746</v>
      </c>
      <c r="AT21" s="107">
        <f t="shared" si="31"/>
        <v>45.375437381428746</v>
      </c>
      <c r="AU21" s="107">
        <f t="shared" si="31"/>
        <v>45.375437381428746</v>
      </c>
      <c r="AV21" s="107">
        <f t="shared" si="31"/>
        <v>45.375437381428746</v>
      </c>
      <c r="AW21" s="107">
        <f>23</f>
        <v>23</v>
      </c>
      <c r="AX21" s="544">
        <f>AX19+10*LOG10(AX20/1000000)</f>
        <v>45.365137424788934</v>
      </c>
      <c r="AY21" s="535">
        <f>23</f>
        <v>23</v>
      </c>
      <c r="AZ21" s="128">
        <f>AZ19+10*LOG10(AZ20/1000000)</f>
        <v>45.375437381428746</v>
      </c>
      <c r="BA21" s="128">
        <f t="shared" ref="BA21:BC21" si="32">BA19+10*LOG10(BA20/1000000)</f>
        <v>45.375437381428746</v>
      </c>
      <c r="BB21" s="128">
        <f t="shared" si="32"/>
        <v>45.375437381428746</v>
      </c>
      <c r="BC21" s="128">
        <f t="shared" si="32"/>
        <v>45.375437381428746</v>
      </c>
      <c r="BD21" s="128">
        <v>23</v>
      </c>
      <c r="BE21" s="128">
        <v>23</v>
      </c>
      <c r="BF21" s="128">
        <f t="shared" ref="BF21" si="33">BF19+10*LOG10(BF20/1000000)</f>
        <v>45.375437381428746</v>
      </c>
      <c r="BG21" s="128">
        <v>23</v>
      </c>
      <c r="BH21" s="128">
        <f>BH19+10*LOG10(BH20/1000000)</f>
        <v>36.375437381428746</v>
      </c>
      <c r="BI21" s="128">
        <v>23</v>
      </c>
      <c r="BJ21" s="128">
        <f>BJ19+10*LOG10(BJ20/1000000)</f>
        <v>48.375437381428746</v>
      </c>
      <c r="BK21" s="128">
        <v>23</v>
      </c>
      <c r="BL21" s="402">
        <f t="shared" ref="BL21:BM21" si="34">BL19+10*LOG10(BL20/1000000)</f>
        <v>45.375437381428746</v>
      </c>
      <c r="BM21" s="402">
        <f t="shared" si="34"/>
        <v>45.375437381428746</v>
      </c>
      <c r="BN21" s="168">
        <v>23</v>
      </c>
      <c r="BO21" s="168">
        <v>23</v>
      </c>
      <c r="BP21" s="409">
        <v>720000</v>
      </c>
      <c r="BQ21" s="409">
        <v>17280000</v>
      </c>
      <c r="BR21" s="409">
        <v>720000</v>
      </c>
      <c r="BS21" s="409">
        <v>17280000</v>
      </c>
      <c r="BT21" s="409">
        <v>360000</v>
      </c>
      <c r="BU21" s="409">
        <v>8640000</v>
      </c>
      <c r="BV21" s="37">
        <f>2*12*30000</f>
        <v>720000</v>
      </c>
    </row>
    <row r="22" spans="1:74" ht="28">
      <c r="A22" s="23" t="s">
        <v>339</v>
      </c>
      <c r="B22" s="37">
        <f>B23-B24</f>
        <v>10.121212547196624</v>
      </c>
      <c r="C22" s="37">
        <f t="shared" ref="C22:M22" si="35">C23-C24</f>
        <v>10.121212547196624</v>
      </c>
      <c r="D22" s="37">
        <f t="shared" si="35"/>
        <v>0</v>
      </c>
      <c r="E22" s="37">
        <f t="shared" si="35"/>
        <v>0</v>
      </c>
      <c r="F22" s="37">
        <f t="shared" si="35"/>
        <v>14.380899869919437</v>
      </c>
      <c r="G22" s="37">
        <f t="shared" si="35"/>
        <v>14.380899869919437</v>
      </c>
      <c r="H22" s="37">
        <f t="shared" si="35"/>
        <v>0</v>
      </c>
      <c r="I22" s="37">
        <f t="shared" si="35"/>
        <v>0</v>
      </c>
      <c r="J22" s="232">
        <f t="shared" si="35"/>
        <v>7.0012125471966247</v>
      </c>
      <c r="K22" s="232">
        <f t="shared" si="35"/>
        <v>7.0012125471966247</v>
      </c>
      <c r="L22" s="232">
        <f t="shared" si="35"/>
        <v>7.0012125471966247</v>
      </c>
      <c r="M22" s="232">
        <f t="shared" si="35"/>
        <v>7.0012125471966247</v>
      </c>
      <c r="N22" s="232">
        <f t="shared" ref="N22:P22" si="36">N23-N24</f>
        <v>7.0012125471966247</v>
      </c>
      <c r="O22" s="232">
        <f t="shared" si="36"/>
        <v>0</v>
      </c>
      <c r="P22" s="232">
        <f t="shared" si="36"/>
        <v>0</v>
      </c>
      <c r="Q22" s="232">
        <f t="shared" ref="Q22:S22" si="37">Q23-Q24</f>
        <v>11.350899869919438</v>
      </c>
      <c r="R22" s="232">
        <f t="shared" si="37"/>
        <v>11.350899869919438</v>
      </c>
      <c r="S22" s="232">
        <f t="shared" si="37"/>
        <v>11.260899869919438</v>
      </c>
      <c r="T22" s="232">
        <f t="shared" ref="T22:U22" si="38">T23-T24</f>
        <v>0</v>
      </c>
      <c r="U22" s="232">
        <f t="shared" si="38"/>
        <v>0</v>
      </c>
      <c r="V22" s="232">
        <f t="shared" ref="V22:AC22" si="39">V23-V24</f>
        <v>7.0012125471966247</v>
      </c>
      <c r="W22" s="232">
        <f t="shared" si="39"/>
        <v>7.0012125471966247</v>
      </c>
      <c r="X22" s="232">
        <f t="shared" si="39"/>
        <v>7.0012125471966247</v>
      </c>
      <c r="Y22" s="232">
        <f t="shared" si="39"/>
        <v>7.0012125471966247</v>
      </c>
      <c r="Z22" s="232">
        <f t="shared" si="39"/>
        <v>7.0012125471966247</v>
      </c>
      <c r="AA22" s="232">
        <f t="shared" si="39"/>
        <v>0</v>
      </c>
      <c r="AB22" s="232">
        <f t="shared" si="39"/>
        <v>0</v>
      </c>
      <c r="AC22" s="265">
        <f t="shared" si="39"/>
        <v>14.030899869919438</v>
      </c>
      <c r="AD22" s="265">
        <f t="shared" ref="AD22:AG22" si="40">AD23-AD24</f>
        <v>14.030899869919438</v>
      </c>
      <c r="AE22" s="265">
        <f t="shared" si="40"/>
        <v>0</v>
      </c>
      <c r="AF22" s="265">
        <f t="shared" si="40"/>
        <v>0</v>
      </c>
      <c r="AG22" s="265">
        <f t="shared" si="40"/>
        <v>7.0012125471966247</v>
      </c>
      <c r="AH22" s="265">
        <f t="shared" ref="AH22:AM22" si="41">AH23-AH24</f>
        <v>7.0012125471966247</v>
      </c>
      <c r="AI22" s="265">
        <f t="shared" si="41"/>
        <v>0</v>
      </c>
      <c r="AJ22" s="265">
        <f t="shared" si="41"/>
        <v>0</v>
      </c>
      <c r="AK22" s="392">
        <v>0</v>
      </c>
      <c r="AL22" s="486">
        <v>0</v>
      </c>
      <c r="AM22" s="316">
        <f t="shared" si="41"/>
        <v>12.771212547196624</v>
      </c>
      <c r="AN22" s="317">
        <f t="shared" ref="AN22:AP22" si="42">AN23-AN24</f>
        <v>0</v>
      </c>
      <c r="AO22" s="390">
        <f t="shared" si="42"/>
        <v>12.771212547196624</v>
      </c>
      <c r="AP22" s="390">
        <f t="shared" si="42"/>
        <v>12.771212547196624</v>
      </c>
      <c r="AQ22" s="390">
        <v>0</v>
      </c>
      <c r="AR22" s="390">
        <v>0</v>
      </c>
      <c r="AS22" s="107">
        <f t="shared" ref="AS22:AV22" si="43">AS23-AS24</f>
        <v>12.771212547196624</v>
      </c>
      <c r="AT22" s="107">
        <f t="shared" si="43"/>
        <v>12.771212547196624</v>
      </c>
      <c r="AU22" s="107">
        <f t="shared" si="43"/>
        <v>12.771212547196624</v>
      </c>
      <c r="AV22" s="107">
        <f t="shared" si="43"/>
        <v>12.771212547196624</v>
      </c>
      <c r="AW22" s="107">
        <v>0</v>
      </c>
      <c r="AX22" s="544">
        <f>AX23-AX24</f>
        <v>13.030899869919438</v>
      </c>
      <c r="AY22" s="535">
        <v>0</v>
      </c>
      <c r="AZ22" s="128">
        <f>AZ23-AZ24</f>
        <v>7.0012125471966247</v>
      </c>
      <c r="BA22" s="128">
        <f t="shared" ref="BA22:BE22" si="44">BA23-BA24</f>
        <v>7.0012125471966247</v>
      </c>
      <c r="BB22" s="128">
        <f t="shared" si="44"/>
        <v>7.0012125471966247</v>
      </c>
      <c r="BC22" s="128">
        <f t="shared" si="44"/>
        <v>7.0012125471966247</v>
      </c>
      <c r="BD22" s="128">
        <f t="shared" si="44"/>
        <v>0</v>
      </c>
      <c r="BE22" s="128">
        <f t="shared" si="44"/>
        <v>0</v>
      </c>
      <c r="BF22" s="128">
        <f t="shared" ref="BF22:BL22" si="45">BF23-BF24</f>
        <v>9.8212125471966232</v>
      </c>
      <c r="BG22" s="272">
        <f t="shared" si="45"/>
        <v>0</v>
      </c>
      <c r="BH22" s="128">
        <f t="shared" si="45"/>
        <v>9.8212125471966232</v>
      </c>
      <c r="BI22" s="272">
        <f t="shared" si="45"/>
        <v>0</v>
      </c>
      <c r="BJ22" s="128">
        <f t="shared" si="45"/>
        <v>9.4808998699194369</v>
      </c>
      <c r="BK22" s="272">
        <f t="shared" si="45"/>
        <v>0</v>
      </c>
      <c r="BL22" s="402">
        <f t="shared" si="45"/>
        <v>12.771212547196624</v>
      </c>
      <c r="BM22" s="402">
        <f t="shared" ref="BM22" si="46">BM23-BM24</f>
        <v>12.771212547196624</v>
      </c>
      <c r="BN22" s="168">
        <v>0</v>
      </c>
      <c r="BO22" s="168">
        <v>0</v>
      </c>
      <c r="BP22" s="409">
        <v>23</v>
      </c>
      <c r="BQ22" s="409">
        <v>45.38</v>
      </c>
      <c r="BR22" s="409">
        <v>23</v>
      </c>
      <c r="BS22" s="409">
        <v>45.38</v>
      </c>
      <c r="BT22" s="409">
        <v>23</v>
      </c>
      <c r="BU22" s="409">
        <v>45.37</v>
      </c>
      <c r="BV22" s="37">
        <v>23</v>
      </c>
    </row>
    <row r="23" spans="1:74" ht="56">
      <c r="A23" s="23" t="s">
        <v>340</v>
      </c>
      <c r="B23" s="37">
        <f>B25+10*LOG10(B14/B15)</f>
        <v>12.771212547196624</v>
      </c>
      <c r="C23" s="37">
        <f t="shared" ref="C23" si="47">C25+10*LOG10(C14/C15)</f>
        <v>12.771212547196624</v>
      </c>
      <c r="D23" s="37">
        <f t="shared" ref="D23:E23" si="48">D25+10*LOG10(D14/D16)</f>
        <v>0</v>
      </c>
      <c r="E23" s="37">
        <f t="shared" si="48"/>
        <v>0</v>
      </c>
      <c r="F23" s="37">
        <f t="shared" ref="F23:G23" si="49">F25+10*LOG10(F14/F15)</f>
        <v>17.030899869919438</v>
      </c>
      <c r="G23" s="37">
        <f t="shared" si="49"/>
        <v>17.030899869919438</v>
      </c>
      <c r="H23" s="37">
        <f t="shared" ref="H23:I23" si="50">H25+10*LOG10(H14/H16)</f>
        <v>0</v>
      </c>
      <c r="I23" s="37">
        <f t="shared" si="50"/>
        <v>0</v>
      </c>
      <c r="J23" s="232">
        <f t="shared" ref="J23:M23" si="51">J25+10*LOG10(J14/J15)</f>
        <v>12.771212547196624</v>
      </c>
      <c r="K23" s="232">
        <f t="shared" si="51"/>
        <v>12.771212547196624</v>
      </c>
      <c r="L23" s="232">
        <f t="shared" si="51"/>
        <v>12.771212547196624</v>
      </c>
      <c r="M23" s="232">
        <f t="shared" si="51"/>
        <v>12.771212547196624</v>
      </c>
      <c r="N23" s="232">
        <f t="shared" ref="N23" si="52">N25+10*LOG10(N14/N15)</f>
        <v>12.771212547196624</v>
      </c>
      <c r="O23" s="232">
        <f t="shared" ref="O23:P23" si="53">O25+10*LOG10(O14/O16)</f>
        <v>0</v>
      </c>
      <c r="P23" s="232">
        <f t="shared" si="53"/>
        <v>0</v>
      </c>
      <c r="Q23" s="232">
        <f t="shared" ref="Q23:S23" si="54">Q25+10*LOG10(Q14/Q15)</f>
        <v>17.030899869919438</v>
      </c>
      <c r="R23" s="232">
        <f t="shared" si="54"/>
        <v>17.030899869919438</v>
      </c>
      <c r="S23" s="232">
        <f t="shared" si="54"/>
        <v>17.030899869919438</v>
      </c>
      <c r="T23" s="232">
        <f t="shared" ref="T23:U23" si="55">T25+10*LOG10(T14/T16)</f>
        <v>0</v>
      </c>
      <c r="U23" s="232">
        <f t="shared" si="55"/>
        <v>0</v>
      </c>
      <c r="V23" s="232">
        <f t="shared" ref="V23:Z23" si="56">V25+10*LOG10(V14/V15)</f>
        <v>12.771212547196624</v>
      </c>
      <c r="W23" s="232">
        <f t="shared" si="56"/>
        <v>12.771212547196624</v>
      </c>
      <c r="X23" s="232">
        <f t="shared" si="56"/>
        <v>12.771212547196624</v>
      </c>
      <c r="Y23" s="232">
        <f t="shared" si="56"/>
        <v>12.771212547196624</v>
      </c>
      <c r="Z23" s="232">
        <f t="shared" si="56"/>
        <v>12.771212547196624</v>
      </c>
      <c r="AA23" s="232">
        <f t="shared" ref="AA23:AB23" si="57">AA25+10*LOG10(AA14/AA16)</f>
        <v>0</v>
      </c>
      <c r="AB23" s="232">
        <f t="shared" si="57"/>
        <v>0</v>
      </c>
      <c r="AC23" s="265">
        <f t="shared" ref="AC23:AD23" si="58">AC25+10*LOG10(AC14/AC15)</f>
        <v>17.030899869919438</v>
      </c>
      <c r="AD23" s="265">
        <f t="shared" si="58"/>
        <v>17.030899869919438</v>
      </c>
      <c r="AE23" s="265">
        <f>AE25+10*LOG10(AE14/AE16)</f>
        <v>0</v>
      </c>
      <c r="AF23" s="265">
        <f>AF25+10*LOG10(AF14/AF16)</f>
        <v>0</v>
      </c>
      <c r="AG23" s="265">
        <f>AG25+10*LOG10(AG14/AG15)</f>
        <v>12.771212547196624</v>
      </c>
      <c r="AH23" s="265">
        <f t="shared" ref="AH23" si="59">AH25+10*LOG10(AH14/AH15)</f>
        <v>12.771212547196624</v>
      </c>
      <c r="AI23" s="265">
        <f t="shared" ref="AI23:AJ23" si="60">AI25+10*LOG10(AI14/AI16)</f>
        <v>0</v>
      </c>
      <c r="AJ23" s="265">
        <f t="shared" si="60"/>
        <v>0</v>
      </c>
      <c r="AK23" s="293">
        <v>0</v>
      </c>
      <c r="AL23" s="473">
        <v>0</v>
      </c>
      <c r="AM23" s="317">
        <f>AM25+10*LOG10(AM14/AM15)</f>
        <v>12.771212547196624</v>
      </c>
      <c r="AN23" s="317">
        <f t="shared" ref="AN23" si="61">AN25+10*LOG10(AN14/AN16)</f>
        <v>0</v>
      </c>
      <c r="AO23" s="390">
        <f t="shared" ref="AO23:AP23" si="62">AO25+10*LOG10(AO14/AO15)</f>
        <v>12.771212547196624</v>
      </c>
      <c r="AP23" s="390">
        <f t="shared" si="62"/>
        <v>12.771212547196624</v>
      </c>
      <c r="AQ23" s="390">
        <v>0</v>
      </c>
      <c r="AR23" s="390">
        <v>0</v>
      </c>
      <c r="AS23" s="107">
        <f t="shared" ref="AS23:AV23" si="63">AS25+10*LOG10(AS14/AS15)</f>
        <v>12.771212547196624</v>
      </c>
      <c r="AT23" s="107">
        <f t="shared" si="63"/>
        <v>12.771212547196624</v>
      </c>
      <c r="AU23" s="107">
        <f t="shared" si="63"/>
        <v>12.771212547196624</v>
      </c>
      <c r="AV23" s="107">
        <f t="shared" si="63"/>
        <v>12.771212547196624</v>
      </c>
      <c r="AW23" s="107">
        <v>0</v>
      </c>
      <c r="AX23" s="544">
        <f>AX25+10*LOG10(AX14/AX15)</f>
        <v>17.030899869919438</v>
      </c>
      <c r="AY23" s="535">
        <v>0</v>
      </c>
      <c r="AZ23" s="128">
        <f>AZ25+10*LOG10(AZ14/AZ15)</f>
        <v>12.771212547196624</v>
      </c>
      <c r="BA23" s="128">
        <f t="shared" ref="BA23:BC23" si="64">BA25+10*LOG10(BA14/BA15)</f>
        <v>12.771212547196624</v>
      </c>
      <c r="BB23" s="128">
        <f t="shared" si="64"/>
        <v>12.771212547196624</v>
      </c>
      <c r="BC23" s="128">
        <f t="shared" si="64"/>
        <v>12.771212547196624</v>
      </c>
      <c r="BD23" s="128">
        <f t="shared" ref="BD23:BE23" si="65">BD25+10*LOG10(BD14/BD16)</f>
        <v>0</v>
      </c>
      <c r="BE23" s="128">
        <f t="shared" si="65"/>
        <v>0</v>
      </c>
      <c r="BF23" s="128">
        <f t="shared" ref="BF23" si="66">BF25+10*LOG10(BF14/BF15)</f>
        <v>12.771212547196624</v>
      </c>
      <c r="BG23" s="272">
        <f t="shared" ref="BG23:BK23" si="67">BG25+10*LOG10(BG14/BG16)</f>
        <v>0</v>
      </c>
      <c r="BH23" s="128">
        <f t="shared" ref="BH23:BJ23" si="68">BH25+10*LOG10(BH14/BH15)</f>
        <v>12.771212547196624</v>
      </c>
      <c r="BI23" s="272">
        <f t="shared" si="67"/>
        <v>0</v>
      </c>
      <c r="BJ23" s="128">
        <f t="shared" si="68"/>
        <v>17.030899869919438</v>
      </c>
      <c r="BK23" s="272">
        <f t="shared" si="67"/>
        <v>0</v>
      </c>
      <c r="BL23" s="402">
        <f>BL25+10*LOG10(BL14/BL15)</f>
        <v>12.771212547196624</v>
      </c>
      <c r="BM23" s="402">
        <f t="shared" ref="BM23" si="69">BM25+10*LOG10(BM14/BM15)</f>
        <v>12.771212547196624</v>
      </c>
      <c r="BN23" s="168">
        <v>0</v>
      </c>
      <c r="BO23" s="168">
        <v>0</v>
      </c>
      <c r="BP23" s="409">
        <v>0</v>
      </c>
      <c r="BQ23" s="409">
        <v>22.05</v>
      </c>
      <c r="BR23" s="409">
        <v>0</v>
      </c>
      <c r="BS23" s="409">
        <v>22.05</v>
      </c>
      <c r="BT23" s="409">
        <v>0</v>
      </c>
      <c r="BU23" s="409">
        <v>11.35</v>
      </c>
      <c r="BV23" s="37">
        <f t="shared" ref="BV23" si="70">BV24-BV25</f>
        <v>0</v>
      </c>
    </row>
    <row r="24" spans="1:74" ht="28">
      <c r="A24" s="219" t="s">
        <v>341</v>
      </c>
      <c r="B24" s="373">
        <v>2.65</v>
      </c>
      <c r="C24" s="373">
        <v>2.65</v>
      </c>
      <c r="D24" s="37">
        <f t="shared" ref="D24" si="71">D6</f>
        <v>0</v>
      </c>
      <c r="E24" s="37">
        <v>0</v>
      </c>
      <c r="F24" s="373">
        <v>2.65</v>
      </c>
      <c r="G24" s="373">
        <v>2.65</v>
      </c>
      <c r="H24" s="37">
        <v>0</v>
      </c>
      <c r="I24" s="37">
        <v>0</v>
      </c>
      <c r="J24" s="232">
        <v>5.77</v>
      </c>
      <c r="K24" s="232">
        <v>5.77</v>
      </c>
      <c r="L24" s="232">
        <v>5.77</v>
      </c>
      <c r="M24" s="232">
        <v>5.77</v>
      </c>
      <c r="N24" s="232">
        <v>5.77</v>
      </c>
      <c r="O24" s="232">
        <f t="shared" ref="O24:P24" si="72">O6</f>
        <v>0</v>
      </c>
      <c r="P24" s="232">
        <f t="shared" si="72"/>
        <v>0</v>
      </c>
      <c r="Q24" s="232">
        <v>5.68</v>
      </c>
      <c r="R24" s="232">
        <v>5.68</v>
      </c>
      <c r="S24" s="232">
        <v>5.77</v>
      </c>
      <c r="T24" s="232">
        <v>0</v>
      </c>
      <c r="U24" s="232">
        <v>0</v>
      </c>
      <c r="V24" s="232">
        <v>5.77</v>
      </c>
      <c r="W24" s="232">
        <v>5.77</v>
      </c>
      <c r="X24" s="232">
        <v>5.77</v>
      </c>
      <c r="Y24" s="232">
        <v>5.77</v>
      </c>
      <c r="Z24" s="232">
        <v>5.77</v>
      </c>
      <c r="AA24" s="232">
        <f t="shared" ref="AA24:AB24" si="73">AA6</f>
        <v>0</v>
      </c>
      <c r="AB24" s="232">
        <f t="shared" si="73"/>
        <v>0</v>
      </c>
      <c r="AC24" s="265">
        <v>3</v>
      </c>
      <c r="AD24" s="265">
        <v>3</v>
      </c>
      <c r="AE24" s="265">
        <v>0</v>
      </c>
      <c r="AF24" s="265">
        <v>0</v>
      </c>
      <c r="AG24" s="265">
        <v>5.77</v>
      </c>
      <c r="AH24" s="265">
        <v>5.77</v>
      </c>
      <c r="AI24" s="265">
        <f t="shared" ref="AI24:AJ24" si="74">AI6</f>
        <v>0</v>
      </c>
      <c r="AJ24" s="265">
        <f t="shared" si="74"/>
        <v>0</v>
      </c>
      <c r="AK24" s="293">
        <v>0</v>
      </c>
      <c r="AL24" s="473">
        <v>0</v>
      </c>
      <c r="AM24" s="317">
        <v>0</v>
      </c>
      <c r="AN24" s="317">
        <f t="shared" ref="AN24" si="75">AN6</f>
        <v>0</v>
      </c>
      <c r="AO24" s="390">
        <v>0</v>
      </c>
      <c r="AP24" s="390">
        <v>0</v>
      </c>
      <c r="AQ24" s="390">
        <v>0</v>
      </c>
      <c r="AR24" s="390">
        <v>0</v>
      </c>
      <c r="AS24" s="107">
        <v>0</v>
      </c>
      <c r="AT24" s="107">
        <v>0</v>
      </c>
      <c r="AU24" s="107">
        <v>0</v>
      </c>
      <c r="AV24" s="107">
        <v>0</v>
      </c>
      <c r="AW24" s="107">
        <v>0</v>
      </c>
      <c r="AX24" s="541">
        <v>4</v>
      </c>
      <c r="AY24" s="535">
        <v>0</v>
      </c>
      <c r="AZ24" s="174">
        <v>5.77</v>
      </c>
      <c r="BA24" s="174">
        <v>5.77</v>
      </c>
      <c r="BB24" s="174">
        <v>5.77</v>
      </c>
      <c r="BC24" s="174">
        <v>5.77</v>
      </c>
      <c r="BD24" s="128">
        <v>0</v>
      </c>
      <c r="BE24" s="128">
        <v>0</v>
      </c>
      <c r="BF24" s="174">
        <v>2.95</v>
      </c>
      <c r="BG24" s="128">
        <v>0</v>
      </c>
      <c r="BH24" s="174">
        <v>2.95</v>
      </c>
      <c r="BI24" s="128">
        <v>0</v>
      </c>
      <c r="BJ24" s="174">
        <v>7.55</v>
      </c>
      <c r="BK24" s="128">
        <v>0</v>
      </c>
      <c r="BL24" s="402">
        <v>0</v>
      </c>
      <c r="BM24" s="402">
        <v>0</v>
      </c>
      <c r="BN24" s="168">
        <v>0</v>
      </c>
      <c r="BO24" s="168">
        <v>0</v>
      </c>
      <c r="BP24" s="409">
        <v>0</v>
      </c>
      <c r="BQ24" s="409">
        <v>27.82</v>
      </c>
      <c r="BR24" s="409">
        <v>0</v>
      </c>
      <c r="BS24" s="409">
        <v>27.82</v>
      </c>
      <c r="BT24" s="409">
        <v>0</v>
      </c>
      <c r="BU24" s="409">
        <v>17.03</v>
      </c>
      <c r="BV24" s="37">
        <f t="shared" ref="BV24" si="76">BV26+10*LOG10(BV15/BV17)</f>
        <v>0</v>
      </c>
    </row>
    <row r="25" spans="1:74">
      <c r="A25" s="219" t="s">
        <v>342</v>
      </c>
      <c r="B25" s="37">
        <v>8</v>
      </c>
      <c r="C25" s="37">
        <v>8</v>
      </c>
      <c r="D25" s="37">
        <v>0</v>
      </c>
      <c r="E25" s="37">
        <v>0</v>
      </c>
      <c r="F25" s="37">
        <v>8</v>
      </c>
      <c r="G25" s="37">
        <v>8</v>
      </c>
      <c r="H25" s="37">
        <v>0</v>
      </c>
      <c r="I25" s="37">
        <v>0</v>
      </c>
      <c r="J25" s="232">
        <v>8</v>
      </c>
      <c r="K25" s="232">
        <v>8</v>
      </c>
      <c r="L25" s="232">
        <v>8</v>
      </c>
      <c r="M25" s="232">
        <v>8</v>
      </c>
      <c r="N25" s="232">
        <v>8</v>
      </c>
      <c r="O25" s="232">
        <v>0</v>
      </c>
      <c r="P25" s="232">
        <v>0</v>
      </c>
      <c r="Q25" s="232">
        <v>8</v>
      </c>
      <c r="R25" s="232">
        <v>8</v>
      </c>
      <c r="S25" s="232">
        <v>8</v>
      </c>
      <c r="T25" s="232">
        <v>0</v>
      </c>
      <c r="U25" s="232">
        <v>0</v>
      </c>
      <c r="V25" s="232">
        <v>8</v>
      </c>
      <c r="W25" s="232">
        <v>8</v>
      </c>
      <c r="X25" s="232">
        <v>8</v>
      </c>
      <c r="Y25" s="232">
        <v>8</v>
      </c>
      <c r="Z25" s="232">
        <v>8</v>
      </c>
      <c r="AA25" s="232">
        <v>0</v>
      </c>
      <c r="AB25" s="232">
        <v>0</v>
      </c>
      <c r="AC25" s="265">
        <v>8</v>
      </c>
      <c r="AD25" s="265">
        <v>8</v>
      </c>
      <c r="AE25" s="265">
        <v>0</v>
      </c>
      <c r="AF25" s="265">
        <v>0</v>
      </c>
      <c r="AG25" s="265">
        <v>8</v>
      </c>
      <c r="AH25" s="265">
        <v>8</v>
      </c>
      <c r="AI25" s="265">
        <v>0</v>
      </c>
      <c r="AJ25" s="265">
        <v>0</v>
      </c>
      <c r="AK25" s="293">
        <v>0</v>
      </c>
      <c r="AL25" s="473">
        <v>0</v>
      </c>
      <c r="AM25" s="317">
        <v>8</v>
      </c>
      <c r="AN25" s="317">
        <v>0</v>
      </c>
      <c r="AO25" s="390">
        <v>8</v>
      </c>
      <c r="AP25" s="390">
        <v>8</v>
      </c>
      <c r="AQ25" s="390">
        <v>0</v>
      </c>
      <c r="AR25" s="390">
        <v>0</v>
      </c>
      <c r="AS25" s="107">
        <v>8</v>
      </c>
      <c r="AT25" s="107">
        <v>8</v>
      </c>
      <c r="AU25" s="107">
        <v>8</v>
      </c>
      <c r="AV25" s="107">
        <v>8</v>
      </c>
      <c r="AW25" s="107">
        <v>0</v>
      </c>
      <c r="AX25" s="541">
        <v>8</v>
      </c>
      <c r="AY25" s="535">
        <v>0</v>
      </c>
      <c r="AZ25" s="128">
        <v>8</v>
      </c>
      <c r="BA25" s="128">
        <v>8</v>
      </c>
      <c r="BB25" s="128">
        <v>8</v>
      </c>
      <c r="BC25" s="128">
        <v>8</v>
      </c>
      <c r="BD25" s="128">
        <v>0</v>
      </c>
      <c r="BE25" s="128">
        <v>0</v>
      </c>
      <c r="BF25" s="128">
        <v>8</v>
      </c>
      <c r="BG25" s="128">
        <v>0</v>
      </c>
      <c r="BH25" s="128">
        <v>8</v>
      </c>
      <c r="BI25" s="128">
        <v>0</v>
      </c>
      <c r="BJ25" s="128">
        <v>8</v>
      </c>
      <c r="BK25" s="128">
        <v>0</v>
      </c>
      <c r="BL25" s="402">
        <v>8</v>
      </c>
      <c r="BM25" s="402">
        <v>8</v>
      </c>
      <c r="BN25" s="168">
        <v>0</v>
      </c>
      <c r="BO25" s="168">
        <v>0</v>
      </c>
      <c r="BP25" s="409">
        <v>0</v>
      </c>
      <c r="BQ25" s="409">
        <v>5.77</v>
      </c>
      <c r="BR25" s="409">
        <v>0</v>
      </c>
      <c r="BS25" s="409">
        <v>5.77</v>
      </c>
      <c r="BT25" s="409">
        <v>0</v>
      </c>
      <c r="BU25" s="409">
        <v>5.68</v>
      </c>
      <c r="BV25" s="37">
        <v>0</v>
      </c>
    </row>
    <row r="26" spans="1:74" ht="28">
      <c r="A26" s="23" t="s">
        <v>343</v>
      </c>
      <c r="B26" s="37">
        <f t="shared" ref="B26:C26" si="77">B27-B28</f>
        <v>7.0514997831990609</v>
      </c>
      <c r="C26" s="37">
        <f t="shared" si="77"/>
        <v>7.0514997831990609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232">
        <f t="shared" ref="J26:M26" si="78">J27-J28</f>
        <v>15.051499783199061</v>
      </c>
      <c r="K26" s="232">
        <f t="shared" si="78"/>
        <v>15.051499783199061</v>
      </c>
      <c r="L26" s="232">
        <f t="shared" si="78"/>
        <v>15.051499783199061</v>
      </c>
      <c r="M26" s="232">
        <f t="shared" si="78"/>
        <v>15.051499783199061</v>
      </c>
      <c r="N26" s="232">
        <f t="shared" ref="N26" si="79">N27-N28</f>
        <v>15.051499783199061</v>
      </c>
      <c r="O26" s="232">
        <v>0</v>
      </c>
      <c r="P26" s="232">
        <v>0</v>
      </c>
      <c r="Q26" s="232">
        <v>0</v>
      </c>
      <c r="R26" s="232">
        <v>0</v>
      </c>
      <c r="S26" s="232">
        <f>S27-S28</f>
        <v>0</v>
      </c>
      <c r="T26" s="232">
        <v>0</v>
      </c>
      <c r="U26" s="232">
        <v>0</v>
      </c>
      <c r="V26" s="232">
        <f t="shared" ref="V26:Z26" si="80">V27-V28</f>
        <v>15.051499783199061</v>
      </c>
      <c r="W26" s="232">
        <f t="shared" si="80"/>
        <v>15.051499783199061</v>
      </c>
      <c r="X26" s="232">
        <f t="shared" si="80"/>
        <v>15.051499783199061</v>
      </c>
      <c r="Y26" s="232">
        <f t="shared" si="80"/>
        <v>15.051499783199061</v>
      </c>
      <c r="Z26" s="232">
        <f t="shared" si="80"/>
        <v>15.051499783199061</v>
      </c>
      <c r="AA26" s="232">
        <v>0</v>
      </c>
      <c r="AB26" s="232">
        <v>0</v>
      </c>
      <c r="AC26" s="265">
        <v>0</v>
      </c>
      <c r="AD26" s="265">
        <v>0</v>
      </c>
      <c r="AE26" s="265">
        <v>0</v>
      </c>
      <c r="AF26" s="265">
        <v>0</v>
      </c>
      <c r="AG26" s="265">
        <v>15.05</v>
      </c>
      <c r="AH26" s="265">
        <v>15.05</v>
      </c>
      <c r="AI26" s="265">
        <v>0</v>
      </c>
      <c r="AJ26" s="265">
        <v>0</v>
      </c>
      <c r="AK26" s="293">
        <v>0</v>
      </c>
      <c r="AL26" s="473">
        <v>0</v>
      </c>
      <c r="AM26" s="317">
        <f t="shared" ref="AM26" si="81">AM27-AM28</f>
        <v>13.551499783199061</v>
      </c>
      <c r="AN26" s="317">
        <v>0</v>
      </c>
      <c r="AO26" s="390">
        <f>AO27-AO28</f>
        <v>4.0411998265592484</v>
      </c>
      <c r="AP26" s="390">
        <f>AP27-AP28</f>
        <v>4.1199826559248365E-2</v>
      </c>
      <c r="AQ26" s="390">
        <v>0</v>
      </c>
      <c r="AR26" s="390">
        <v>0</v>
      </c>
      <c r="AS26" s="107">
        <v>6</v>
      </c>
      <c r="AT26" s="107">
        <v>6</v>
      </c>
      <c r="AU26" s="107">
        <v>6</v>
      </c>
      <c r="AV26" s="107">
        <v>6</v>
      </c>
      <c r="AW26" s="107">
        <v>0</v>
      </c>
      <c r="AX26" s="535">
        <v>0</v>
      </c>
      <c r="AY26" s="535">
        <v>0</v>
      </c>
      <c r="AZ26" s="128">
        <f t="shared" ref="AZ26:BC26" si="82">AZ27-AZ28</f>
        <v>15.051499783199061</v>
      </c>
      <c r="BA26" s="128">
        <f t="shared" si="82"/>
        <v>15.051499783199061</v>
      </c>
      <c r="BB26" s="128">
        <f t="shared" si="82"/>
        <v>15.051499783199061</v>
      </c>
      <c r="BC26" s="128">
        <f t="shared" si="82"/>
        <v>15.051499783199061</v>
      </c>
      <c r="BD26" s="128">
        <v>0</v>
      </c>
      <c r="BE26" s="128">
        <v>0</v>
      </c>
      <c r="BF26" s="128">
        <f t="shared" ref="BF26" si="83">BF27-BF28</f>
        <v>12.041199826559248</v>
      </c>
      <c r="BG26" s="128">
        <v>0</v>
      </c>
      <c r="BH26" s="128">
        <f>BH27-BH28</f>
        <v>12.041199826559248</v>
      </c>
      <c r="BI26" s="128">
        <v>0</v>
      </c>
      <c r="BJ26" s="128">
        <f>BJ27-BJ28</f>
        <v>0</v>
      </c>
      <c r="BK26" s="128">
        <v>0</v>
      </c>
      <c r="BL26" s="402">
        <f t="shared" ref="BL26:BM26" si="84">BL27-BL28</f>
        <v>7.0514997831990609</v>
      </c>
      <c r="BM26" s="402">
        <f t="shared" si="84"/>
        <v>7.0514997831990609</v>
      </c>
      <c r="BN26" s="168">
        <v>0</v>
      </c>
      <c r="BO26" s="168">
        <v>0</v>
      </c>
      <c r="BP26" s="409">
        <v>0</v>
      </c>
      <c r="BQ26" s="409">
        <v>8</v>
      </c>
      <c r="BR26" s="409">
        <v>0</v>
      </c>
      <c r="BS26" s="409">
        <v>8</v>
      </c>
      <c r="BT26" s="409">
        <v>0</v>
      </c>
      <c r="BU26" s="409">
        <v>8</v>
      </c>
      <c r="BV26" s="37">
        <v>0</v>
      </c>
    </row>
    <row r="27" spans="1:74" ht="28">
      <c r="A27" s="23" t="s">
        <v>344</v>
      </c>
      <c r="B27" s="37">
        <f t="shared" ref="B27:C27" si="85">10*LOG10(B15/B16)</f>
        <v>15.051499783199061</v>
      </c>
      <c r="C27" s="37">
        <f t="shared" si="85"/>
        <v>15.051499783199061</v>
      </c>
      <c r="D27" s="37">
        <f t="shared" ref="D27:I27" si="86">0</f>
        <v>0</v>
      </c>
      <c r="E27" s="37">
        <f t="shared" si="86"/>
        <v>0</v>
      </c>
      <c r="F27" s="37">
        <f t="shared" ref="F27:G27" si="87">10*LOG10(F15/F16)</f>
        <v>0</v>
      </c>
      <c r="G27" s="37">
        <f t="shared" si="87"/>
        <v>0</v>
      </c>
      <c r="H27" s="37">
        <f t="shared" si="86"/>
        <v>0</v>
      </c>
      <c r="I27" s="37">
        <f t="shared" si="86"/>
        <v>0</v>
      </c>
      <c r="J27" s="232">
        <f t="shared" ref="J27:M27" si="88">10*LOG10(J15/J16)</f>
        <v>15.051499783199061</v>
      </c>
      <c r="K27" s="232">
        <f t="shared" si="88"/>
        <v>15.051499783199061</v>
      </c>
      <c r="L27" s="232">
        <f t="shared" si="88"/>
        <v>15.051499783199061</v>
      </c>
      <c r="M27" s="232">
        <f t="shared" si="88"/>
        <v>15.051499783199061</v>
      </c>
      <c r="N27" s="232">
        <f t="shared" ref="N27" si="89">10*LOG10(N15/N16)</f>
        <v>15.051499783199061</v>
      </c>
      <c r="O27" s="232">
        <f t="shared" ref="O27:U27" si="90">0</f>
        <v>0</v>
      </c>
      <c r="P27" s="232">
        <f t="shared" si="90"/>
        <v>0</v>
      </c>
      <c r="Q27" s="232">
        <f t="shared" ref="Q27:S27" si="91">10*LOG10(Q15/Q16)</f>
        <v>0</v>
      </c>
      <c r="R27" s="232">
        <f t="shared" si="91"/>
        <v>0</v>
      </c>
      <c r="S27" s="232">
        <f t="shared" si="91"/>
        <v>0</v>
      </c>
      <c r="T27" s="232">
        <f t="shared" si="90"/>
        <v>0</v>
      </c>
      <c r="U27" s="232">
        <f t="shared" si="90"/>
        <v>0</v>
      </c>
      <c r="V27" s="232">
        <f t="shared" ref="V27:Z27" si="92">10*LOG10(V15/V16)</f>
        <v>15.051499783199061</v>
      </c>
      <c r="W27" s="232">
        <f t="shared" si="92"/>
        <v>15.051499783199061</v>
      </c>
      <c r="X27" s="232">
        <f t="shared" si="92"/>
        <v>15.051499783199061</v>
      </c>
      <c r="Y27" s="232">
        <f t="shared" si="92"/>
        <v>15.051499783199061</v>
      </c>
      <c r="Z27" s="232">
        <f t="shared" si="92"/>
        <v>15.051499783199061</v>
      </c>
      <c r="AA27" s="232">
        <f t="shared" ref="AA27:AF27" si="93">0</f>
        <v>0</v>
      </c>
      <c r="AB27" s="232">
        <f t="shared" si="93"/>
        <v>0</v>
      </c>
      <c r="AC27" s="265">
        <f t="shared" ref="AC27:AD27" si="94">10*LOG10(AC15/AC16)</f>
        <v>0</v>
      </c>
      <c r="AD27" s="265">
        <f t="shared" si="94"/>
        <v>0</v>
      </c>
      <c r="AE27" s="265">
        <f t="shared" si="93"/>
        <v>0</v>
      </c>
      <c r="AF27" s="265">
        <f t="shared" si="93"/>
        <v>0</v>
      </c>
      <c r="AG27" s="265">
        <f t="shared" ref="AG27:AH27" si="95">10*LOG10(AG15/AG16)</f>
        <v>15.051499783199061</v>
      </c>
      <c r="AH27" s="265">
        <f t="shared" si="95"/>
        <v>15.051499783199061</v>
      </c>
      <c r="AI27" s="265">
        <f t="shared" ref="AI27:AN27" si="96">0</f>
        <v>0</v>
      </c>
      <c r="AJ27" s="265">
        <f t="shared" si="96"/>
        <v>0</v>
      </c>
      <c r="AK27" s="293"/>
      <c r="AL27" s="473"/>
      <c r="AM27" s="317">
        <f>10*LOG10(AM15/AM16)</f>
        <v>15.051499783199061</v>
      </c>
      <c r="AN27" s="317">
        <f t="shared" si="96"/>
        <v>0</v>
      </c>
      <c r="AO27" s="390">
        <f t="shared" ref="AO27:AP27" si="97">10*LOG10(AO15/AO16)</f>
        <v>12.041199826559248</v>
      </c>
      <c r="AP27" s="390">
        <f t="shared" si="97"/>
        <v>12.041199826559248</v>
      </c>
      <c r="AQ27" s="390">
        <v>0</v>
      </c>
      <c r="AR27" s="390">
        <v>0</v>
      </c>
      <c r="AS27" s="107">
        <f t="shared" ref="AS27:AV27" si="98">10*LOG10(AS15/AS16)</f>
        <v>12.041199826559248</v>
      </c>
      <c r="AT27" s="107">
        <f t="shared" si="98"/>
        <v>12.041199826559248</v>
      </c>
      <c r="AU27" s="107">
        <f t="shared" si="98"/>
        <v>12.041199826559248</v>
      </c>
      <c r="AV27" s="107">
        <f t="shared" si="98"/>
        <v>12.041199826559248</v>
      </c>
      <c r="AW27" s="107">
        <v>0</v>
      </c>
      <c r="AX27" s="541">
        <f>10*LOG10(AX15/AX16)</f>
        <v>0</v>
      </c>
      <c r="AY27" s="535">
        <v>0</v>
      </c>
      <c r="AZ27" s="128">
        <f t="shared" ref="AZ27:BC27" si="99">10*LOG10(AZ15/AZ16)</f>
        <v>15.051499783199061</v>
      </c>
      <c r="BA27" s="128">
        <f t="shared" si="99"/>
        <v>15.051499783199061</v>
      </c>
      <c r="BB27" s="128">
        <f t="shared" si="99"/>
        <v>15.051499783199061</v>
      </c>
      <c r="BC27" s="128">
        <f t="shared" si="99"/>
        <v>15.051499783199061</v>
      </c>
      <c r="BD27" s="128">
        <v>0</v>
      </c>
      <c r="BE27" s="128">
        <v>0</v>
      </c>
      <c r="BF27" s="128">
        <f t="shared" ref="BF27" si="100">10*LOG10(BF15/BF16)</f>
        <v>12.041199826559248</v>
      </c>
      <c r="BG27" s="128">
        <v>0</v>
      </c>
      <c r="BH27" s="128">
        <f>10*LOG10(BH15/BH16)</f>
        <v>12.041199826559248</v>
      </c>
      <c r="BI27" s="128">
        <v>0</v>
      </c>
      <c r="BJ27" s="128">
        <f>10*LOG10(BJ15/BJ16)</f>
        <v>0</v>
      </c>
      <c r="BK27" s="128">
        <v>0</v>
      </c>
      <c r="BL27" s="402">
        <f t="shared" ref="BL27:BM27" si="101">10*LOG10(BL15/BL16)</f>
        <v>15.051499783199061</v>
      </c>
      <c r="BM27" s="402">
        <f t="shared" si="101"/>
        <v>15.051499783199061</v>
      </c>
      <c r="BN27" s="168">
        <v>0</v>
      </c>
      <c r="BO27" s="168">
        <v>0</v>
      </c>
      <c r="BP27" s="409">
        <v>0</v>
      </c>
      <c r="BQ27" s="409">
        <v>0</v>
      </c>
      <c r="BR27" s="409">
        <v>0</v>
      </c>
      <c r="BS27" s="409">
        <v>0</v>
      </c>
      <c r="BT27" s="409">
        <v>0</v>
      </c>
      <c r="BU27" s="409">
        <v>0</v>
      </c>
      <c r="BV27" s="37">
        <v>0</v>
      </c>
    </row>
    <row r="28" spans="1:74" ht="28">
      <c r="A28" s="23" t="s">
        <v>345</v>
      </c>
      <c r="B28" s="373">
        <v>8</v>
      </c>
      <c r="C28" s="373">
        <v>8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232">
        <v>0</v>
      </c>
      <c r="K28" s="232">
        <v>0</v>
      </c>
      <c r="L28" s="232">
        <v>0</v>
      </c>
      <c r="M28" s="232">
        <v>0</v>
      </c>
      <c r="N28" s="232">
        <v>0</v>
      </c>
      <c r="O28" s="232">
        <v>0</v>
      </c>
      <c r="P28" s="232">
        <v>0</v>
      </c>
      <c r="Q28" s="232">
        <v>0</v>
      </c>
      <c r="R28" s="232">
        <v>0</v>
      </c>
      <c r="S28" s="232">
        <v>0</v>
      </c>
      <c r="T28" s="232">
        <v>0</v>
      </c>
      <c r="U28" s="232">
        <v>0</v>
      </c>
      <c r="V28" s="232">
        <v>0</v>
      </c>
      <c r="W28" s="232">
        <v>0</v>
      </c>
      <c r="X28" s="232">
        <v>0</v>
      </c>
      <c r="Y28" s="232">
        <v>0</v>
      </c>
      <c r="Z28" s="232">
        <v>0</v>
      </c>
      <c r="AA28" s="232">
        <v>0</v>
      </c>
      <c r="AB28" s="232">
        <v>0</v>
      </c>
      <c r="AC28" s="265">
        <v>0</v>
      </c>
      <c r="AD28" s="265">
        <v>0</v>
      </c>
      <c r="AE28" s="265">
        <v>0</v>
      </c>
      <c r="AF28" s="265">
        <v>0</v>
      </c>
      <c r="AG28" s="265">
        <v>0</v>
      </c>
      <c r="AH28" s="265">
        <v>0</v>
      </c>
      <c r="AI28" s="265">
        <v>0</v>
      </c>
      <c r="AJ28" s="265">
        <v>0</v>
      </c>
      <c r="AK28" s="293"/>
      <c r="AL28" s="473"/>
      <c r="AM28" s="317">
        <v>1.5</v>
      </c>
      <c r="AN28" s="317">
        <v>0</v>
      </c>
      <c r="AO28" s="390">
        <v>8</v>
      </c>
      <c r="AP28" s="390">
        <v>12</v>
      </c>
      <c r="AQ28" s="390">
        <v>0</v>
      </c>
      <c r="AR28" s="390">
        <v>0</v>
      </c>
      <c r="AS28" s="107">
        <v>0</v>
      </c>
      <c r="AT28" s="107">
        <v>0</v>
      </c>
      <c r="AU28" s="107">
        <v>0</v>
      </c>
      <c r="AV28" s="107">
        <v>0</v>
      </c>
      <c r="AW28" s="107">
        <v>0</v>
      </c>
      <c r="AX28" s="541">
        <v>0</v>
      </c>
      <c r="AY28" s="535">
        <v>0</v>
      </c>
      <c r="AZ28" s="174">
        <v>0</v>
      </c>
      <c r="BA28" s="174">
        <v>0</v>
      </c>
      <c r="BB28" s="174">
        <v>0</v>
      </c>
      <c r="BC28" s="174">
        <v>0</v>
      </c>
      <c r="BD28" s="128">
        <v>0</v>
      </c>
      <c r="BE28" s="128">
        <v>0</v>
      </c>
      <c r="BF28" s="174">
        <v>0</v>
      </c>
      <c r="BG28" s="174">
        <v>0</v>
      </c>
      <c r="BH28" s="174">
        <v>0</v>
      </c>
      <c r="BI28" s="174">
        <v>0</v>
      </c>
      <c r="BJ28" s="174">
        <v>0</v>
      </c>
      <c r="BK28" s="174">
        <v>0</v>
      </c>
      <c r="BL28" s="402">
        <v>8</v>
      </c>
      <c r="BM28" s="402">
        <v>8</v>
      </c>
      <c r="BN28" s="168">
        <v>0</v>
      </c>
      <c r="BO28" s="168">
        <v>0</v>
      </c>
      <c r="BP28" s="409">
        <v>0</v>
      </c>
      <c r="BQ28" s="409">
        <v>0</v>
      </c>
      <c r="BR28" s="409">
        <v>0</v>
      </c>
      <c r="BS28" s="409">
        <v>0</v>
      </c>
      <c r="BT28" s="409">
        <v>0</v>
      </c>
      <c r="BU28" s="409">
        <v>0</v>
      </c>
      <c r="BV28" s="37">
        <f t="shared" ref="BV28" si="102">0</f>
        <v>0</v>
      </c>
    </row>
    <row r="29" spans="1:74" ht="28">
      <c r="A29" s="23" t="s">
        <v>346</v>
      </c>
      <c r="B29" s="37">
        <v>3</v>
      </c>
      <c r="C29" s="37">
        <v>3</v>
      </c>
      <c r="D29" s="37">
        <v>1</v>
      </c>
      <c r="E29" s="37">
        <v>1</v>
      </c>
      <c r="F29" s="37">
        <v>3</v>
      </c>
      <c r="G29" s="37">
        <v>3</v>
      </c>
      <c r="H29" s="37">
        <v>1</v>
      </c>
      <c r="I29" s="37">
        <v>1</v>
      </c>
      <c r="J29" s="232">
        <v>3</v>
      </c>
      <c r="K29" s="232">
        <v>3</v>
      </c>
      <c r="L29" s="232">
        <v>3</v>
      </c>
      <c r="M29" s="232">
        <v>3</v>
      </c>
      <c r="N29" s="232">
        <v>3</v>
      </c>
      <c r="O29" s="232">
        <v>1</v>
      </c>
      <c r="P29" s="232">
        <v>1</v>
      </c>
      <c r="Q29" s="232">
        <v>3</v>
      </c>
      <c r="R29" s="232">
        <v>3</v>
      </c>
      <c r="S29" s="232">
        <v>3</v>
      </c>
      <c r="T29" s="232">
        <v>1</v>
      </c>
      <c r="U29" s="232">
        <v>1</v>
      </c>
      <c r="V29" s="232">
        <v>3</v>
      </c>
      <c r="W29" s="232">
        <v>3</v>
      </c>
      <c r="X29" s="232">
        <v>3</v>
      </c>
      <c r="Y29" s="232">
        <v>3</v>
      </c>
      <c r="Z29" s="232">
        <v>3</v>
      </c>
      <c r="AA29" s="232">
        <v>1</v>
      </c>
      <c r="AB29" s="232">
        <v>1</v>
      </c>
      <c r="AC29" s="265">
        <v>3</v>
      </c>
      <c r="AD29" s="265">
        <v>3</v>
      </c>
      <c r="AE29" s="265">
        <v>1</v>
      </c>
      <c r="AF29" s="265">
        <v>1</v>
      </c>
      <c r="AG29" s="265">
        <v>3</v>
      </c>
      <c r="AH29" s="265">
        <v>3</v>
      </c>
      <c r="AI29" s="265">
        <v>1</v>
      </c>
      <c r="AJ29" s="265">
        <v>1</v>
      </c>
      <c r="AK29" s="293">
        <v>1</v>
      </c>
      <c r="AL29" s="473">
        <v>1</v>
      </c>
      <c r="AM29" s="317">
        <v>3</v>
      </c>
      <c r="AN29" s="317">
        <v>1</v>
      </c>
      <c r="AO29" s="390">
        <v>3</v>
      </c>
      <c r="AP29" s="390">
        <v>3</v>
      </c>
      <c r="AQ29" s="390">
        <v>1</v>
      </c>
      <c r="AR29" s="390">
        <v>1</v>
      </c>
      <c r="AS29" s="107">
        <v>3</v>
      </c>
      <c r="AT29" s="107">
        <v>3</v>
      </c>
      <c r="AU29" s="107">
        <v>3</v>
      </c>
      <c r="AV29" s="107">
        <v>3</v>
      </c>
      <c r="AW29" s="107">
        <v>1</v>
      </c>
      <c r="AX29" s="541">
        <v>3</v>
      </c>
      <c r="AY29" s="535">
        <v>1</v>
      </c>
      <c r="AZ29" s="128">
        <v>3</v>
      </c>
      <c r="BA29" s="128">
        <v>3</v>
      </c>
      <c r="BB29" s="128">
        <v>3</v>
      </c>
      <c r="BC29" s="128">
        <v>3</v>
      </c>
      <c r="BD29" s="128">
        <v>1</v>
      </c>
      <c r="BE29" s="128">
        <v>1</v>
      </c>
      <c r="BF29" s="128">
        <v>3</v>
      </c>
      <c r="BG29" s="128">
        <v>1</v>
      </c>
      <c r="BH29" s="128">
        <v>3</v>
      </c>
      <c r="BI29" s="128">
        <v>1</v>
      </c>
      <c r="BJ29" s="128">
        <v>3</v>
      </c>
      <c r="BK29" s="128">
        <v>1</v>
      </c>
      <c r="BL29" s="402">
        <v>3</v>
      </c>
      <c r="BM29" s="402">
        <v>3</v>
      </c>
      <c r="BN29" s="168">
        <v>1</v>
      </c>
      <c r="BO29" s="168">
        <v>1</v>
      </c>
      <c r="BP29" s="409">
        <v>0</v>
      </c>
      <c r="BQ29" s="409">
        <v>0</v>
      </c>
      <c r="BR29" s="409">
        <v>0</v>
      </c>
      <c r="BS29" s="409">
        <v>0</v>
      </c>
      <c r="BT29" s="409">
        <v>0</v>
      </c>
      <c r="BU29" s="409">
        <v>0</v>
      </c>
      <c r="BV29" s="37">
        <v>0</v>
      </c>
    </row>
    <row r="30" spans="1:74">
      <c r="A30" s="23" t="s">
        <v>347</v>
      </c>
      <c r="B30" s="37">
        <f t="shared" ref="B30:M30" si="103">B21+B22+B26-B29</f>
        <v>59.548149711824436</v>
      </c>
      <c r="C30" s="37">
        <f t="shared" si="103"/>
        <v>59.548149711824436</v>
      </c>
      <c r="D30" s="37">
        <f t="shared" si="103"/>
        <v>22</v>
      </c>
      <c r="E30" s="37">
        <f t="shared" si="103"/>
        <v>22</v>
      </c>
      <c r="F30" s="37">
        <f t="shared" si="103"/>
        <v>56.746037294708373</v>
      </c>
      <c r="G30" s="37">
        <f t="shared" si="103"/>
        <v>56.746037294708373</v>
      </c>
      <c r="H30" s="37">
        <f t="shared" si="103"/>
        <v>22</v>
      </c>
      <c r="I30" s="37">
        <f t="shared" si="103"/>
        <v>22</v>
      </c>
      <c r="J30" s="232">
        <f t="shared" si="103"/>
        <v>64.428149711824432</v>
      </c>
      <c r="K30" s="232">
        <f t="shared" si="103"/>
        <v>64.428149711824432</v>
      </c>
      <c r="L30" s="232">
        <f t="shared" si="103"/>
        <v>64.428149711824432</v>
      </c>
      <c r="M30" s="232">
        <f t="shared" si="103"/>
        <v>64.428149711824432</v>
      </c>
      <c r="N30" s="232">
        <f t="shared" ref="N30:P30" si="104">N21+N22+N26-N29</f>
        <v>71.977363808476113</v>
      </c>
      <c r="O30" s="232">
        <f t="shared" si="104"/>
        <v>22</v>
      </c>
      <c r="P30" s="232">
        <f t="shared" si="104"/>
        <v>22</v>
      </c>
      <c r="Q30" s="232">
        <f t="shared" ref="Q30:S30" si="105">Q21+Q22+Q26-Q29</f>
        <v>53.716037294708372</v>
      </c>
      <c r="R30" s="232">
        <f t="shared" si="105"/>
        <v>53.716037294708372</v>
      </c>
      <c r="S30" s="232">
        <f t="shared" si="105"/>
        <v>53.889326681931863</v>
      </c>
      <c r="T30" s="232">
        <f t="shared" ref="T30:U30" si="106">T21+T22+T26-T29</f>
        <v>22</v>
      </c>
      <c r="U30" s="232">
        <f t="shared" si="106"/>
        <v>22</v>
      </c>
      <c r="V30" s="232">
        <f t="shared" ref="V30:AG30" si="107">V21+V22+V26-V29</f>
        <v>64.428149711824432</v>
      </c>
      <c r="W30" s="232">
        <f t="shared" si="107"/>
        <v>64.428149711824432</v>
      </c>
      <c r="X30" s="232">
        <f t="shared" si="107"/>
        <v>64.428149711824432</v>
      </c>
      <c r="Y30" s="232">
        <f t="shared" si="107"/>
        <v>64.428149711824432</v>
      </c>
      <c r="Z30" s="232">
        <f t="shared" si="107"/>
        <v>71.977363808476113</v>
      </c>
      <c r="AA30" s="232">
        <f t="shared" si="107"/>
        <v>22</v>
      </c>
      <c r="AB30" s="232">
        <f t="shared" si="107"/>
        <v>22</v>
      </c>
      <c r="AC30" s="265">
        <f t="shared" si="107"/>
        <v>56.396037294708371</v>
      </c>
      <c r="AD30" s="265">
        <f t="shared" si="107"/>
        <v>56.396037294708371</v>
      </c>
      <c r="AE30" s="265">
        <f t="shared" si="107"/>
        <v>22</v>
      </c>
      <c r="AF30" s="265">
        <f t="shared" si="107"/>
        <v>22</v>
      </c>
      <c r="AG30" s="265">
        <f t="shared" si="107"/>
        <v>64.426649928625366</v>
      </c>
      <c r="AH30" s="265">
        <f t="shared" ref="AH30:AJ30" si="108">AH21+AH22+AH26-AH29</f>
        <v>64.426649928625366</v>
      </c>
      <c r="AI30" s="265">
        <f t="shared" si="108"/>
        <v>22</v>
      </c>
      <c r="AJ30" s="265">
        <f t="shared" si="108"/>
        <v>22</v>
      </c>
      <c r="AK30" s="359">
        <v>22</v>
      </c>
      <c r="AL30" s="480">
        <v>22</v>
      </c>
      <c r="AM30" s="317">
        <f>AM21+AM22+AM26-AM29</f>
        <v>68.698149711824428</v>
      </c>
      <c r="AN30" s="317">
        <f t="shared" ref="AN30:BM30" si="109">AN21+AN22+AN26-AN29</f>
        <v>22</v>
      </c>
      <c r="AO30" s="390">
        <f t="shared" si="109"/>
        <v>59.187849755184622</v>
      </c>
      <c r="AP30" s="390">
        <f t="shared" si="109"/>
        <v>55.187849755184622</v>
      </c>
      <c r="AQ30" s="390">
        <f t="shared" si="109"/>
        <v>22</v>
      </c>
      <c r="AR30" s="390">
        <f t="shared" si="109"/>
        <v>22</v>
      </c>
      <c r="AS30" s="107">
        <f t="shared" si="109"/>
        <v>61.146649928625379</v>
      </c>
      <c r="AT30" s="107">
        <f t="shared" si="109"/>
        <v>61.146649928625379</v>
      </c>
      <c r="AU30" s="107">
        <f t="shared" si="109"/>
        <v>61.146649928625379</v>
      </c>
      <c r="AV30" s="107">
        <f t="shared" si="109"/>
        <v>61.146649928625379</v>
      </c>
      <c r="AW30" s="107">
        <f t="shared" si="109"/>
        <v>22</v>
      </c>
      <c r="AX30" s="544">
        <f>AX21+AX22+AX26-AX29</f>
        <v>55.396037294708371</v>
      </c>
      <c r="AY30" s="535">
        <f>AY21+AY22+AY26-AY29</f>
        <v>22</v>
      </c>
      <c r="AZ30" s="128">
        <f t="shared" si="109"/>
        <v>64.428149711824432</v>
      </c>
      <c r="BA30" s="128">
        <f t="shared" si="109"/>
        <v>64.428149711824432</v>
      </c>
      <c r="BB30" s="128">
        <f t="shared" si="109"/>
        <v>64.428149711824432</v>
      </c>
      <c r="BC30" s="128">
        <f t="shared" si="109"/>
        <v>64.428149711824432</v>
      </c>
      <c r="BD30" s="128">
        <f t="shared" si="109"/>
        <v>22</v>
      </c>
      <c r="BE30" s="128">
        <f t="shared" si="109"/>
        <v>22</v>
      </c>
      <c r="BF30" s="128">
        <f t="shared" si="109"/>
        <v>64.237849755184612</v>
      </c>
      <c r="BG30" s="128">
        <f t="shared" si="109"/>
        <v>22</v>
      </c>
      <c r="BH30" s="128">
        <f t="shared" si="109"/>
        <v>55.237849755184619</v>
      </c>
      <c r="BI30" s="128">
        <f t="shared" si="109"/>
        <v>22</v>
      </c>
      <c r="BJ30" s="128">
        <f t="shared" si="109"/>
        <v>54.85633725134818</v>
      </c>
      <c r="BK30" s="128">
        <f t="shared" si="109"/>
        <v>22</v>
      </c>
      <c r="BL30" s="402">
        <f t="shared" si="109"/>
        <v>62.198149711824428</v>
      </c>
      <c r="BM30" s="402">
        <f t="shared" si="109"/>
        <v>62.198149711824428</v>
      </c>
      <c r="BN30" s="168">
        <v>22</v>
      </c>
      <c r="BO30" s="168">
        <v>22</v>
      </c>
      <c r="BP30" s="409">
        <v>1</v>
      </c>
      <c r="BQ30" s="409">
        <v>3</v>
      </c>
      <c r="BR30" s="409">
        <v>1</v>
      </c>
      <c r="BS30" s="409">
        <v>3</v>
      </c>
      <c r="BT30" s="409">
        <v>1</v>
      </c>
      <c r="BU30" s="409">
        <v>3</v>
      </c>
      <c r="BV30" s="37">
        <v>1</v>
      </c>
    </row>
    <row r="31" spans="1:74">
      <c r="A31" s="21" t="s">
        <v>348</v>
      </c>
      <c r="B31" s="374"/>
      <c r="C31" s="374"/>
      <c r="D31" s="374"/>
      <c r="E31" s="374"/>
      <c r="F31" s="374"/>
      <c r="G31" s="374"/>
      <c r="H31" s="374"/>
      <c r="I31" s="374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65"/>
      <c r="AD31" s="265"/>
      <c r="AE31" s="265"/>
      <c r="AF31" s="265"/>
      <c r="AG31" s="265"/>
      <c r="AH31" s="265"/>
      <c r="AI31" s="265"/>
      <c r="AJ31" s="265"/>
      <c r="AK31" s="293"/>
      <c r="AL31" s="473"/>
      <c r="AM31" s="317"/>
      <c r="AN31" s="317"/>
      <c r="AO31" s="390"/>
      <c r="AP31" s="390"/>
      <c r="AQ31" s="390"/>
      <c r="AR31" s="390"/>
      <c r="AS31" s="107"/>
      <c r="AT31" s="107"/>
      <c r="AU31" s="107"/>
      <c r="AV31" s="107"/>
      <c r="AW31" s="107"/>
      <c r="AX31" s="541"/>
      <c r="AY31" s="535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402"/>
      <c r="BM31" s="402"/>
      <c r="BN31" s="168"/>
      <c r="BO31" s="168"/>
      <c r="BP31" s="409">
        <v>22</v>
      </c>
      <c r="BQ31" s="409">
        <v>64.430000000000007</v>
      </c>
      <c r="BR31" s="409">
        <v>22</v>
      </c>
      <c r="BS31" s="409">
        <v>64.430000000000007</v>
      </c>
      <c r="BT31" s="409">
        <v>22</v>
      </c>
      <c r="BU31" s="409">
        <v>53.72</v>
      </c>
      <c r="BV31" s="37">
        <f t="shared" ref="BV31" si="110">BV22+BV23+BV27-BV30</f>
        <v>22</v>
      </c>
    </row>
    <row r="32" spans="1:74">
      <c r="A32" s="23" t="s">
        <v>349</v>
      </c>
      <c r="B32" s="37">
        <v>2</v>
      </c>
      <c r="C32" s="37">
        <v>2</v>
      </c>
      <c r="D32" s="37">
        <v>192</v>
      </c>
      <c r="E32" s="37">
        <v>192</v>
      </c>
      <c r="F32" s="37">
        <v>2</v>
      </c>
      <c r="G32" s="37">
        <v>2</v>
      </c>
      <c r="H32" s="37">
        <v>16</v>
      </c>
      <c r="I32" s="37">
        <v>16</v>
      </c>
      <c r="J32" s="232">
        <v>2</v>
      </c>
      <c r="K32" s="232">
        <v>2</v>
      </c>
      <c r="L32" s="232">
        <v>4</v>
      </c>
      <c r="M32" s="232">
        <v>4</v>
      </c>
      <c r="N32" s="232">
        <v>4</v>
      </c>
      <c r="O32" s="232">
        <v>192</v>
      </c>
      <c r="P32" s="232">
        <v>192</v>
      </c>
      <c r="Q32" s="232">
        <v>2</v>
      </c>
      <c r="R32" s="232">
        <v>2</v>
      </c>
      <c r="S32" s="377">
        <v>2</v>
      </c>
      <c r="T32" s="232">
        <v>16</v>
      </c>
      <c r="U32" s="232">
        <v>16</v>
      </c>
      <c r="V32" s="377">
        <v>2</v>
      </c>
      <c r="W32" s="377">
        <v>2</v>
      </c>
      <c r="X32" s="377">
        <v>4</v>
      </c>
      <c r="Y32" s="377">
        <v>4</v>
      </c>
      <c r="Z32" s="377">
        <v>4</v>
      </c>
      <c r="AA32" s="232">
        <v>192</v>
      </c>
      <c r="AB32" s="232">
        <v>192</v>
      </c>
      <c r="AC32" s="265">
        <v>2</v>
      </c>
      <c r="AD32" s="265">
        <v>2</v>
      </c>
      <c r="AE32" s="265">
        <v>16</v>
      </c>
      <c r="AF32" s="265">
        <v>16</v>
      </c>
      <c r="AG32" s="265">
        <v>2</v>
      </c>
      <c r="AH32" s="265">
        <v>2</v>
      </c>
      <c r="AI32" s="265">
        <v>192</v>
      </c>
      <c r="AJ32" s="265">
        <v>192</v>
      </c>
      <c r="AK32" s="293">
        <v>192</v>
      </c>
      <c r="AL32" s="473">
        <v>16</v>
      </c>
      <c r="AM32" s="317">
        <v>2</v>
      </c>
      <c r="AN32" s="317">
        <v>192</v>
      </c>
      <c r="AO32" s="390">
        <v>4</v>
      </c>
      <c r="AP32" s="390">
        <v>4</v>
      </c>
      <c r="AQ32" s="390">
        <v>192</v>
      </c>
      <c r="AR32" s="390">
        <v>192</v>
      </c>
      <c r="AS32" s="107">
        <v>4</v>
      </c>
      <c r="AT32" s="107">
        <v>2</v>
      </c>
      <c r="AU32" s="107">
        <v>4</v>
      </c>
      <c r="AV32" s="107">
        <v>2</v>
      </c>
      <c r="AW32" s="107">
        <v>192</v>
      </c>
      <c r="AX32" s="541">
        <v>2</v>
      </c>
      <c r="AY32" s="535">
        <v>16</v>
      </c>
      <c r="AZ32" s="128">
        <v>4</v>
      </c>
      <c r="BA32" s="128">
        <v>2</v>
      </c>
      <c r="BB32" s="128">
        <v>4</v>
      </c>
      <c r="BC32" s="128">
        <v>2</v>
      </c>
      <c r="BD32" s="128">
        <v>192</v>
      </c>
      <c r="BE32" s="128">
        <v>192</v>
      </c>
      <c r="BF32" s="174">
        <v>4</v>
      </c>
      <c r="BG32" s="128">
        <v>192</v>
      </c>
      <c r="BH32" s="174">
        <v>4</v>
      </c>
      <c r="BI32" s="128">
        <v>192</v>
      </c>
      <c r="BJ32" s="174">
        <v>2</v>
      </c>
      <c r="BK32" s="128">
        <v>16</v>
      </c>
      <c r="BL32" s="402">
        <v>4</v>
      </c>
      <c r="BM32" s="402">
        <v>4</v>
      </c>
      <c r="BN32" s="168">
        <v>192</v>
      </c>
      <c r="BO32" s="168">
        <v>192</v>
      </c>
      <c r="BP32" s="409"/>
      <c r="BQ32" s="409"/>
      <c r="BR32" s="409"/>
      <c r="BS32" s="409"/>
      <c r="BT32" s="409"/>
      <c r="BU32" s="409"/>
      <c r="BV32" s="374"/>
    </row>
    <row r="33" spans="1:74" ht="28">
      <c r="A33" s="23" t="s">
        <v>350</v>
      </c>
      <c r="B33" s="37" t="s">
        <v>331</v>
      </c>
      <c r="C33" s="37" t="s">
        <v>331</v>
      </c>
      <c r="D33" s="37">
        <v>64</v>
      </c>
      <c r="E33" s="37">
        <v>64</v>
      </c>
      <c r="F33" s="37" t="s">
        <v>331</v>
      </c>
      <c r="G33" s="37" t="s">
        <v>331</v>
      </c>
      <c r="H33" s="37">
        <v>4</v>
      </c>
      <c r="I33" s="37">
        <v>4</v>
      </c>
      <c r="J33" s="232" t="s">
        <v>331</v>
      </c>
      <c r="K33" s="232" t="s">
        <v>331</v>
      </c>
      <c r="L33" s="232" t="s">
        <v>331</v>
      </c>
      <c r="M33" s="232" t="s">
        <v>331</v>
      </c>
      <c r="N33" s="232" t="s">
        <v>331</v>
      </c>
      <c r="O33" s="232">
        <v>64</v>
      </c>
      <c r="P33" s="232">
        <v>64</v>
      </c>
      <c r="Q33" s="232" t="s">
        <v>331</v>
      </c>
      <c r="R33" s="232" t="s">
        <v>331</v>
      </c>
      <c r="S33" s="232" t="s">
        <v>331</v>
      </c>
      <c r="T33" s="232">
        <v>2</v>
      </c>
      <c r="U33" s="232">
        <v>2</v>
      </c>
      <c r="V33" s="232" t="s">
        <v>331</v>
      </c>
      <c r="W33" s="232" t="s">
        <v>331</v>
      </c>
      <c r="X33" s="232" t="s">
        <v>331</v>
      </c>
      <c r="Y33" s="232" t="s">
        <v>331</v>
      </c>
      <c r="Z33" s="232" t="s">
        <v>331</v>
      </c>
      <c r="AA33" s="232">
        <v>64</v>
      </c>
      <c r="AB33" s="232">
        <v>64</v>
      </c>
      <c r="AC33" s="265" t="s">
        <v>331</v>
      </c>
      <c r="AD33" s="265" t="s">
        <v>331</v>
      </c>
      <c r="AE33" s="265">
        <v>4</v>
      </c>
      <c r="AF33" s="265">
        <v>4</v>
      </c>
      <c r="AG33" s="265" t="s">
        <v>331</v>
      </c>
      <c r="AH33" s="265" t="s">
        <v>331</v>
      </c>
      <c r="AI33" s="265">
        <v>64</v>
      </c>
      <c r="AJ33" s="265">
        <v>64</v>
      </c>
      <c r="AK33" s="293">
        <v>64</v>
      </c>
      <c r="AL33" s="473">
        <v>4</v>
      </c>
      <c r="AM33" s="317" t="s">
        <v>331</v>
      </c>
      <c r="AN33" s="317">
        <v>64</v>
      </c>
      <c r="AO33" s="390" t="s">
        <v>331</v>
      </c>
      <c r="AP33" s="390" t="s">
        <v>331</v>
      </c>
      <c r="AQ33" s="390">
        <v>64</v>
      </c>
      <c r="AR33" s="390">
        <v>64</v>
      </c>
      <c r="AS33" s="107" t="s">
        <v>331</v>
      </c>
      <c r="AT33" s="107" t="s">
        <v>331</v>
      </c>
      <c r="AU33" s="107" t="s">
        <v>331</v>
      </c>
      <c r="AV33" s="107" t="s">
        <v>331</v>
      </c>
      <c r="AW33" s="107">
        <v>64</v>
      </c>
      <c r="AX33" s="541" t="s">
        <v>331</v>
      </c>
      <c r="AY33" s="535">
        <v>2</v>
      </c>
      <c r="AZ33" s="128" t="s">
        <v>331</v>
      </c>
      <c r="BA33" s="128" t="s">
        <v>331</v>
      </c>
      <c r="BB33" s="128" t="s">
        <v>331</v>
      </c>
      <c r="BC33" s="128" t="s">
        <v>331</v>
      </c>
      <c r="BD33" s="128">
        <v>64</v>
      </c>
      <c r="BE33" s="128">
        <v>64</v>
      </c>
      <c r="BF33" s="128" t="s">
        <v>331</v>
      </c>
      <c r="BG33" s="128">
        <v>64</v>
      </c>
      <c r="BH33" s="128" t="s">
        <v>331</v>
      </c>
      <c r="BI33" s="128">
        <v>64</v>
      </c>
      <c r="BJ33" s="128" t="s">
        <v>331</v>
      </c>
      <c r="BK33" s="128">
        <v>2</v>
      </c>
      <c r="BL33" s="402" t="s">
        <v>331</v>
      </c>
      <c r="BM33" s="402" t="s">
        <v>331</v>
      </c>
      <c r="BN33" s="168">
        <v>64</v>
      </c>
      <c r="BO33" s="168">
        <v>64</v>
      </c>
      <c r="BP33" s="409">
        <v>192</v>
      </c>
      <c r="BQ33" s="409">
        <v>4</v>
      </c>
      <c r="BR33" s="409">
        <v>192</v>
      </c>
      <c r="BS33" s="409">
        <v>4</v>
      </c>
      <c r="BT33" s="409">
        <v>16</v>
      </c>
      <c r="BU33" s="409">
        <v>2</v>
      </c>
      <c r="BV33" s="37">
        <v>192</v>
      </c>
    </row>
    <row r="34" spans="1:74">
      <c r="A34" s="23" t="s">
        <v>351</v>
      </c>
      <c r="B34" s="37">
        <v>2</v>
      </c>
      <c r="C34" s="37">
        <v>2</v>
      </c>
      <c r="D34" s="37">
        <v>2</v>
      </c>
      <c r="E34" s="37">
        <v>2</v>
      </c>
      <c r="F34" s="37">
        <v>2</v>
      </c>
      <c r="G34" s="37">
        <v>2</v>
      </c>
      <c r="H34" s="37">
        <v>4</v>
      </c>
      <c r="I34" s="37">
        <v>4</v>
      </c>
      <c r="J34" s="232">
        <v>2</v>
      </c>
      <c r="K34" s="232">
        <v>2</v>
      </c>
      <c r="L34" s="232">
        <v>4</v>
      </c>
      <c r="M34" s="232">
        <v>4</v>
      </c>
      <c r="N34" s="232">
        <v>4</v>
      </c>
      <c r="O34" s="232">
        <v>2</v>
      </c>
      <c r="P34" s="232">
        <v>2</v>
      </c>
      <c r="Q34" s="232">
        <v>2</v>
      </c>
      <c r="R34" s="232">
        <v>2</v>
      </c>
      <c r="S34" s="377">
        <v>2</v>
      </c>
      <c r="T34" s="232">
        <v>2</v>
      </c>
      <c r="U34" s="232">
        <v>2</v>
      </c>
      <c r="V34" s="377">
        <v>2</v>
      </c>
      <c r="W34" s="377">
        <v>2</v>
      </c>
      <c r="X34" s="377">
        <v>4</v>
      </c>
      <c r="Y34" s="377">
        <v>4</v>
      </c>
      <c r="Z34" s="377">
        <v>4</v>
      </c>
      <c r="AA34" s="232">
        <v>2</v>
      </c>
      <c r="AB34" s="232">
        <v>2</v>
      </c>
      <c r="AC34" s="265">
        <v>2</v>
      </c>
      <c r="AD34" s="265">
        <v>2</v>
      </c>
      <c r="AE34" s="265">
        <v>2</v>
      </c>
      <c r="AF34" s="265">
        <v>2</v>
      </c>
      <c r="AG34" s="265">
        <v>2</v>
      </c>
      <c r="AH34" s="265">
        <v>2</v>
      </c>
      <c r="AI34" s="265">
        <v>4</v>
      </c>
      <c r="AJ34" s="265">
        <v>4</v>
      </c>
      <c r="AK34" s="293">
        <v>4</v>
      </c>
      <c r="AL34" s="473">
        <v>4</v>
      </c>
      <c r="AM34" s="317">
        <v>2</v>
      </c>
      <c r="AN34" s="317">
        <v>2</v>
      </c>
      <c r="AO34" s="390">
        <v>4</v>
      </c>
      <c r="AP34" s="390">
        <v>4</v>
      </c>
      <c r="AQ34" s="390">
        <v>4</v>
      </c>
      <c r="AR34" s="390">
        <v>4</v>
      </c>
      <c r="AS34" s="107">
        <v>4</v>
      </c>
      <c r="AT34" s="107">
        <v>2</v>
      </c>
      <c r="AU34" s="107">
        <v>4</v>
      </c>
      <c r="AV34" s="107">
        <v>2</v>
      </c>
      <c r="AW34" s="107">
        <v>4</v>
      </c>
      <c r="AX34" s="541">
        <v>2</v>
      </c>
      <c r="AY34" s="535">
        <v>2</v>
      </c>
      <c r="AZ34" s="128">
        <v>2</v>
      </c>
      <c r="BA34" s="128">
        <v>2</v>
      </c>
      <c r="BB34" s="128">
        <v>4</v>
      </c>
      <c r="BC34" s="128">
        <v>2</v>
      </c>
      <c r="BD34" s="128">
        <v>2</v>
      </c>
      <c r="BE34" s="128">
        <v>2</v>
      </c>
      <c r="BF34" s="174">
        <v>4</v>
      </c>
      <c r="BG34" s="128">
        <v>4</v>
      </c>
      <c r="BH34" s="174">
        <v>4</v>
      </c>
      <c r="BI34" s="128">
        <v>4</v>
      </c>
      <c r="BJ34" s="174">
        <v>2</v>
      </c>
      <c r="BK34" s="128">
        <v>2</v>
      </c>
      <c r="BL34" s="402">
        <v>4</v>
      </c>
      <c r="BM34" s="402">
        <v>4</v>
      </c>
      <c r="BN34" s="168">
        <v>4</v>
      </c>
      <c r="BO34" s="168">
        <v>4</v>
      </c>
      <c r="BP34" s="409">
        <v>2</v>
      </c>
      <c r="BQ34" s="409" t="s">
        <v>331</v>
      </c>
      <c r="BR34" s="409">
        <v>2</v>
      </c>
      <c r="BS34" s="409" t="s">
        <v>331</v>
      </c>
      <c r="BT34" s="409">
        <v>2</v>
      </c>
      <c r="BU34" s="409" t="s">
        <v>331</v>
      </c>
      <c r="BV34" s="37">
        <v>64</v>
      </c>
    </row>
    <row r="35" spans="1:74" ht="28">
      <c r="A35" s="23" t="s">
        <v>352</v>
      </c>
      <c r="B35" s="37">
        <f>B36-B37</f>
        <v>0</v>
      </c>
      <c r="C35" s="37">
        <f>C36-C37</f>
        <v>0</v>
      </c>
      <c r="D35" s="37">
        <f t="shared" ref="D35:N35" si="111">D36-D37</f>
        <v>12.771212547196624</v>
      </c>
      <c r="E35" s="37">
        <f t="shared" si="111"/>
        <v>10.121212547196624</v>
      </c>
      <c r="F35" s="37">
        <f t="shared" si="111"/>
        <v>0</v>
      </c>
      <c r="G35" s="37">
        <f t="shared" si="111"/>
        <v>0</v>
      </c>
      <c r="H35" s="37">
        <f t="shared" si="111"/>
        <v>14.020599913279625</v>
      </c>
      <c r="I35" s="37">
        <f t="shared" si="111"/>
        <v>11.370599913279625</v>
      </c>
      <c r="J35" s="232">
        <f t="shared" si="111"/>
        <v>0</v>
      </c>
      <c r="K35" s="232">
        <f t="shared" si="111"/>
        <v>0</v>
      </c>
      <c r="L35" s="232">
        <f t="shared" si="111"/>
        <v>0</v>
      </c>
      <c r="M35" s="232">
        <f t="shared" si="111"/>
        <v>0</v>
      </c>
      <c r="N35" s="232">
        <f t="shared" si="111"/>
        <v>0</v>
      </c>
      <c r="O35" s="232">
        <f t="shared" ref="O35:P35" si="112">O36-O37</f>
        <v>7.0012125471966247</v>
      </c>
      <c r="P35" s="232">
        <f t="shared" si="112"/>
        <v>7.0012125471966247</v>
      </c>
      <c r="Q35" s="232">
        <f t="shared" ref="Q35:T35" si="113">Q36-Q37</f>
        <v>0</v>
      </c>
      <c r="R35" s="232">
        <f t="shared" si="113"/>
        <v>0</v>
      </c>
      <c r="S35" s="232">
        <f t="shared" si="113"/>
        <v>0</v>
      </c>
      <c r="T35" s="232">
        <f t="shared" si="113"/>
        <v>11.350899869919438</v>
      </c>
      <c r="U35" s="232">
        <f t="shared" ref="U35:Z35" si="114">U36-U37</f>
        <v>11.350899869919438</v>
      </c>
      <c r="V35" s="232">
        <f t="shared" si="114"/>
        <v>0</v>
      </c>
      <c r="W35" s="232">
        <f t="shared" si="114"/>
        <v>0</v>
      </c>
      <c r="X35" s="232">
        <f t="shared" si="114"/>
        <v>0</v>
      </c>
      <c r="Y35" s="232">
        <f t="shared" si="114"/>
        <v>0</v>
      </c>
      <c r="Z35" s="232">
        <f t="shared" si="114"/>
        <v>0</v>
      </c>
      <c r="AA35" s="232">
        <f t="shared" ref="AA35:AF35" si="115">AA36-AA37</f>
        <v>7.0012125471966247</v>
      </c>
      <c r="AB35" s="232">
        <f t="shared" si="115"/>
        <v>7.0012125471966247</v>
      </c>
      <c r="AC35" s="265">
        <f t="shared" si="115"/>
        <v>0</v>
      </c>
      <c r="AD35" s="265">
        <f t="shared" si="115"/>
        <v>0</v>
      </c>
      <c r="AE35" s="265">
        <f t="shared" si="115"/>
        <v>14.020599913279625</v>
      </c>
      <c r="AF35" s="265">
        <f t="shared" si="115"/>
        <v>14.020599913279625</v>
      </c>
      <c r="AG35" s="265">
        <f t="shared" ref="AG35:AM35" si="116">AG36-AG37</f>
        <v>0</v>
      </c>
      <c r="AH35" s="265">
        <f t="shared" si="116"/>
        <v>0</v>
      </c>
      <c r="AI35" s="265">
        <f t="shared" si="116"/>
        <v>7.0012125471966247</v>
      </c>
      <c r="AJ35" s="265">
        <f t="shared" si="116"/>
        <v>7.0012125471966247</v>
      </c>
      <c r="AK35" s="391">
        <v>12.771212547196624</v>
      </c>
      <c r="AL35" s="485">
        <v>14.020599913279625</v>
      </c>
      <c r="AM35" s="317">
        <f t="shared" si="116"/>
        <v>0</v>
      </c>
      <c r="AN35" s="317">
        <f t="shared" ref="AN35:AP35" si="117">AN36-AN37</f>
        <v>12.771212547196624</v>
      </c>
      <c r="AO35" s="390">
        <f t="shared" si="117"/>
        <v>0</v>
      </c>
      <c r="AP35" s="390">
        <f t="shared" si="117"/>
        <v>0</v>
      </c>
      <c r="AQ35" s="390">
        <f>AQ38+10*LOG10(AQ32/AQ33)</f>
        <v>12.771212547196624</v>
      </c>
      <c r="AR35" s="390">
        <f>AR38+10*LOG10(AR32/AR33)</f>
        <v>12.771212547196624</v>
      </c>
      <c r="AS35" s="107">
        <f t="shared" ref="AS35:AW35" si="118">AS36-AS37</f>
        <v>0</v>
      </c>
      <c r="AT35" s="107">
        <f t="shared" si="118"/>
        <v>0</v>
      </c>
      <c r="AU35" s="107">
        <f t="shared" si="118"/>
        <v>0</v>
      </c>
      <c r="AV35" s="107">
        <f t="shared" si="118"/>
        <v>0</v>
      </c>
      <c r="AW35" s="107">
        <f t="shared" si="118"/>
        <v>12.771212547196624</v>
      </c>
      <c r="AX35" s="541">
        <f>AX36-AX37</f>
        <v>0</v>
      </c>
      <c r="AY35" s="535">
        <f>AY36-AY37</f>
        <v>13.030899869919438</v>
      </c>
      <c r="AZ35" s="128">
        <f t="shared" ref="AZ35:BE35" si="119">AZ36-AZ37</f>
        <v>3.0102999566398121</v>
      </c>
      <c r="BA35" s="128">
        <f t="shared" si="119"/>
        <v>0</v>
      </c>
      <c r="BB35" s="128">
        <f t="shared" si="119"/>
        <v>0</v>
      </c>
      <c r="BC35" s="128">
        <f t="shared" si="119"/>
        <v>0</v>
      </c>
      <c r="BD35" s="128">
        <f t="shared" si="119"/>
        <v>7.0012125471966247</v>
      </c>
      <c r="BE35" s="128">
        <f t="shared" si="119"/>
        <v>7.0012125471966247</v>
      </c>
      <c r="BF35" s="128">
        <f t="shared" ref="BF35:BM35" si="120">BF36-BF37</f>
        <v>0</v>
      </c>
      <c r="BG35" s="128">
        <f t="shared" si="120"/>
        <v>9.8212125471966232</v>
      </c>
      <c r="BH35" s="128">
        <f t="shared" si="120"/>
        <v>0</v>
      </c>
      <c r="BI35" s="128">
        <f t="shared" si="120"/>
        <v>9.8212125471966232</v>
      </c>
      <c r="BJ35" s="128">
        <f t="shared" si="120"/>
        <v>0</v>
      </c>
      <c r="BK35" s="128">
        <f t="shared" si="120"/>
        <v>9.4808998699194369</v>
      </c>
      <c r="BL35" s="402">
        <f t="shared" si="120"/>
        <v>0</v>
      </c>
      <c r="BM35" s="402">
        <f t="shared" si="120"/>
        <v>0</v>
      </c>
      <c r="BN35" s="168">
        <v>12.771212547196599</v>
      </c>
      <c r="BO35" s="168">
        <v>12.771212547196599</v>
      </c>
      <c r="BP35" s="409">
        <v>2</v>
      </c>
      <c r="BQ35" s="409">
        <v>2</v>
      </c>
      <c r="BR35" s="409">
        <v>2</v>
      </c>
      <c r="BS35" s="409">
        <v>2</v>
      </c>
      <c r="BT35" s="409">
        <v>2</v>
      </c>
      <c r="BU35" s="409">
        <v>1</v>
      </c>
      <c r="BV35" s="37">
        <v>2</v>
      </c>
    </row>
    <row r="36" spans="1:74" ht="56">
      <c r="A36" s="23" t="s">
        <v>353</v>
      </c>
      <c r="B36" s="37">
        <f t="shared" ref="B36:C36" si="121">B38+10*LOG10(B32/B34)</f>
        <v>0</v>
      </c>
      <c r="C36" s="37">
        <f t="shared" si="121"/>
        <v>0</v>
      </c>
      <c r="D36" s="37">
        <f t="shared" ref="D36:I36" si="122">D38+10*LOG10(D32/D33)</f>
        <v>12.771212547196624</v>
      </c>
      <c r="E36" s="37">
        <f t="shared" si="122"/>
        <v>12.771212547196624</v>
      </c>
      <c r="F36" s="37">
        <f t="shared" ref="F36:G36" si="123">F38+10*LOG10(F32/F34)</f>
        <v>0</v>
      </c>
      <c r="G36" s="37">
        <f t="shared" si="123"/>
        <v>0</v>
      </c>
      <c r="H36" s="37">
        <f t="shared" si="122"/>
        <v>14.020599913279625</v>
      </c>
      <c r="I36" s="37">
        <f t="shared" si="122"/>
        <v>14.020599913279625</v>
      </c>
      <c r="J36" s="232">
        <f t="shared" ref="J36:M36" si="124">J38+10*LOG10(J32/J34)</f>
        <v>0</v>
      </c>
      <c r="K36" s="232">
        <f t="shared" si="124"/>
        <v>0</v>
      </c>
      <c r="L36" s="232">
        <f t="shared" si="124"/>
        <v>0</v>
      </c>
      <c r="M36" s="232">
        <f t="shared" si="124"/>
        <v>0</v>
      </c>
      <c r="N36" s="232">
        <f t="shared" ref="N36" si="125">N38+10*LOG10(N32/N34)</f>
        <v>0</v>
      </c>
      <c r="O36" s="232">
        <f t="shared" ref="O36:U36" si="126">O38+10*LOG10(O32/O33)</f>
        <v>12.771212547196624</v>
      </c>
      <c r="P36" s="232">
        <f t="shared" si="126"/>
        <v>12.771212547196624</v>
      </c>
      <c r="Q36" s="232">
        <f t="shared" ref="Q36:S36" si="127">Q38+10*LOG10(Q32/Q34)</f>
        <v>0</v>
      </c>
      <c r="R36" s="232">
        <f t="shared" si="127"/>
        <v>0</v>
      </c>
      <c r="S36" s="232">
        <f t="shared" si="127"/>
        <v>0</v>
      </c>
      <c r="T36" s="232">
        <f t="shared" si="126"/>
        <v>17.030899869919438</v>
      </c>
      <c r="U36" s="232">
        <f t="shared" si="126"/>
        <v>17.030899869919438</v>
      </c>
      <c r="V36" s="232">
        <f t="shared" ref="V36:Z36" si="128">V38+10*LOG10(V32/V34)</f>
        <v>0</v>
      </c>
      <c r="W36" s="232">
        <f t="shared" si="128"/>
        <v>0</v>
      </c>
      <c r="X36" s="232">
        <f t="shared" si="128"/>
        <v>0</v>
      </c>
      <c r="Y36" s="232">
        <f t="shared" si="128"/>
        <v>0</v>
      </c>
      <c r="Z36" s="232">
        <f t="shared" si="128"/>
        <v>0</v>
      </c>
      <c r="AA36" s="232">
        <f t="shared" ref="AA36:AF36" si="129">AA38+10*LOG10(AA32/AA33)</f>
        <v>12.771212547196624</v>
      </c>
      <c r="AB36" s="232">
        <f t="shared" si="129"/>
        <v>12.771212547196624</v>
      </c>
      <c r="AC36" s="265">
        <f t="shared" ref="AC36:AM36" si="130">AC38+10*LOG10(AC32/AC34)</f>
        <v>0</v>
      </c>
      <c r="AD36" s="265">
        <f t="shared" si="130"/>
        <v>0</v>
      </c>
      <c r="AE36" s="265">
        <f t="shared" si="129"/>
        <v>14.020599913279625</v>
      </c>
      <c r="AF36" s="265">
        <f t="shared" si="129"/>
        <v>14.020599913279625</v>
      </c>
      <c r="AG36" s="265">
        <f t="shared" ref="AG36:AH36" si="131">AG38+10*LOG10(AG32/AG34)</f>
        <v>0</v>
      </c>
      <c r="AH36" s="265">
        <f t="shared" si="131"/>
        <v>0</v>
      </c>
      <c r="AI36" s="265">
        <f t="shared" ref="AI36:AJ36" si="132">AI38+10*LOG10(AI32/AI33)</f>
        <v>12.771212547196624</v>
      </c>
      <c r="AJ36" s="265">
        <f t="shared" si="132"/>
        <v>12.771212547196624</v>
      </c>
      <c r="AK36" s="391">
        <v>12.771212547196624</v>
      </c>
      <c r="AL36" s="485">
        <v>14.020599913279625</v>
      </c>
      <c r="AM36" s="317">
        <f t="shared" si="130"/>
        <v>0</v>
      </c>
      <c r="AN36" s="317">
        <f t="shared" ref="AN36:AR36" si="133">AN38+10*LOG10(AN32/AN33)</f>
        <v>12.771212547196624</v>
      </c>
      <c r="AO36" s="390">
        <f t="shared" ref="AO36:AP36" si="134">AO38+10*LOG10(AO32/AO34)</f>
        <v>0</v>
      </c>
      <c r="AP36" s="390">
        <f t="shared" si="134"/>
        <v>0</v>
      </c>
      <c r="AQ36" s="390">
        <f t="shared" si="133"/>
        <v>12.771212547196624</v>
      </c>
      <c r="AR36" s="390">
        <f t="shared" si="133"/>
        <v>12.771212547196624</v>
      </c>
      <c r="AS36" s="107">
        <f t="shared" ref="AS36:AV36" si="135">AS38+10*LOG10(AS32/AS34)</f>
        <v>0</v>
      </c>
      <c r="AT36" s="107">
        <f t="shared" si="135"/>
        <v>0</v>
      </c>
      <c r="AU36" s="107">
        <f t="shared" si="135"/>
        <v>0</v>
      </c>
      <c r="AV36" s="107">
        <f t="shared" si="135"/>
        <v>0</v>
      </c>
      <c r="AW36" s="107">
        <f>AW38+10*LOG10(AW32/AW33)</f>
        <v>12.771212547196624</v>
      </c>
      <c r="AX36" s="541">
        <f>AX38+10*LOG10(AX32/AX34)</f>
        <v>0</v>
      </c>
      <c r="AY36" s="535">
        <f>AY38+10*LOG10(AY32/AY33)</f>
        <v>17.030899869919438</v>
      </c>
      <c r="AZ36" s="128">
        <f t="shared" ref="AZ36:BC36" si="136">AZ38+10*LOG10(AZ32/AZ34)</f>
        <v>3.0102999566398121</v>
      </c>
      <c r="BA36" s="128">
        <f t="shared" si="136"/>
        <v>0</v>
      </c>
      <c r="BB36" s="128">
        <f t="shared" si="136"/>
        <v>0</v>
      </c>
      <c r="BC36" s="128">
        <f t="shared" si="136"/>
        <v>0</v>
      </c>
      <c r="BD36" s="128">
        <f t="shared" ref="BD36:BE36" si="137">BD38+10*LOG10(BD32/BD33)</f>
        <v>12.771212547196624</v>
      </c>
      <c r="BE36" s="128">
        <f t="shared" si="137"/>
        <v>12.771212547196624</v>
      </c>
      <c r="BF36" s="128">
        <f t="shared" ref="BF36" si="138">BF38+10*LOG10(BF32/BF34)</f>
        <v>0</v>
      </c>
      <c r="BG36" s="128">
        <f t="shared" ref="BG36:BI36" si="139">BG38+10*LOG10(BG32/BG33)</f>
        <v>12.771212547196624</v>
      </c>
      <c r="BH36" s="128">
        <f>BH38+10*LOG10(BH32/BH34)</f>
        <v>0</v>
      </c>
      <c r="BI36" s="128">
        <f t="shared" si="139"/>
        <v>12.771212547196624</v>
      </c>
      <c r="BJ36" s="128">
        <f>BJ38+10*LOG10(BJ32/BJ34)</f>
        <v>0</v>
      </c>
      <c r="BK36" s="128">
        <f>BK38+10*LOG10(BK32/BK33)</f>
        <v>17.030899869919438</v>
      </c>
      <c r="BL36" s="402">
        <f t="shared" ref="BL36:BM36" si="140">BL38+10*LOG10(BL32/BL34)</f>
        <v>0</v>
      </c>
      <c r="BM36" s="402">
        <f t="shared" si="140"/>
        <v>0</v>
      </c>
      <c r="BN36" s="168">
        <v>12.771212547196599</v>
      </c>
      <c r="BO36" s="168">
        <v>12.771212547196599</v>
      </c>
      <c r="BP36" s="409">
        <v>0</v>
      </c>
      <c r="BQ36" s="409">
        <v>3.01</v>
      </c>
      <c r="BR36" s="409">
        <v>0</v>
      </c>
      <c r="BS36" s="409">
        <v>3.01</v>
      </c>
      <c r="BT36" s="409">
        <v>0</v>
      </c>
      <c r="BU36" s="409">
        <v>3.01</v>
      </c>
      <c r="BV36" s="37">
        <f t="shared" ref="BV36" si="141">BV37-BV38</f>
        <v>10.121212547196624</v>
      </c>
    </row>
    <row r="37" spans="1:74" ht="28">
      <c r="A37" s="23" t="s">
        <v>354</v>
      </c>
      <c r="B37" s="37">
        <v>0</v>
      </c>
      <c r="C37" s="37">
        <v>0</v>
      </c>
      <c r="D37" s="37">
        <v>0</v>
      </c>
      <c r="E37" s="375">
        <v>2.65</v>
      </c>
      <c r="F37" s="37">
        <v>0</v>
      </c>
      <c r="G37" s="37">
        <v>0</v>
      </c>
      <c r="H37" s="37">
        <v>0</v>
      </c>
      <c r="I37" s="373">
        <v>2.65</v>
      </c>
      <c r="J37" s="232">
        <v>0</v>
      </c>
      <c r="K37" s="232">
        <v>0</v>
      </c>
      <c r="L37" s="232">
        <v>0</v>
      </c>
      <c r="M37" s="232">
        <v>0</v>
      </c>
      <c r="N37" s="232">
        <v>0</v>
      </c>
      <c r="O37" s="232">
        <v>5.77</v>
      </c>
      <c r="P37" s="232">
        <v>5.77</v>
      </c>
      <c r="Q37" s="232">
        <v>0</v>
      </c>
      <c r="R37" s="232">
        <v>0</v>
      </c>
      <c r="S37" s="232">
        <v>0</v>
      </c>
      <c r="T37" s="232">
        <v>5.68</v>
      </c>
      <c r="U37" s="232">
        <v>5.68</v>
      </c>
      <c r="V37" s="232">
        <v>0</v>
      </c>
      <c r="W37" s="232">
        <v>0</v>
      </c>
      <c r="X37" s="232">
        <v>0</v>
      </c>
      <c r="Y37" s="232">
        <v>0</v>
      </c>
      <c r="Z37" s="232">
        <v>0</v>
      </c>
      <c r="AA37" s="232">
        <v>5.77</v>
      </c>
      <c r="AB37" s="232">
        <v>5.77</v>
      </c>
      <c r="AC37" s="265">
        <v>0</v>
      </c>
      <c r="AD37" s="265">
        <v>0</v>
      </c>
      <c r="AE37" s="265">
        <v>0</v>
      </c>
      <c r="AF37" s="265">
        <v>0</v>
      </c>
      <c r="AG37" s="265">
        <v>0</v>
      </c>
      <c r="AH37" s="265">
        <v>0</v>
      </c>
      <c r="AI37" s="265">
        <v>5.77</v>
      </c>
      <c r="AJ37" s="265">
        <v>5.77</v>
      </c>
      <c r="AK37" s="293">
        <v>0</v>
      </c>
      <c r="AL37" s="473">
        <v>0</v>
      </c>
      <c r="AM37" s="317">
        <v>0</v>
      </c>
      <c r="AN37" s="317">
        <v>0</v>
      </c>
      <c r="AO37" s="390">
        <v>0</v>
      </c>
      <c r="AP37" s="390">
        <v>0</v>
      </c>
      <c r="AQ37" s="390">
        <v>0</v>
      </c>
      <c r="AR37" s="390">
        <v>0</v>
      </c>
      <c r="AS37" s="107">
        <v>0</v>
      </c>
      <c r="AT37" s="107">
        <v>0</v>
      </c>
      <c r="AU37" s="107">
        <v>0</v>
      </c>
      <c r="AV37" s="107">
        <v>0</v>
      </c>
      <c r="AW37" s="396">
        <v>0</v>
      </c>
      <c r="AX37" s="541">
        <v>0</v>
      </c>
      <c r="AY37" s="536">
        <v>4</v>
      </c>
      <c r="AZ37" s="274">
        <v>0</v>
      </c>
      <c r="BA37" s="274">
        <v>0</v>
      </c>
      <c r="BB37" s="274">
        <v>0</v>
      </c>
      <c r="BC37" s="274">
        <v>0</v>
      </c>
      <c r="BD37" s="174">
        <v>5.77</v>
      </c>
      <c r="BE37" s="174">
        <v>5.77</v>
      </c>
      <c r="BF37" s="128">
        <v>0</v>
      </c>
      <c r="BG37" s="273">
        <v>2.95</v>
      </c>
      <c r="BH37" s="128">
        <v>0</v>
      </c>
      <c r="BI37" s="273">
        <v>2.95</v>
      </c>
      <c r="BJ37" s="128">
        <v>0</v>
      </c>
      <c r="BK37" s="273">
        <v>7.55</v>
      </c>
      <c r="BL37" s="402">
        <v>0</v>
      </c>
      <c r="BM37" s="402">
        <v>0</v>
      </c>
      <c r="BN37" s="282">
        <v>0</v>
      </c>
      <c r="BO37" s="168">
        <v>0</v>
      </c>
      <c r="BP37" s="409">
        <v>0</v>
      </c>
      <c r="BQ37" s="409">
        <v>3.01</v>
      </c>
      <c r="BR37" s="409">
        <v>0</v>
      </c>
      <c r="BS37" s="409">
        <v>3.01</v>
      </c>
      <c r="BT37" s="409">
        <v>0</v>
      </c>
      <c r="BU37" s="409">
        <v>3.01</v>
      </c>
      <c r="BV37" s="37">
        <f t="shared" ref="BV37" si="142">BV39+10*LOG10(BV33/BV34)</f>
        <v>12.771212547196624</v>
      </c>
    </row>
    <row r="38" spans="1:74">
      <c r="A38" s="23" t="s">
        <v>355</v>
      </c>
      <c r="B38" s="37">
        <v>0</v>
      </c>
      <c r="C38" s="37">
        <v>0</v>
      </c>
      <c r="D38" s="37">
        <v>8</v>
      </c>
      <c r="E38" s="37">
        <v>8</v>
      </c>
      <c r="F38" s="37">
        <v>0</v>
      </c>
      <c r="G38" s="37">
        <v>0</v>
      </c>
      <c r="H38" s="37">
        <v>8</v>
      </c>
      <c r="I38" s="37">
        <v>8</v>
      </c>
      <c r="J38" s="232">
        <v>0</v>
      </c>
      <c r="K38" s="232">
        <v>0</v>
      </c>
      <c r="L38" s="232">
        <v>0</v>
      </c>
      <c r="M38" s="232">
        <v>0</v>
      </c>
      <c r="N38" s="232">
        <v>0</v>
      </c>
      <c r="O38" s="232">
        <v>8</v>
      </c>
      <c r="P38" s="232">
        <v>8</v>
      </c>
      <c r="Q38" s="232">
        <v>0</v>
      </c>
      <c r="R38" s="232">
        <v>0</v>
      </c>
      <c r="S38" s="232">
        <v>0</v>
      </c>
      <c r="T38" s="232">
        <v>8</v>
      </c>
      <c r="U38" s="232">
        <v>8</v>
      </c>
      <c r="V38" s="232">
        <v>0</v>
      </c>
      <c r="W38" s="232">
        <v>0</v>
      </c>
      <c r="X38" s="232">
        <v>0</v>
      </c>
      <c r="Y38" s="232">
        <v>0</v>
      </c>
      <c r="Z38" s="232">
        <v>0</v>
      </c>
      <c r="AA38" s="232">
        <v>8</v>
      </c>
      <c r="AB38" s="232">
        <v>8</v>
      </c>
      <c r="AC38" s="265">
        <v>0</v>
      </c>
      <c r="AD38" s="265">
        <v>0</v>
      </c>
      <c r="AE38" s="265">
        <v>8</v>
      </c>
      <c r="AF38" s="265">
        <v>8</v>
      </c>
      <c r="AG38" s="265">
        <v>0</v>
      </c>
      <c r="AH38" s="265">
        <v>0</v>
      </c>
      <c r="AI38" s="265">
        <v>8</v>
      </c>
      <c r="AJ38" s="265">
        <v>8</v>
      </c>
      <c r="AK38" s="293">
        <v>8</v>
      </c>
      <c r="AL38" s="473">
        <v>8</v>
      </c>
      <c r="AM38" s="317">
        <v>0</v>
      </c>
      <c r="AN38" s="317">
        <v>8</v>
      </c>
      <c r="AO38" s="390">
        <v>0</v>
      </c>
      <c r="AP38" s="390">
        <v>0</v>
      </c>
      <c r="AQ38" s="390">
        <v>8</v>
      </c>
      <c r="AR38" s="390">
        <v>8</v>
      </c>
      <c r="AS38" s="107">
        <v>0</v>
      </c>
      <c r="AT38" s="107">
        <v>0</v>
      </c>
      <c r="AU38" s="107">
        <v>0</v>
      </c>
      <c r="AV38" s="107">
        <v>0</v>
      </c>
      <c r="AW38" s="107">
        <v>8</v>
      </c>
      <c r="AX38" s="541">
        <v>0</v>
      </c>
      <c r="AY38" s="535">
        <v>8</v>
      </c>
      <c r="AZ38" s="128">
        <v>0</v>
      </c>
      <c r="BA38" s="128">
        <v>0</v>
      </c>
      <c r="BB38" s="128">
        <v>0</v>
      </c>
      <c r="BC38" s="128">
        <v>0</v>
      </c>
      <c r="BD38" s="128">
        <v>8</v>
      </c>
      <c r="BE38" s="128">
        <v>8</v>
      </c>
      <c r="BF38" s="128">
        <v>0</v>
      </c>
      <c r="BG38" s="128">
        <v>8</v>
      </c>
      <c r="BH38" s="128">
        <v>0</v>
      </c>
      <c r="BI38" s="128">
        <v>8</v>
      </c>
      <c r="BJ38" s="128">
        <v>0</v>
      </c>
      <c r="BK38" s="128">
        <v>8</v>
      </c>
      <c r="BL38" s="402">
        <v>0</v>
      </c>
      <c r="BM38" s="402">
        <v>0</v>
      </c>
      <c r="BN38" s="168">
        <v>8</v>
      </c>
      <c r="BO38" s="168">
        <v>8</v>
      </c>
      <c r="BP38" s="409">
        <v>0</v>
      </c>
      <c r="BQ38" s="409">
        <v>0</v>
      </c>
      <c r="BR38" s="409">
        <v>0</v>
      </c>
      <c r="BS38" s="409">
        <v>0</v>
      </c>
      <c r="BT38" s="409">
        <v>0</v>
      </c>
      <c r="BU38" s="409">
        <v>0</v>
      </c>
      <c r="BV38" s="375">
        <v>2.65</v>
      </c>
    </row>
    <row r="39" spans="1:74" ht="42">
      <c r="A39" s="23" t="s">
        <v>356</v>
      </c>
      <c r="B39" s="37">
        <f>B40-B41</f>
        <v>0</v>
      </c>
      <c r="C39" s="37">
        <f>C40-C41</f>
        <v>0</v>
      </c>
      <c r="D39" s="37">
        <f t="shared" ref="D39:N39" si="143">D40-D41</f>
        <v>15.051499783199061</v>
      </c>
      <c r="E39" s="376">
        <f t="shared" si="143"/>
        <v>7.0514997831990609</v>
      </c>
      <c r="F39" s="37">
        <f t="shared" si="143"/>
        <v>0</v>
      </c>
      <c r="G39" s="37">
        <f t="shared" si="143"/>
        <v>0</v>
      </c>
      <c r="H39" s="37">
        <f t="shared" si="143"/>
        <v>0</v>
      </c>
      <c r="I39" s="37">
        <f t="shared" si="143"/>
        <v>0</v>
      </c>
      <c r="J39" s="232">
        <f t="shared" si="143"/>
        <v>0</v>
      </c>
      <c r="K39" s="232">
        <f t="shared" si="143"/>
        <v>0</v>
      </c>
      <c r="L39" s="232">
        <f t="shared" si="143"/>
        <v>0</v>
      </c>
      <c r="M39" s="232">
        <f t="shared" si="143"/>
        <v>0</v>
      </c>
      <c r="N39" s="232">
        <f t="shared" si="143"/>
        <v>0</v>
      </c>
      <c r="O39" s="232">
        <f t="shared" ref="O39:P39" si="144">O40-O41</f>
        <v>15.051499783199061</v>
      </c>
      <c r="P39" s="232">
        <f t="shared" si="144"/>
        <v>15.051499783199061</v>
      </c>
      <c r="Q39" s="232">
        <f t="shared" ref="Q39:S39" si="145">Q40-Q41</f>
        <v>0</v>
      </c>
      <c r="R39" s="232">
        <f t="shared" si="145"/>
        <v>0</v>
      </c>
      <c r="S39" s="232">
        <f t="shared" si="145"/>
        <v>0</v>
      </c>
      <c r="T39" s="232">
        <f t="shared" ref="T39:Z39" si="146">T40-T41</f>
        <v>0</v>
      </c>
      <c r="U39" s="232">
        <f t="shared" si="146"/>
        <v>0</v>
      </c>
      <c r="V39" s="232">
        <f t="shared" si="146"/>
        <v>0</v>
      </c>
      <c r="W39" s="232">
        <f t="shared" si="146"/>
        <v>0</v>
      </c>
      <c r="X39" s="232">
        <f t="shared" si="146"/>
        <v>0</v>
      </c>
      <c r="Y39" s="232">
        <f t="shared" si="146"/>
        <v>0</v>
      </c>
      <c r="Z39" s="232">
        <f t="shared" si="146"/>
        <v>0</v>
      </c>
      <c r="AA39" s="232">
        <f t="shared" ref="AA39:AF39" si="147">AA40-AA41</f>
        <v>15.051499783199061</v>
      </c>
      <c r="AB39" s="232">
        <f t="shared" si="147"/>
        <v>15.051499783199061</v>
      </c>
      <c r="AC39" s="265">
        <f t="shared" si="147"/>
        <v>0</v>
      </c>
      <c r="AD39" s="265">
        <f t="shared" si="147"/>
        <v>0</v>
      </c>
      <c r="AE39" s="265">
        <f t="shared" si="147"/>
        <v>3.0102999566398121</v>
      </c>
      <c r="AF39" s="265">
        <f t="shared" si="147"/>
        <v>3.0102999566398121</v>
      </c>
      <c r="AG39" s="265">
        <f t="shared" ref="AG39:AJ39" si="148">AG40-AG41</f>
        <v>0</v>
      </c>
      <c r="AH39" s="265">
        <f t="shared" si="148"/>
        <v>0</v>
      </c>
      <c r="AI39" s="265">
        <f t="shared" si="148"/>
        <v>12.041199826559248</v>
      </c>
      <c r="AJ39" s="265">
        <f t="shared" si="148"/>
        <v>12.041199826559248</v>
      </c>
      <c r="AK39" s="293">
        <v>8</v>
      </c>
      <c r="AL39" s="473">
        <v>0</v>
      </c>
      <c r="AM39" s="317">
        <f>AM40-AM41</f>
        <v>0</v>
      </c>
      <c r="AN39" s="317">
        <f t="shared" ref="AN39" si="149">AN40-AN41</f>
        <v>13.551499783199061</v>
      </c>
      <c r="AO39" s="390">
        <v>0</v>
      </c>
      <c r="AP39" s="390">
        <v>0</v>
      </c>
      <c r="AQ39" s="390">
        <v>8</v>
      </c>
      <c r="AR39" s="390">
        <v>8</v>
      </c>
      <c r="AS39" s="107">
        <f t="shared" ref="AS39:AW39" si="150">AS40-AS41</f>
        <v>0</v>
      </c>
      <c r="AT39" s="107">
        <f t="shared" si="150"/>
        <v>0</v>
      </c>
      <c r="AU39" s="107">
        <f t="shared" si="150"/>
        <v>0</v>
      </c>
      <c r="AV39" s="107">
        <f t="shared" si="150"/>
        <v>0</v>
      </c>
      <c r="AW39" s="107">
        <f t="shared" si="150"/>
        <v>8</v>
      </c>
      <c r="AX39" s="541">
        <f>AX40-AX41</f>
        <v>0</v>
      </c>
      <c r="AY39" s="535">
        <v>0</v>
      </c>
      <c r="AZ39" s="128">
        <f t="shared" ref="AZ39:BE39" si="151">AZ40-AZ41</f>
        <v>0</v>
      </c>
      <c r="BA39" s="128">
        <f t="shared" si="151"/>
        <v>0</v>
      </c>
      <c r="BB39" s="128">
        <f t="shared" si="151"/>
        <v>0</v>
      </c>
      <c r="BC39" s="128">
        <f t="shared" si="151"/>
        <v>0</v>
      </c>
      <c r="BD39" s="128">
        <f t="shared" si="151"/>
        <v>15.051499783199061</v>
      </c>
      <c r="BE39" s="128">
        <f t="shared" si="151"/>
        <v>15.051499783199061</v>
      </c>
      <c r="BF39" s="128">
        <f t="shared" ref="BF39:BM39" si="152">BF40-BF41</f>
        <v>0</v>
      </c>
      <c r="BG39" s="274">
        <f t="shared" si="152"/>
        <v>12.041199826559248</v>
      </c>
      <c r="BH39" s="128">
        <f t="shared" si="152"/>
        <v>0</v>
      </c>
      <c r="BI39" s="274">
        <f t="shared" si="152"/>
        <v>12.041199826559248</v>
      </c>
      <c r="BJ39" s="128">
        <f t="shared" si="152"/>
        <v>0</v>
      </c>
      <c r="BK39" s="274">
        <f t="shared" si="152"/>
        <v>0</v>
      </c>
      <c r="BL39" s="402">
        <f t="shared" si="152"/>
        <v>0</v>
      </c>
      <c r="BM39" s="402">
        <f t="shared" si="152"/>
        <v>0</v>
      </c>
      <c r="BN39" s="168">
        <v>8.0011998265592492</v>
      </c>
      <c r="BO39" s="168">
        <v>12.0411998265592</v>
      </c>
      <c r="BP39" s="409">
        <v>8</v>
      </c>
      <c r="BQ39" s="409">
        <v>0</v>
      </c>
      <c r="BR39" s="409">
        <v>8</v>
      </c>
      <c r="BS39" s="409">
        <v>0</v>
      </c>
      <c r="BT39" s="409">
        <v>8</v>
      </c>
      <c r="BU39" s="409">
        <v>0</v>
      </c>
      <c r="BV39" s="37">
        <v>8</v>
      </c>
    </row>
    <row r="40" spans="1:74" ht="42">
      <c r="A40" s="23" t="s">
        <v>357</v>
      </c>
      <c r="B40" s="37">
        <f t="shared" ref="B40:G40" si="153">0</f>
        <v>0</v>
      </c>
      <c r="C40" s="37">
        <f t="shared" si="153"/>
        <v>0</v>
      </c>
      <c r="D40" s="37">
        <f t="shared" ref="D40:I40" si="154">10*LOG10(D33/D34)</f>
        <v>15.051499783199061</v>
      </c>
      <c r="E40" s="37">
        <f t="shared" si="154"/>
        <v>15.051499783199061</v>
      </c>
      <c r="F40" s="37">
        <f t="shared" si="153"/>
        <v>0</v>
      </c>
      <c r="G40" s="37">
        <f t="shared" si="153"/>
        <v>0</v>
      </c>
      <c r="H40" s="37">
        <f t="shared" si="154"/>
        <v>0</v>
      </c>
      <c r="I40" s="37">
        <f t="shared" si="154"/>
        <v>0</v>
      </c>
      <c r="J40" s="232">
        <f t="shared" ref="J40:N40" si="155">0</f>
        <v>0</v>
      </c>
      <c r="K40" s="232">
        <f t="shared" si="155"/>
        <v>0</v>
      </c>
      <c r="L40" s="232">
        <f t="shared" si="155"/>
        <v>0</v>
      </c>
      <c r="M40" s="232">
        <f t="shared" si="155"/>
        <v>0</v>
      </c>
      <c r="N40" s="232">
        <f t="shared" si="155"/>
        <v>0</v>
      </c>
      <c r="O40" s="232">
        <f t="shared" ref="O40:U40" si="156">10*LOG10(O33/O34)</f>
        <v>15.051499783199061</v>
      </c>
      <c r="P40" s="232">
        <f t="shared" si="156"/>
        <v>15.051499783199061</v>
      </c>
      <c r="Q40" s="232">
        <f t="shared" ref="Q40:S40" si="157">0</f>
        <v>0</v>
      </c>
      <c r="R40" s="232">
        <f t="shared" si="157"/>
        <v>0</v>
      </c>
      <c r="S40" s="232">
        <f t="shared" si="157"/>
        <v>0</v>
      </c>
      <c r="T40" s="232">
        <f t="shared" si="156"/>
        <v>0</v>
      </c>
      <c r="U40" s="232">
        <f t="shared" si="156"/>
        <v>0</v>
      </c>
      <c r="V40" s="232">
        <f t="shared" ref="V40:Z40" si="158">0</f>
        <v>0</v>
      </c>
      <c r="W40" s="232">
        <f t="shared" si="158"/>
        <v>0</v>
      </c>
      <c r="X40" s="232">
        <f t="shared" si="158"/>
        <v>0</v>
      </c>
      <c r="Y40" s="232">
        <f t="shared" si="158"/>
        <v>0</v>
      </c>
      <c r="Z40" s="232">
        <f t="shared" si="158"/>
        <v>0</v>
      </c>
      <c r="AA40" s="232">
        <f t="shared" ref="AA40:AF40" si="159">10*LOG10(AA33/AA34)</f>
        <v>15.051499783199061</v>
      </c>
      <c r="AB40" s="232">
        <f t="shared" si="159"/>
        <v>15.051499783199061</v>
      </c>
      <c r="AC40" s="265">
        <f t="shared" ref="AC40:AH40" si="160">0</f>
        <v>0</v>
      </c>
      <c r="AD40" s="265">
        <f t="shared" si="160"/>
        <v>0</v>
      </c>
      <c r="AE40" s="265">
        <f t="shared" si="159"/>
        <v>3.0102999566398121</v>
      </c>
      <c r="AF40" s="265">
        <f t="shared" si="159"/>
        <v>3.0102999566398121</v>
      </c>
      <c r="AG40" s="265">
        <f t="shared" si="160"/>
        <v>0</v>
      </c>
      <c r="AH40" s="265">
        <f t="shared" si="160"/>
        <v>0</v>
      </c>
      <c r="AI40" s="265">
        <f t="shared" ref="AI40:AN40" si="161">10*LOG10(AI33/AI34)</f>
        <v>12.041199826559248</v>
      </c>
      <c r="AJ40" s="265">
        <f t="shared" si="161"/>
        <v>12.041199826559248</v>
      </c>
      <c r="AK40" s="293"/>
      <c r="AL40" s="473"/>
      <c r="AM40" s="317">
        <f>0</f>
        <v>0</v>
      </c>
      <c r="AN40" s="317">
        <f t="shared" si="161"/>
        <v>15.051499783199061</v>
      </c>
      <c r="AO40" s="390">
        <v>0</v>
      </c>
      <c r="AP40" s="390">
        <v>0</v>
      </c>
      <c r="AQ40" s="390">
        <f>10*LOG(AQ33/AQ34)</f>
        <v>12.041199826559248</v>
      </c>
      <c r="AR40" s="390">
        <f>10*LOG(AR33/AR34)</f>
        <v>12.041199826559248</v>
      </c>
      <c r="AS40" s="107">
        <f t="shared" ref="AS40:AV40" si="162">0</f>
        <v>0</v>
      </c>
      <c r="AT40" s="107">
        <f t="shared" si="162"/>
        <v>0</v>
      </c>
      <c r="AU40" s="107">
        <f t="shared" si="162"/>
        <v>0</v>
      </c>
      <c r="AV40" s="107">
        <f t="shared" si="162"/>
        <v>0</v>
      </c>
      <c r="AW40" s="107">
        <v>8</v>
      </c>
      <c r="AX40" s="541">
        <f>0</f>
        <v>0</v>
      </c>
      <c r="AY40" s="535">
        <v>0</v>
      </c>
      <c r="AZ40" s="128">
        <f t="shared" ref="AZ40:BC40" si="163">0</f>
        <v>0</v>
      </c>
      <c r="BA40" s="128">
        <f t="shared" si="163"/>
        <v>0</v>
      </c>
      <c r="BB40" s="128">
        <f t="shared" si="163"/>
        <v>0</v>
      </c>
      <c r="BC40" s="128">
        <f t="shared" si="163"/>
        <v>0</v>
      </c>
      <c r="BD40" s="128">
        <f t="shared" ref="BD40:BE40" si="164">10*LOG10(BD33/BD34)</f>
        <v>15.051499783199061</v>
      </c>
      <c r="BE40" s="128">
        <f t="shared" si="164"/>
        <v>15.051499783199061</v>
      </c>
      <c r="BF40" s="128">
        <v>0</v>
      </c>
      <c r="BG40" s="128">
        <f t="shared" ref="BG40:BI40" si="165">10*LOG10(BG33/BG34)</f>
        <v>12.041199826559248</v>
      </c>
      <c r="BH40" s="128">
        <v>0</v>
      </c>
      <c r="BI40" s="128">
        <f t="shared" si="165"/>
        <v>12.041199826559248</v>
      </c>
      <c r="BJ40" s="128">
        <v>0</v>
      </c>
      <c r="BK40" s="128">
        <f>10*LOG10(BK33/BK34)</f>
        <v>0</v>
      </c>
      <c r="BL40" s="402">
        <f t="shared" ref="BL40:BM40" si="166">0</f>
        <v>0</v>
      </c>
      <c r="BM40" s="402">
        <f t="shared" si="166"/>
        <v>0</v>
      </c>
      <c r="BN40" s="168">
        <v>12.0411998265592</v>
      </c>
      <c r="BO40" s="168">
        <v>12.0411998265592</v>
      </c>
      <c r="BP40" s="409">
        <v>0</v>
      </c>
      <c r="BQ40" s="409">
        <v>0</v>
      </c>
      <c r="BR40" s="409">
        <v>0</v>
      </c>
      <c r="BS40" s="409">
        <v>0</v>
      </c>
      <c r="BT40" s="409">
        <v>0</v>
      </c>
      <c r="BU40" s="409">
        <v>0</v>
      </c>
      <c r="BV40" s="376">
        <f t="shared" ref="BV40" si="167">BV41-BV42</f>
        <v>11.051499783199061</v>
      </c>
    </row>
    <row r="41" spans="1:74" ht="28">
      <c r="A41" s="23" t="s">
        <v>358</v>
      </c>
      <c r="B41" s="37">
        <v>0</v>
      </c>
      <c r="C41" s="37">
        <v>0</v>
      </c>
      <c r="D41" s="37">
        <v>0</v>
      </c>
      <c r="E41" s="375">
        <v>8</v>
      </c>
      <c r="F41" s="37">
        <v>0</v>
      </c>
      <c r="G41" s="37">
        <v>0</v>
      </c>
      <c r="H41" s="37">
        <v>0</v>
      </c>
      <c r="I41" s="37">
        <v>0</v>
      </c>
      <c r="J41" s="232">
        <v>0</v>
      </c>
      <c r="K41" s="232">
        <v>0</v>
      </c>
      <c r="L41" s="232">
        <v>0</v>
      </c>
      <c r="M41" s="232">
        <v>0</v>
      </c>
      <c r="N41" s="232">
        <v>0</v>
      </c>
      <c r="O41" s="232">
        <v>0</v>
      </c>
      <c r="P41" s="232">
        <v>0</v>
      </c>
      <c r="Q41" s="232">
        <v>0</v>
      </c>
      <c r="R41" s="232">
        <v>0</v>
      </c>
      <c r="S41" s="232">
        <v>0</v>
      </c>
      <c r="T41" s="232">
        <v>0</v>
      </c>
      <c r="U41" s="232">
        <v>0</v>
      </c>
      <c r="V41" s="232">
        <v>0</v>
      </c>
      <c r="W41" s="232">
        <v>0</v>
      </c>
      <c r="X41" s="232">
        <v>0</v>
      </c>
      <c r="Y41" s="232">
        <v>0</v>
      </c>
      <c r="Z41" s="232">
        <v>0</v>
      </c>
      <c r="AA41" s="232">
        <v>0</v>
      </c>
      <c r="AB41" s="232">
        <v>0</v>
      </c>
      <c r="AC41" s="265">
        <v>0</v>
      </c>
      <c r="AD41" s="265">
        <v>0</v>
      </c>
      <c r="AE41" s="265">
        <v>0</v>
      </c>
      <c r="AF41" s="265">
        <v>0</v>
      </c>
      <c r="AG41" s="265">
        <v>0</v>
      </c>
      <c r="AH41" s="265">
        <v>0</v>
      </c>
      <c r="AI41" s="265">
        <v>0</v>
      </c>
      <c r="AJ41" s="265">
        <v>0</v>
      </c>
      <c r="AK41" s="293"/>
      <c r="AL41" s="473"/>
      <c r="AM41" s="317">
        <v>0</v>
      </c>
      <c r="AN41" s="317">
        <v>1.5</v>
      </c>
      <c r="AO41" s="390">
        <v>0</v>
      </c>
      <c r="AP41" s="390">
        <v>0</v>
      </c>
      <c r="AQ41" s="390">
        <v>4.04</v>
      </c>
      <c r="AR41" s="390">
        <v>4.04</v>
      </c>
      <c r="AS41" s="107">
        <v>0</v>
      </c>
      <c r="AT41" s="107">
        <v>0</v>
      </c>
      <c r="AU41" s="107">
        <v>0</v>
      </c>
      <c r="AV41" s="107">
        <v>0</v>
      </c>
      <c r="AW41" s="107">
        <v>0</v>
      </c>
      <c r="AX41" s="541">
        <v>0</v>
      </c>
      <c r="AY41" s="535">
        <v>0</v>
      </c>
      <c r="AZ41" s="128">
        <v>0</v>
      </c>
      <c r="BA41" s="128">
        <v>0</v>
      </c>
      <c r="BB41" s="128">
        <v>0</v>
      </c>
      <c r="BC41" s="128">
        <v>0</v>
      </c>
      <c r="BD41" s="174">
        <v>0</v>
      </c>
      <c r="BE41" s="174">
        <v>0</v>
      </c>
      <c r="BF41" s="174">
        <v>0</v>
      </c>
      <c r="BG41" s="273">
        <v>0</v>
      </c>
      <c r="BH41" s="174">
        <v>0</v>
      </c>
      <c r="BI41" s="273">
        <v>0</v>
      </c>
      <c r="BJ41" s="174">
        <v>0</v>
      </c>
      <c r="BK41" s="273">
        <v>0</v>
      </c>
      <c r="BL41" s="402">
        <v>0</v>
      </c>
      <c r="BM41" s="402">
        <v>0</v>
      </c>
      <c r="BN41" s="282">
        <v>4.04</v>
      </c>
      <c r="BO41" s="168">
        <v>0</v>
      </c>
      <c r="BP41" s="410">
        <v>0</v>
      </c>
      <c r="BQ41" s="409">
        <v>0</v>
      </c>
      <c r="BR41" s="410">
        <v>0</v>
      </c>
      <c r="BS41" s="409">
        <v>0</v>
      </c>
      <c r="BT41" s="410">
        <v>0</v>
      </c>
      <c r="BU41" s="409">
        <v>0</v>
      </c>
      <c r="BV41" s="37">
        <f t="shared" ref="BV41" si="168">10*LOG10(BV34/BV35)</f>
        <v>15.051499783199061</v>
      </c>
    </row>
    <row r="42" spans="1:74" ht="28">
      <c r="A42" s="23" t="s">
        <v>359</v>
      </c>
      <c r="B42" s="37">
        <v>1</v>
      </c>
      <c r="C42" s="37">
        <v>1</v>
      </c>
      <c r="D42" s="37">
        <v>3</v>
      </c>
      <c r="E42" s="37">
        <v>3</v>
      </c>
      <c r="F42" s="37">
        <v>1</v>
      </c>
      <c r="G42" s="37">
        <v>1</v>
      </c>
      <c r="H42" s="37">
        <v>3</v>
      </c>
      <c r="I42" s="37">
        <v>3</v>
      </c>
      <c r="J42" s="232">
        <v>1</v>
      </c>
      <c r="K42" s="232">
        <v>1</v>
      </c>
      <c r="L42" s="232">
        <v>1</v>
      </c>
      <c r="M42" s="232">
        <v>1</v>
      </c>
      <c r="N42" s="232">
        <v>1</v>
      </c>
      <c r="O42" s="232">
        <v>3</v>
      </c>
      <c r="P42" s="232">
        <v>3</v>
      </c>
      <c r="Q42" s="232">
        <v>1</v>
      </c>
      <c r="R42" s="232">
        <v>1</v>
      </c>
      <c r="S42" s="232">
        <v>1</v>
      </c>
      <c r="T42" s="232">
        <v>3</v>
      </c>
      <c r="U42" s="232">
        <v>3</v>
      </c>
      <c r="V42" s="232">
        <v>1</v>
      </c>
      <c r="W42" s="232">
        <v>1</v>
      </c>
      <c r="X42" s="232">
        <v>1</v>
      </c>
      <c r="Y42" s="232">
        <v>1</v>
      </c>
      <c r="Z42" s="232">
        <v>1</v>
      </c>
      <c r="AA42" s="232">
        <v>3</v>
      </c>
      <c r="AB42" s="232">
        <v>3</v>
      </c>
      <c r="AC42" s="265">
        <v>1</v>
      </c>
      <c r="AD42" s="265">
        <v>1</v>
      </c>
      <c r="AE42" s="265">
        <v>3</v>
      </c>
      <c r="AF42" s="265">
        <v>3</v>
      </c>
      <c r="AG42" s="265">
        <v>1</v>
      </c>
      <c r="AH42" s="265">
        <v>1</v>
      </c>
      <c r="AI42" s="265">
        <v>3</v>
      </c>
      <c r="AJ42" s="265">
        <v>3</v>
      </c>
      <c r="AK42" s="293">
        <v>3</v>
      </c>
      <c r="AL42" s="473">
        <v>3</v>
      </c>
      <c r="AM42" s="317">
        <v>1</v>
      </c>
      <c r="AN42" s="317">
        <v>3</v>
      </c>
      <c r="AO42" s="390">
        <v>1</v>
      </c>
      <c r="AP42" s="390">
        <v>1</v>
      </c>
      <c r="AQ42" s="390">
        <v>3</v>
      </c>
      <c r="AR42" s="390">
        <v>3</v>
      </c>
      <c r="AS42" s="107">
        <v>1</v>
      </c>
      <c r="AT42" s="107">
        <v>1</v>
      </c>
      <c r="AU42" s="107">
        <v>1</v>
      </c>
      <c r="AV42" s="107">
        <v>1</v>
      </c>
      <c r="AW42" s="107">
        <v>3</v>
      </c>
      <c r="AX42" s="535">
        <v>1</v>
      </c>
      <c r="AY42" s="535">
        <v>3</v>
      </c>
      <c r="AZ42" s="128">
        <v>1</v>
      </c>
      <c r="BA42" s="128">
        <v>1</v>
      </c>
      <c r="BB42" s="128">
        <v>1</v>
      </c>
      <c r="BC42" s="128">
        <v>1</v>
      </c>
      <c r="BD42" s="128">
        <v>3</v>
      </c>
      <c r="BE42" s="128">
        <v>3</v>
      </c>
      <c r="BF42" s="128">
        <v>1</v>
      </c>
      <c r="BG42" s="128">
        <v>3</v>
      </c>
      <c r="BH42" s="128">
        <v>1</v>
      </c>
      <c r="BI42" s="128">
        <v>3</v>
      </c>
      <c r="BJ42" s="128">
        <v>1</v>
      </c>
      <c r="BK42" s="128">
        <v>3</v>
      </c>
      <c r="BL42" s="402">
        <v>1</v>
      </c>
      <c r="BM42" s="402">
        <v>1</v>
      </c>
      <c r="BN42" s="168">
        <v>3</v>
      </c>
      <c r="BO42" s="168">
        <v>3</v>
      </c>
      <c r="BP42" s="409">
        <v>0</v>
      </c>
      <c r="BQ42" s="409">
        <v>0</v>
      </c>
      <c r="BR42" s="409">
        <v>0</v>
      </c>
      <c r="BS42" s="409">
        <v>0</v>
      </c>
      <c r="BT42" s="409">
        <v>0</v>
      </c>
      <c r="BU42" s="409">
        <v>0</v>
      </c>
      <c r="BV42" s="375">
        <v>4</v>
      </c>
    </row>
    <row r="43" spans="1:74">
      <c r="A43" s="23" t="s">
        <v>360</v>
      </c>
      <c r="B43" s="37">
        <v>7</v>
      </c>
      <c r="C43" s="37">
        <v>7</v>
      </c>
      <c r="D43" s="37">
        <v>5</v>
      </c>
      <c r="E43" s="37">
        <v>5</v>
      </c>
      <c r="F43" s="37">
        <v>7</v>
      </c>
      <c r="G43" s="37">
        <v>7</v>
      </c>
      <c r="H43" s="37">
        <v>5</v>
      </c>
      <c r="I43" s="37">
        <v>5</v>
      </c>
      <c r="J43" s="232">
        <v>7</v>
      </c>
      <c r="K43" s="232">
        <v>7</v>
      </c>
      <c r="L43" s="232">
        <v>7</v>
      </c>
      <c r="M43" s="232">
        <v>7</v>
      </c>
      <c r="N43" s="232">
        <v>7</v>
      </c>
      <c r="O43" s="232">
        <v>5</v>
      </c>
      <c r="P43" s="232">
        <v>5</v>
      </c>
      <c r="Q43" s="232">
        <v>7</v>
      </c>
      <c r="R43" s="232">
        <v>7</v>
      </c>
      <c r="S43" s="232">
        <v>7</v>
      </c>
      <c r="T43" s="232">
        <v>5</v>
      </c>
      <c r="U43" s="232">
        <v>5</v>
      </c>
      <c r="V43" s="232">
        <v>7</v>
      </c>
      <c r="W43" s="232">
        <v>7</v>
      </c>
      <c r="X43" s="232">
        <v>7</v>
      </c>
      <c r="Y43" s="232">
        <v>7</v>
      </c>
      <c r="Z43" s="232">
        <v>7</v>
      </c>
      <c r="AA43" s="232">
        <v>5</v>
      </c>
      <c r="AB43" s="232">
        <v>5</v>
      </c>
      <c r="AC43" s="265">
        <v>7</v>
      </c>
      <c r="AD43" s="265">
        <v>7</v>
      </c>
      <c r="AE43" s="265">
        <v>5</v>
      </c>
      <c r="AF43" s="265">
        <v>5</v>
      </c>
      <c r="AG43" s="265">
        <v>7</v>
      </c>
      <c r="AH43" s="265">
        <v>7</v>
      </c>
      <c r="AI43" s="265">
        <v>5</v>
      </c>
      <c r="AJ43" s="265">
        <v>5</v>
      </c>
      <c r="AK43" s="293">
        <v>5</v>
      </c>
      <c r="AL43" s="473">
        <v>5</v>
      </c>
      <c r="AM43" s="317">
        <v>7</v>
      </c>
      <c r="AN43" s="317">
        <v>5</v>
      </c>
      <c r="AO43" s="390">
        <v>7</v>
      </c>
      <c r="AP43" s="390">
        <v>7</v>
      </c>
      <c r="AQ43" s="390">
        <v>5</v>
      </c>
      <c r="AR43" s="390">
        <v>5</v>
      </c>
      <c r="AS43" s="107">
        <v>7</v>
      </c>
      <c r="AT43" s="107">
        <v>7</v>
      </c>
      <c r="AU43" s="107">
        <v>7</v>
      </c>
      <c r="AV43" s="107">
        <v>7</v>
      </c>
      <c r="AW43" s="107">
        <v>5</v>
      </c>
      <c r="AX43" s="541">
        <v>7</v>
      </c>
      <c r="AY43" s="535">
        <v>5</v>
      </c>
      <c r="AZ43" s="128">
        <v>7</v>
      </c>
      <c r="BA43" s="128">
        <v>7</v>
      </c>
      <c r="BB43" s="128">
        <v>7</v>
      </c>
      <c r="BC43" s="128">
        <v>7</v>
      </c>
      <c r="BD43" s="128">
        <v>5</v>
      </c>
      <c r="BE43" s="128">
        <v>5</v>
      </c>
      <c r="BF43" s="128">
        <v>7</v>
      </c>
      <c r="BG43" s="128">
        <v>5</v>
      </c>
      <c r="BH43" s="128">
        <v>7</v>
      </c>
      <c r="BI43" s="128">
        <v>5</v>
      </c>
      <c r="BJ43" s="128">
        <v>7</v>
      </c>
      <c r="BK43" s="128">
        <v>5</v>
      </c>
      <c r="BL43" s="402">
        <v>7</v>
      </c>
      <c r="BM43" s="402">
        <v>7</v>
      </c>
      <c r="BN43" s="166">
        <v>5</v>
      </c>
      <c r="BO43" s="166">
        <v>5</v>
      </c>
      <c r="BP43" s="409">
        <v>3</v>
      </c>
      <c r="BQ43" s="409">
        <v>1</v>
      </c>
      <c r="BR43" s="409">
        <v>3</v>
      </c>
      <c r="BS43" s="409">
        <v>1</v>
      </c>
      <c r="BT43" s="409">
        <v>3</v>
      </c>
      <c r="BU43" s="409">
        <v>1</v>
      </c>
      <c r="BV43" s="37">
        <v>3</v>
      </c>
    </row>
    <row r="44" spans="1:74">
      <c r="A44" s="23" t="s">
        <v>361</v>
      </c>
      <c r="B44" s="24">
        <v>-174</v>
      </c>
      <c r="C44" s="24">
        <v>-174</v>
      </c>
      <c r="D44" s="24">
        <v>-174</v>
      </c>
      <c r="E44" s="24">
        <v>-174</v>
      </c>
      <c r="F44" s="24">
        <v>-174</v>
      </c>
      <c r="G44" s="24">
        <v>-174</v>
      </c>
      <c r="H44" s="24">
        <v>-174</v>
      </c>
      <c r="I44" s="24">
        <v>-174</v>
      </c>
      <c r="J44" s="229">
        <v>-174</v>
      </c>
      <c r="K44" s="229">
        <v>-174</v>
      </c>
      <c r="L44" s="229">
        <v>-174</v>
      </c>
      <c r="M44" s="229">
        <v>-174</v>
      </c>
      <c r="N44" s="229">
        <v>-174</v>
      </c>
      <c r="O44" s="229">
        <v>-174</v>
      </c>
      <c r="P44" s="229">
        <v>-174</v>
      </c>
      <c r="Q44" s="229">
        <v>-174</v>
      </c>
      <c r="R44" s="229">
        <v>-174</v>
      </c>
      <c r="S44" s="229">
        <v>-174</v>
      </c>
      <c r="T44" s="229">
        <v>-174</v>
      </c>
      <c r="U44" s="229">
        <v>-174</v>
      </c>
      <c r="V44" s="229">
        <v>-174</v>
      </c>
      <c r="W44" s="229">
        <v>-174</v>
      </c>
      <c r="X44" s="229">
        <v>-174</v>
      </c>
      <c r="Y44" s="229">
        <v>-174</v>
      </c>
      <c r="Z44" s="229">
        <v>-174</v>
      </c>
      <c r="AA44" s="229">
        <v>-174</v>
      </c>
      <c r="AB44" s="229">
        <v>-174</v>
      </c>
      <c r="AC44" s="262">
        <v>-174</v>
      </c>
      <c r="AD44" s="262">
        <v>-174</v>
      </c>
      <c r="AE44" s="262">
        <v>-174</v>
      </c>
      <c r="AF44" s="262">
        <v>-174</v>
      </c>
      <c r="AG44" s="262">
        <v>-174</v>
      </c>
      <c r="AH44" s="262">
        <v>-174</v>
      </c>
      <c r="AI44" s="262">
        <v>-174</v>
      </c>
      <c r="AJ44" s="262">
        <v>-174</v>
      </c>
      <c r="AK44" s="293">
        <v>-174</v>
      </c>
      <c r="AL44" s="473">
        <v>-174</v>
      </c>
      <c r="AM44" s="362">
        <v>-174</v>
      </c>
      <c r="AN44" s="362">
        <v>-174</v>
      </c>
      <c r="AO44" s="385">
        <v>-174</v>
      </c>
      <c r="AP44" s="385">
        <v>-174</v>
      </c>
      <c r="AQ44" s="385">
        <v>-174</v>
      </c>
      <c r="AR44" s="385">
        <v>-174</v>
      </c>
      <c r="AS44" s="104">
        <v>-174</v>
      </c>
      <c r="AT44" s="104">
        <v>-174</v>
      </c>
      <c r="AU44" s="104">
        <v>-174</v>
      </c>
      <c r="AV44" s="104">
        <v>-174</v>
      </c>
      <c r="AW44" s="104">
        <v>-174</v>
      </c>
      <c r="AX44" s="532">
        <v>-174</v>
      </c>
      <c r="AY44" s="532">
        <v>-174</v>
      </c>
      <c r="AZ44" s="120">
        <v>-174</v>
      </c>
      <c r="BA44" s="120">
        <v>-174</v>
      </c>
      <c r="BB44" s="120">
        <v>-174</v>
      </c>
      <c r="BC44" s="120">
        <v>-174</v>
      </c>
      <c r="BD44" s="120">
        <v>-174</v>
      </c>
      <c r="BE44" s="120">
        <v>-174</v>
      </c>
      <c r="BF44" s="120">
        <v>-174</v>
      </c>
      <c r="BG44" s="120">
        <v>-174</v>
      </c>
      <c r="BH44" s="120">
        <v>-174</v>
      </c>
      <c r="BI44" s="120">
        <v>-174</v>
      </c>
      <c r="BJ44" s="120">
        <v>-174</v>
      </c>
      <c r="BK44" s="120">
        <v>-174</v>
      </c>
      <c r="BL44" s="400">
        <v>-174</v>
      </c>
      <c r="BM44" s="400">
        <v>-174</v>
      </c>
      <c r="BN44" s="150">
        <v>-174</v>
      </c>
      <c r="BO44" s="150">
        <v>-174</v>
      </c>
      <c r="BP44" s="409">
        <v>5</v>
      </c>
      <c r="BQ44" s="409">
        <v>7</v>
      </c>
      <c r="BR44" s="409">
        <v>5</v>
      </c>
      <c r="BS44" s="409">
        <v>7</v>
      </c>
      <c r="BT44" s="409">
        <v>5</v>
      </c>
      <c r="BU44" s="409">
        <v>7</v>
      </c>
      <c r="BV44" s="37">
        <v>5</v>
      </c>
    </row>
    <row r="45" spans="1:74">
      <c r="A45" s="23" t="s">
        <v>362</v>
      </c>
      <c r="B45" s="24">
        <v>-169.3</v>
      </c>
      <c r="C45" s="24">
        <v>-169.3</v>
      </c>
      <c r="D45" s="24">
        <v>-165.7</v>
      </c>
      <c r="E45" s="24">
        <v>-165.7</v>
      </c>
      <c r="F45" s="24">
        <v>-169.3</v>
      </c>
      <c r="G45" s="24">
        <v>-169.3</v>
      </c>
      <c r="H45" s="24">
        <v>-165.7</v>
      </c>
      <c r="I45" s="24">
        <v>-165.7</v>
      </c>
      <c r="J45" s="229">
        <v>-169.3</v>
      </c>
      <c r="K45" s="229">
        <v>-169.3</v>
      </c>
      <c r="L45" s="229">
        <v>-169.3</v>
      </c>
      <c r="M45" s="229">
        <v>-169.3</v>
      </c>
      <c r="N45" s="229">
        <v>-169.3</v>
      </c>
      <c r="O45" s="229">
        <v>-165.7</v>
      </c>
      <c r="P45" s="229">
        <v>-165.7</v>
      </c>
      <c r="Q45" s="229">
        <v>-169.3</v>
      </c>
      <c r="R45" s="229">
        <v>-169.3</v>
      </c>
      <c r="S45" s="229">
        <v>-169.3</v>
      </c>
      <c r="T45" s="229">
        <v>-165.7</v>
      </c>
      <c r="U45" s="229">
        <v>-165.7</v>
      </c>
      <c r="V45" s="229">
        <v>-169.3</v>
      </c>
      <c r="W45" s="229">
        <v>-169.3</v>
      </c>
      <c r="X45" s="229">
        <v>-169.3</v>
      </c>
      <c r="Y45" s="229">
        <v>-169.3</v>
      </c>
      <c r="Z45" s="229">
        <v>-169.3</v>
      </c>
      <c r="AA45" s="229">
        <v>-165.7</v>
      </c>
      <c r="AB45" s="229">
        <v>-165.7</v>
      </c>
      <c r="AC45" s="262">
        <v>-169.3</v>
      </c>
      <c r="AD45" s="262">
        <v>-169.3</v>
      </c>
      <c r="AE45" s="262">
        <v>-165.7</v>
      </c>
      <c r="AF45" s="262">
        <v>-165.7</v>
      </c>
      <c r="AG45" s="262">
        <v>-169.3</v>
      </c>
      <c r="AH45" s="262">
        <v>-169.3</v>
      </c>
      <c r="AI45" s="262">
        <v>-165.7</v>
      </c>
      <c r="AJ45" s="262">
        <v>-165.7</v>
      </c>
      <c r="AK45" s="293">
        <v>-165.7</v>
      </c>
      <c r="AL45" s="473">
        <v>-165.7</v>
      </c>
      <c r="AM45" s="362">
        <v>-169.3</v>
      </c>
      <c r="AN45" s="362">
        <v>-165.7</v>
      </c>
      <c r="AO45" s="385">
        <v>-169.3</v>
      </c>
      <c r="AP45" s="385">
        <v>-169.3</v>
      </c>
      <c r="AQ45" s="385">
        <v>-165.7</v>
      </c>
      <c r="AR45" s="385">
        <v>-165.7</v>
      </c>
      <c r="AS45" s="192">
        <v>-169.3</v>
      </c>
      <c r="AT45" s="192">
        <v>-169.3</v>
      </c>
      <c r="AU45" s="192">
        <v>-169.3</v>
      </c>
      <c r="AV45" s="192">
        <v>-169.3</v>
      </c>
      <c r="AW45" s="192">
        <v>-165.7</v>
      </c>
      <c r="AX45" s="541">
        <v>-999</v>
      </c>
      <c r="AY45" s="541">
        <v>-999</v>
      </c>
      <c r="AZ45" s="120">
        <v>-169.3</v>
      </c>
      <c r="BA45" s="120">
        <v>-169.3</v>
      </c>
      <c r="BB45" s="120">
        <v>-169.3</v>
      </c>
      <c r="BC45" s="120">
        <v>-169.3</v>
      </c>
      <c r="BD45" s="120">
        <v>-165.7</v>
      </c>
      <c r="BE45" s="120">
        <v>-165.7</v>
      </c>
      <c r="BF45" s="272">
        <v>-169.3</v>
      </c>
      <c r="BG45" s="272">
        <v>-165.7</v>
      </c>
      <c r="BH45" s="272">
        <v>-169.3</v>
      </c>
      <c r="BI45" s="272">
        <v>-165.7</v>
      </c>
      <c r="BJ45" s="272">
        <v>-169.3</v>
      </c>
      <c r="BK45" s="272">
        <v>-165.7</v>
      </c>
      <c r="BL45" s="400">
        <v>-169.3</v>
      </c>
      <c r="BM45" s="400">
        <v>-169.3</v>
      </c>
      <c r="BN45" s="150">
        <v>-165.7</v>
      </c>
      <c r="BO45" s="150">
        <v>-165.7</v>
      </c>
      <c r="BP45" s="407">
        <v>-174</v>
      </c>
      <c r="BQ45" s="407">
        <v>-174</v>
      </c>
      <c r="BR45" s="407">
        <v>-174</v>
      </c>
      <c r="BS45" s="407">
        <v>-174</v>
      </c>
      <c r="BT45" s="407">
        <v>-174</v>
      </c>
      <c r="BU45" s="407">
        <v>-174</v>
      </c>
      <c r="BV45" s="24">
        <v>-174</v>
      </c>
    </row>
    <row r="46" spans="1:74" ht="28">
      <c r="A46" s="23" t="s">
        <v>363</v>
      </c>
      <c r="B46" s="40">
        <f t="shared" ref="B46:M46" si="169">10*LOG10(10^((B43+B44)/10)+10^(B45/10))</f>
        <v>-164.98918835931039</v>
      </c>
      <c r="C46" s="40">
        <f t="shared" si="169"/>
        <v>-164.98918835931039</v>
      </c>
      <c r="D46" s="40">
        <f t="shared" si="169"/>
        <v>-164.03352307536667</v>
      </c>
      <c r="E46" s="40">
        <f t="shared" si="169"/>
        <v>-164.03352307536667</v>
      </c>
      <c r="F46" s="40">
        <f t="shared" si="169"/>
        <v>-164.98918835931039</v>
      </c>
      <c r="G46" s="40">
        <f t="shared" si="169"/>
        <v>-164.98918835931039</v>
      </c>
      <c r="H46" s="40">
        <f t="shared" si="169"/>
        <v>-164.03352307536667</v>
      </c>
      <c r="I46" s="40">
        <f t="shared" si="169"/>
        <v>-164.03352307536667</v>
      </c>
      <c r="J46" s="233">
        <f t="shared" si="169"/>
        <v>-164.98918835931039</v>
      </c>
      <c r="K46" s="233">
        <f t="shared" si="169"/>
        <v>-164.98918835931039</v>
      </c>
      <c r="L46" s="233">
        <f t="shared" si="169"/>
        <v>-164.98918835931039</v>
      </c>
      <c r="M46" s="233">
        <f t="shared" si="169"/>
        <v>-164.98918835931039</v>
      </c>
      <c r="N46" s="233">
        <f t="shared" ref="N46:P46" si="170">10*LOG10(10^((N43+N44)/10)+10^(N45/10))</f>
        <v>-164.98918835931039</v>
      </c>
      <c r="O46" s="233">
        <f t="shared" si="170"/>
        <v>-164.03352307536667</v>
      </c>
      <c r="P46" s="233">
        <f t="shared" si="170"/>
        <v>-164.03352307536667</v>
      </c>
      <c r="Q46" s="233">
        <f t="shared" ref="Q46:S46" si="171">10*LOG10(10^((Q43+Q44)/10)+10^(Q45/10))</f>
        <v>-164.98918835931039</v>
      </c>
      <c r="R46" s="233">
        <f t="shared" si="171"/>
        <v>-164.98918835931039</v>
      </c>
      <c r="S46" s="233">
        <f t="shared" si="171"/>
        <v>-164.98918835931039</v>
      </c>
      <c r="T46" s="233">
        <f t="shared" ref="T46:U46" si="172">10*LOG10(10^((T43+T44)/10)+10^(T45/10))</f>
        <v>-164.03352307536667</v>
      </c>
      <c r="U46" s="233">
        <f t="shared" si="172"/>
        <v>-164.03352307536667</v>
      </c>
      <c r="V46" s="233">
        <f t="shared" ref="V46:AF46" si="173">10*LOG10(10^((V43+V44)/10)+10^(V45/10))</f>
        <v>-164.98918835931039</v>
      </c>
      <c r="W46" s="233">
        <f t="shared" si="173"/>
        <v>-164.98918835931039</v>
      </c>
      <c r="X46" s="233">
        <f t="shared" si="173"/>
        <v>-164.98918835931039</v>
      </c>
      <c r="Y46" s="233">
        <f t="shared" si="173"/>
        <v>-164.98918835931039</v>
      </c>
      <c r="Z46" s="233">
        <f t="shared" si="173"/>
        <v>-164.98918835931039</v>
      </c>
      <c r="AA46" s="233">
        <f t="shared" si="173"/>
        <v>-164.03352307536667</v>
      </c>
      <c r="AB46" s="233">
        <f t="shared" si="173"/>
        <v>-164.03352307536667</v>
      </c>
      <c r="AC46" s="267">
        <f t="shared" si="173"/>
        <v>-164.98918835931039</v>
      </c>
      <c r="AD46" s="267">
        <f t="shared" si="173"/>
        <v>-164.98918835931039</v>
      </c>
      <c r="AE46" s="267">
        <f t="shared" si="173"/>
        <v>-164.03352307536667</v>
      </c>
      <c r="AF46" s="267">
        <f t="shared" si="173"/>
        <v>-164.03352307536667</v>
      </c>
      <c r="AG46" s="267">
        <f t="shared" ref="AG46:AM46" si="174">10*LOG10(10^((AG43+AG44)/10)+10^(AG45/10))</f>
        <v>-164.98918835931039</v>
      </c>
      <c r="AH46" s="267">
        <f t="shared" si="174"/>
        <v>-164.98918835931039</v>
      </c>
      <c r="AI46" s="267">
        <f t="shared" si="174"/>
        <v>-164.03352307536667</v>
      </c>
      <c r="AJ46" s="267">
        <f t="shared" si="174"/>
        <v>-164.03352307536667</v>
      </c>
      <c r="AK46" s="391">
        <v>-164.03352307536667</v>
      </c>
      <c r="AL46" s="485">
        <v>-164.03352307536667</v>
      </c>
      <c r="AM46" s="363">
        <f t="shared" si="174"/>
        <v>-164.98918835931039</v>
      </c>
      <c r="AN46" s="363">
        <f t="shared" ref="AN46:BM46" si="175">10*LOG10(10^((AN43+AN44)/10)+10^(AN45/10))</f>
        <v>-164.03352307536667</v>
      </c>
      <c r="AO46" s="393">
        <f t="shared" si="175"/>
        <v>-164.98918835931039</v>
      </c>
      <c r="AP46" s="393">
        <f t="shared" si="175"/>
        <v>-164.98918835931039</v>
      </c>
      <c r="AQ46" s="393">
        <f t="shared" si="175"/>
        <v>-164.03352307536667</v>
      </c>
      <c r="AR46" s="393">
        <f t="shared" si="175"/>
        <v>-164.03352307536667</v>
      </c>
      <c r="AS46" s="193">
        <f t="shared" si="175"/>
        <v>-164.98918835931039</v>
      </c>
      <c r="AT46" s="193">
        <f t="shared" si="175"/>
        <v>-164.98918835931039</v>
      </c>
      <c r="AU46" s="193">
        <f t="shared" si="175"/>
        <v>-164.98918835931039</v>
      </c>
      <c r="AV46" s="193">
        <f t="shared" si="175"/>
        <v>-164.98918835931039</v>
      </c>
      <c r="AW46" s="193">
        <f t="shared" si="175"/>
        <v>-164.03352307536667</v>
      </c>
      <c r="AX46" s="544">
        <f>10*LOG10(10^((AX43+AX44)/10)+10^(AX45/10))</f>
        <v>-167.00000000000003</v>
      </c>
      <c r="AY46" s="538">
        <f>10*LOG10(10^((AY43+AY44)/10)+10^(AY45/10))</f>
        <v>-169.00000000000003</v>
      </c>
      <c r="AZ46" s="198">
        <f t="shared" si="175"/>
        <v>-164.98918835931039</v>
      </c>
      <c r="BA46" s="198">
        <f t="shared" si="175"/>
        <v>-164.98918835931039</v>
      </c>
      <c r="BB46" s="198">
        <f t="shared" si="175"/>
        <v>-164.98918835931039</v>
      </c>
      <c r="BC46" s="198">
        <f t="shared" si="175"/>
        <v>-164.98918835931039</v>
      </c>
      <c r="BD46" s="198">
        <f t="shared" si="175"/>
        <v>-164.03352307536667</v>
      </c>
      <c r="BE46" s="198">
        <f t="shared" si="175"/>
        <v>-164.03352307536667</v>
      </c>
      <c r="BF46" s="198">
        <f t="shared" si="175"/>
        <v>-164.98918835931039</v>
      </c>
      <c r="BG46" s="198">
        <f t="shared" si="175"/>
        <v>-164.03352307536667</v>
      </c>
      <c r="BH46" s="198">
        <f t="shared" si="175"/>
        <v>-164.98918835931039</v>
      </c>
      <c r="BI46" s="198">
        <f t="shared" si="175"/>
        <v>-164.03352307536667</v>
      </c>
      <c r="BJ46" s="198">
        <f t="shared" si="175"/>
        <v>-164.98918835931039</v>
      </c>
      <c r="BK46" s="198">
        <f t="shared" si="175"/>
        <v>-164.03352307536667</v>
      </c>
      <c r="BL46" s="283">
        <f t="shared" si="175"/>
        <v>-164.98918835931039</v>
      </c>
      <c r="BM46" s="283">
        <f t="shared" si="175"/>
        <v>-164.98918835931039</v>
      </c>
      <c r="BN46" s="168">
        <v>-164.03352307536699</v>
      </c>
      <c r="BO46" s="168">
        <v>-164.03352307536699</v>
      </c>
      <c r="BP46" s="407">
        <v>-165.7</v>
      </c>
      <c r="BQ46" s="407">
        <v>-169.3</v>
      </c>
      <c r="BR46" s="407">
        <v>-165.7</v>
      </c>
      <c r="BS46" s="407">
        <v>-169.3</v>
      </c>
      <c r="BT46" s="407">
        <v>-165.7</v>
      </c>
      <c r="BU46" s="407">
        <v>-169.3</v>
      </c>
      <c r="BV46" s="24">
        <v>-165.7</v>
      </c>
    </row>
    <row r="47" spans="1:74">
      <c r="A47" s="23" t="s">
        <v>364</v>
      </c>
      <c r="B47" s="40">
        <f t="shared" ref="B47:M47" si="176">B46+10*LOG10(B20)</f>
        <v>-92.613750977881651</v>
      </c>
      <c r="C47" s="40">
        <f t="shared" si="176"/>
        <v>-92.613750977881651</v>
      </c>
      <c r="D47" s="40">
        <f t="shared" si="176"/>
        <v>-93.699285520497185</v>
      </c>
      <c r="E47" s="40">
        <f t="shared" si="176"/>
        <v>-105.46019811105398</v>
      </c>
      <c r="F47" s="40">
        <f t="shared" si="176"/>
        <v>-95.624050934521463</v>
      </c>
      <c r="G47" s="40">
        <f t="shared" si="176"/>
        <v>-95.624050934521463</v>
      </c>
      <c r="H47" s="40">
        <f t="shared" si="176"/>
        <v>-105.46019811105398</v>
      </c>
      <c r="I47" s="40">
        <f t="shared" si="176"/>
        <v>-108.4704980676938</v>
      </c>
      <c r="J47" s="233">
        <f t="shared" si="176"/>
        <v>-92.613750977881651</v>
      </c>
      <c r="K47" s="233">
        <f t="shared" si="176"/>
        <v>-92.613750977881651</v>
      </c>
      <c r="L47" s="233">
        <f t="shared" si="176"/>
        <v>-92.613750977881651</v>
      </c>
      <c r="M47" s="233">
        <f t="shared" si="176"/>
        <v>-92.613750977881651</v>
      </c>
      <c r="N47" s="233">
        <f t="shared" ref="N47:P47" si="177">N46+10*LOG10(N20)</f>
        <v>-85.064536881229955</v>
      </c>
      <c r="O47" s="233">
        <f t="shared" si="177"/>
        <v>-93.699285520497185</v>
      </c>
      <c r="P47" s="233">
        <f t="shared" si="177"/>
        <v>-105.46019811105398</v>
      </c>
      <c r="Q47" s="233">
        <f t="shared" ref="Q47:S47" si="178">Q46+10*LOG10(Q20)</f>
        <v>-95.624050934521463</v>
      </c>
      <c r="R47" s="233">
        <f t="shared" si="178"/>
        <v>-95.624050934521463</v>
      </c>
      <c r="S47" s="233">
        <f t="shared" si="178"/>
        <v>-95.360761547297969</v>
      </c>
      <c r="T47" s="233">
        <f t="shared" ref="T47:U47" si="179">T46+10*LOG10(T20)</f>
        <v>-105.46019811105398</v>
      </c>
      <c r="U47" s="233">
        <f t="shared" si="179"/>
        <v>-108.4704980676938</v>
      </c>
      <c r="V47" s="233">
        <f t="shared" ref="V47:AF47" si="180">V46+10*LOG10(V20)</f>
        <v>-92.613750977881651</v>
      </c>
      <c r="W47" s="233">
        <f t="shared" si="180"/>
        <v>-92.613750977881651</v>
      </c>
      <c r="X47" s="233">
        <f t="shared" si="180"/>
        <v>-92.613750977881651</v>
      </c>
      <c r="Y47" s="233">
        <f t="shared" si="180"/>
        <v>-92.613750977881651</v>
      </c>
      <c r="Z47" s="233">
        <f t="shared" si="180"/>
        <v>-85.064536881229955</v>
      </c>
      <c r="AA47" s="233">
        <f t="shared" si="180"/>
        <v>-93.699285520497185</v>
      </c>
      <c r="AB47" s="233">
        <f t="shared" si="180"/>
        <v>-105.46019811105398</v>
      </c>
      <c r="AC47" s="267">
        <f t="shared" si="180"/>
        <v>-95.624050934521463</v>
      </c>
      <c r="AD47" s="267">
        <f t="shared" si="180"/>
        <v>-95.624050934521463</v>
      </c>
      <c r="AE47" s="267">
        <f t="shared" si="180"/>
        <v>-105.46019811105398</v>
      </c>
      <c r="AF47" s="267">
        <f t="shared" si="180"/>
        <v>-108.4704980676938</v>
      </c>
      <c r="AG47" s="267">
        <f t="shared" ref="AG47:AM47" si="181">AG46+10*LOG10(AG20)</f>
        <v>-92.613750977881651</v>
      </c>
      <c r="AH47" s="267">
        <f t="shared" si="181"/>
        <v>-92.613750977881651</v>
      </c>
      <c r="AI47" s="267">
        <f t="shared" si="181"/>
        <v>-93.699285520497185</v>
      </c>
      <c r="AJ47" s="267">
        <f t="shared" si="181"/>
        <v>-105.46019811105398</v>
      </c>
      <c r="AK47" s="391">
        <v>-105.46019811105398</v>
      </c>
      <c r="AL47" s="485">
        <v>-108.4704980676938</v>
      </c>
      <c r="AM47" s="363">
        <f t="shared" si="181"/>
        <v>-92.613750977881651</v>
      </c>
      <c r="AN47" s="363">
        <f t="shared" ref="AN47:BM47" si="182">AN46+10*LOG10(AN20)</f>
        <v>-93.699285520497185</v>
      </c>
      <c r="AO47" s="393">
        <f t="shared" si="182"/>
        <v>-92.613750977881651</v>
      </c>
      <c r="AP47" s="393">
        <f t="shared" si="182"/>
        <v>-92.613750977881651</v>
      </c>
      <c r="AQ47" s="393">
        <f t="shared" si="182"/>
        <v>-105.46019811105398</v>
      </c>
      <c r="AR47" s="393">
        <f t="shared" si="182"/>
        <v>-105.46019811105398</v>
      </c>
      <c r="AS47" s="193">
        <f t="shared" si="182"/>
        <v>-92.613750977881651</v>
      </c>
      <c r="AT47" s="193">
        <f t="shared" si="182"/>
        <v>-92.613750977881651</v>
      </c>
      <c r="AU47" s="193">
        <f t="shared" si="182"/>
        <v>-92.613750977881651</v>
      </c>
      <c r="AV47" s="193">
        <f t="shared" si="182"/>
        <v>-92.613750977881651</v>
      </c>
      <c r="AW47" s="193">
        <f t="shared" si="182"/>
        <v>-105.46019811105398</v>
      </c>
      <c r="AX47" s="544">
        <f>AX46+10*LOG10(AX20)</f>
        <v>-97.634862575211102</v>
      </c>
      <c r="AY47" s="538">
        <f>AY46+10*LOG10(AY20)</f>
        <v>-113.43697499232715</v>
      </c>
      <c r="AZ47" s="198">
        <f t="shared" si="182"/>
        <v>-92.613750977881651</v>
      </c>
      <c r="BA47" s="198">
        <f t="shared" si="182"/>
        <v>-92.613750977881651</v>
      </c>
      <c r="BB47" s="198">
        <f t="shared" si="182"/>
        <v>-92.613750977881651</v>
      </c>
      <c r="BC47" s="198">
        <f t="shared" si="182"/>
        <v>-92.613750977881651</v>
      </c>
      <c r="BD47" s="198">
        <f t="shared" si="182"/>
        <v>-105.46019811105398</v>
      </c>
      <c r="BE47" s="198">
        <f t="shared" si="182"/>
        <v>-105.46019811105398</v>
      </c>
      <c r="BF47" s="198">
        <f t="shared" si="182"/>
        <v>-92.613750977881651</v>
      </c>
      <c r="BG47" s="198">
        <f t="shared" si="182"/>
        <v>-105.46019811105398</v>
      </c>
      <c r="BH47" s="198">
        <f t="shared" si="182"/>
        <v>-92.613750977881651</v>
      </c>
      <c r="BI47" s="198">
        <f t="shared" si="182"/>
        <v>-105.46019811105398</v>
      </c>
      <c r="BJ47" s="198">
        <f t="shared" si="182"/>
        <v>-92.613750977881651</v>
      </c>
      <c r="BK47" s="198">
        <f t="shared" si="182"/>
        <v>-105.46019811105398</v>
      </c>
      <c r="BL47" s="283">
        <f t="shared" si="182"/>
        <v>-92.613750977881651</v>
      </c>
      <c r="BM47" s="283">
        <f t="shared" si="182"/>
        <v>-92.613750977881651</v>
      </c>
      <c r="BN47" s="168">
        <v>-105.460198111054</v>
      </c>
      <c r="BO47" s="168">
        <v>-93.699285520497199</v>
      </c>
      <c r="BP47" s="409">
        <v>-164.03</v>
      </c>
      <c r="BQ47" s="409">
        <v>-164.99</v>
      </c>
      <c r="BR47" s="409">
        <v>-164.03</v>
      </c>
      <c r="BS47" s="409">
        <v>-164.99</v>
      </c>
      <c r="BT47" s="409">
        <v>-164.03</v>
      </c>
      <c r="BU47" s="409">
        <v>-164.99</v>
      </c>
      <c r="BV47" s="40">
        <f t="shared" ref="BV47" si="183">10*LOG10(10^((BV44+BV45)/10)+10^(BV46/10))</f>
        <v>-164.03352307536667</v>
      </c>
    </row>
    <row r="48" spans="1:74">
      <c r="A48" s="23" t="s">
        <v>365</v>
      </c>
      <c r="B48" s="222">
        <v>-5.78</v>
      </c>
      <c r="C48" s="40">
        <v>-3.17</v>
      </c>
      <c r="D48" s="40">
        <v>0.24</v>
      </c>
      <c r="E48" s="222">
        <v>-2.2200000000000002</v>
      </c>
      <c r="F48" s="40">
        <v>-5.62</v>
      </c>
      <c r="G48" s="40">
        <v>-2.95</v>
      </c>
      <c r="H48" s="40">
        <v>-7.49</v>
      </c>
      <c r="I48" s="222">
        <v>-6.76</v>
      </c>
      <c r="J48" s="233">
        <v>-8.82</v>
      </c>
      <c r="K48" s="233">
        <v>-6.7</v>
      </c>
      <c r="L48" s="233">
        <v>-12.23</v>
      </c>
      <c r="M48" s="233">
        <v>-10.24</v>
      </c>
      <c r="N48" s="233">
        <v>-7</v>
      </c>
      <c r="O48" s="233">
        <v>-0.1</v>
      </c>
      <c r="P48" s="233">
        <v>-2.69</v>
      </c>
      <c r="Q48" s="233">
        <v>-8.39</v>
      </c>
      <c r="R48" s="233">
        <v>-6.41</v>
      </c>
      <c r="S48" s="233">
        <v>-7.5</v>
      </c>
      <c r="T48" s="233">
        <v>-4.66</v>
      </c>
      <c r="U48" s="233">
        <v>-3.38</v>
      </c>
      <c r="V48" s="233">
        <v>-8.8699999999999992</v>
      </c>
      <c r="W48" s="233">
        <v>-6.73</v>
      </c>
      <c r="X48" s="233">
        <v>-11.7</v>
      </c>
      <c r="Y48" s="233">
        <v>-9.59</v>
      </c>
      <c r="Z48" s="233">
        <v>-5.5</v>
      </c>
      <c r="AA48" s="233">
        <v>-2.27</v>
      </c>
      <c r="AB48" s="233">
        <v>-2.69</v>
      </c>
      <c r="AC48" s="267">
        <v>-8.34</v>
      </c>
      <c r="AD48" s="267">
        <v>-5.22</v>
      </c>
      <c r="AE48" s="267">
        <v>4.71</v>
      </c>
      <c r="AF48" s="267">
        <v>1.74</v>
      </c>
      <c r="AG48" s="267">
        <v>-8.61</v>
      </c>
      <c r="AH48" s="267">
        <v>-5.8</v>
      </c>
      <c r="AI48" s="267">
        <v>-0.45</v>
      </c>
      <c r="AJ48" s="267">
        <v>-4.7699999999999996</v>
      </c>
      <c r="AK48" s="293">
        <v>-6.38</v>
      </c>
      <c r="AL48" s="473">
        <v>-5.81</v>
      </c>
      <c r="AM48" s="363">
        <v>-5.23</v>
      </c>
      <c r="AN48" s="363">
        <v>1.1399999999999999</v>
      </c>
      <c r="AO48" s="393">
        <v>-10</v>
      </c>
      <c r="AP48" s="393">
        <v>-10</v>
      </c>
      <c r="AQ48" s="393">
        <v>-4.5999999999999996</v>
      </c>
      <c r="AR48" s="393">
        <v>-4.5999999999999996</v>
      </c>
      <c r="AS48" s="193">
        <v>-9.1999999999999993</v>
      </c>
      <c r="AT48" s="193">
        <v>-6</v>
      </c>
      <c r="AU48" s="193">
        <v>-6.5</v>
      </c>
      <c r="AV48" s="193">
        <v>-3.5</v>
      </c>
      <c r="AW48" s="193">
        <v>-6</v>
      </c>
      <c r="AX48" s="541">
        <v>-6.6</v>
      </c>
      <c r="AY48" s="538">
        <v>-1.5</v>
      </c>
      <c r="AZ48" s="284">
        <v>-11.25</v>
      </c>
      <c r="BA48" s="284">
        <v>-8.07</v>
      </c>
      <c r="BB48" s="284">
        <v>-8.17</v>
      </c>
      <c r="BC48" s="284">
        <v>-4.87</v>
      </c>
      <c r="BD48" s="284">
        <v>-4.04</v>
      </c>
      <c r="BE48" s="284">
        <v>-1.75</v>
      </c>
      <c r="BF48" s="275">
        <v>-8.69</v>
      </c>
      <c r="BG48" s="275">
        <v>-7.21</v>
      </c>
      <c r="BH48" s="275">
        <v>-8.49</v>
      </c>
      <c r="BI48" s="275">
        <v>-7.04</v>
      </c>
      <c r="BJ48" s="275">
        <v>-5.53</v>
      </c>
      <c r="BK48" s="275">
        <v>-3.29</v>
      </c>
      <c r="BL48" s="283">
        <v>-9</v>
      </c>
      <c r="BM48" s="283">
        <v>-6.5</v>
      </c>
      <c r="BN48" s="283">
        <v>-5.5</v>
      </c>
      <c r="BO48" s="168">
        <v>-7</v>
      </c>
      <c r="BP48" s="409">
        <v>-105.46</v>
      </c>
      <c r="BQ48" s="409">
        <v>-92.61</v>
      </c>
      <c r="BR48" s="409">
        <v>-105.46</v>
      </c>
      <c r="BS48" s="409">
        <v>-92.61</v>
      </c>
      <c r="BT48" s="409">
        <v>-108.47</v>
      </c>
      <c r="BU48" s="409">
        <v>-95.62</v>
      </c>
      <c r="BV48" s="40">
        <f t="shared" ref="BV48" si="184">BV47+10*LOG10(BV21)</f>
        <v>-105.46019811105398</v>
      </c>
    </row>
    <row r="49" spans="1:74">
      <c r="A49" s="23" t="s">
        <v>366</v>
      </c>
      <c r="B49" s="40">
        <v>2</v>
      </c>
      <c r="C49" s="40">
        <v>2</v>
      </c>
      <c r="D49" s="40">
        <v>2</v>
      </c>
      <c r="E49" s="40">
        <v>2</v>
      </c>
      <c r="F49" s="40">
        <v>2</v>
      </c>
      <c r="G49" s="40">
        <v>2</v>
      </c>
      <c r="H49" s="40">
        <v>2</v>
      </c>
      <c r="I49" s="40">
        <v>2</v>
      </c>
      <c r="J49" s="233">
        <v>2</v>
      </c>
      <c r="K49" s="233">
        <v>2</v>
      </c>
      <c r="L49" s="233">
        <v>2</v>
      </c>
      <c r="M49" s="233">
        <v>2</v>
      </c>
      <c r="N49" s="233">
        <v>2</v>
      </c>
      <c r="O49" s="233">
        <v>-2.27</v>
      </c>
      <c r="P49" s="233">
        <v>2</v>
      </c>
      <c r="Q49" s="233">
        <v>2</v>
      </c>
      <c r="R49" s="233">
        <v>2</v>
      </c>
      <c r="S49" s="233">
        <v>2</v>
      </c>
      <c r="T49" s="233">
        <v>2</v>
      </c>
      <c r="U49" s="233">
        <v>2</v>
      </c>
      <c r="V49" s="233">
        <v>2</v>
      </c>
      <c r="W49" s="233">
        <v>2</v>
      </c>
      <c r="X49" s="233">
        <v>2</v>
      </c>
      <c r="Y49" s="233">
        <v>2</v>
      </c>
      <c r="Z49" s="233">
        <v>2</v>
      </c>
      <c r="AA49" s="233">
        <v>2</v>
      </c>
      <c r="AB49" s="233">
        <v>2</v>
      </c>
      <c r="AC49" s="267">
        <v>2</v>
      </c>
      <c r="AD49" s="267">
        <v>2</v>
      </c>
      <c r="AE49" s="267">
        <v>2</v>
      </c>
      <c r="AF49" s="267">
        <v>2</v>
      </c>
      <c r="AG49" s="267">
        <v>2</v>
      </c>
      <c r="AH49" s="267">
        <v>2</v>
      </c>
      <c r="AI49" s="267">
        <v>2</v>
      </c>
      <c r="AJ49" s="267">
        <v>2</v>
      </c>
      <c r="AK49" s="293">
        <v>2</v>
      </c>
      <c r="AL49" s="473">
        <v>2</v>
      </c>
      <c r="AM49" s="363">
        <v>2</v>
      </c>
      <c r="AN49" s="363">
        <v>2</v>
      </c>
      <c r="AO49" s="393">
        <v>2</v>
      </c>
      <c r="AP49" s="393">
        <v>2</v>
      </c>
      <c r="AQ49" s="393">
        <v>2</v>
      </c>
      <c r="AR49" s="393">
        <v>2</v>
      </c>
      <c r="AS49" s="193">
        <v>2</v>
      </c>
      <c r="AT49" s="193">
        <v>2</v>
      </c>
      <c r="AU49" s="193">
        <v>2</v>
      </c>
      <c r="AV49" s="193">
        <v>2</v>
      </c>
      <c r="AW49" s="193">
        <v>2</v>
      </c>
      <c r="AX49" s="541">
        <v>2</v>
      </c>
      <c r="AY49" s="538">
        <v>2</v>
      </c>
      <c r="AZ49" s="198">
        <v>2</v>
      </c>
      <c r="BA49" s="198">
        <v>2</v>
      </c>
      <c r="BB49" s="198">
        <v>2</v>
      </c>
      <c r="BC49" s="198">
        <v>2</v>
      </c>
      <c r="BD49" s="198">
        <v>2</v>
      </c>
      <c r="BE49" s="198">
        <v>2</v>
      </c>
      <c r="BF49" s="198">
        <v>2</v>
      </c>
      <c r="BG49" s="198">
        <v>2</v>
      </c>
      <c r="BH49" s="198">
        <v>2</v>
      </c>
      <c r="BI49" s="198">
        <v>2</v>
      </c>
      <c r="BJ49" s="198">
        <v>2</v>
      </c>
      <c r="BK49" s="198">
        <v>2</v>
      </c>
      <c r="BL49" s="283">
        <v>2</v>
      </c>
      <c r="BM49" s="283">
        <v>2</v>
      </c>
      <c r="BN49" s="168">
        <v>2</v>
      </c>
      <c r="BO49" s="168">
        <v>2</v>
      </c>
      <c r="BP49" s="404">
        <v>-13</v>
      </c>
      <c r="BQ49" s="404">
        <v>-8.5</v>
      </c>
      <c r="BR49" s="404">
        <v>-13</v>
      </c>
      <c r="BS49" s="404">
        <v>-8.1</v>
      </c>
      <c r="BT49" s="404">
        <v>-7.8</v>
      </c>
      <c r="BU49" s="404">
        <v>-5</v>
      </c>
      <c r="BV49" s="222">
        <v>-2.2200000000000002</v>
      </c>
    </row>
    <row r="50" spans="1:74" ht="28">
      <c r="A50" s="23" t="s">
        <v>367</v>
      </c>
      <c r="B50" s="40">
        <v>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233">
        <v>0</v>
      </c>
      <c r="K50" s="233">
        <v>0</v>
      </c>
      <c r="L50" s="233">
        <v>0</v>
      </c>
      <c r="M50" s="233">
        <v>0</v>
      </c>
      <c r="N50" s="233">
        <v>0</v>
      </c>
      <c r="O50" s="233">
        <v>0.5</v>
      </c>
      <c r="P50" s="233">
        <v>0</v>
      </c>
      <c r="Q50" s="233">
        <v>0</v>
      </c>
      <c r="R50" s="233">
        <v>0</v>
      </c>
      <c r="S50" s="233">
        <v>0</v>
      </c>
      <c r="T50" s="233">
        <v>0.5</v>
      </c>
      <c r="U50" s="233">
        <v>0</v>
      </c>
      <c r="V50" s="233">
        <v>0</v>
      </c>
      <c r="W50" s="233">
        <v>0</v>
      </c>
      <c r="X50" s="233">
        <v>0</v>
      </c>
      <c r="Y50" s="233">
        <v>0</v>
      </c>
      <c r="Z50" s="233">
        <v>0</v>
      </c>
      <c r="AA50" s="233">
        <v>0.5</v>
      </c>
      <c r="AB50" s="233">
        <v>0</v>
      </c>
      <c r="AC50" s="267">
        <v>0</v>
      </c>
      <c r="AD50" s="267">
        <v>0</v>
      </c>
      <c r="AE50" s="267">
        <v>0</v>
      </c>
      <c r="AF50" s="267">
        <v>0</v>
      </c>
      <c r="AG50" s="267">
        <v>0</v>
      </c>
      <c r="AH50" s="267">
        <v>0</v>
      </c>
      <c r="AI50" s="267">
        <v>0.5</v>
      </c>
      <c r="AJ50" s="267">
        <v>0.5</v>
      </c>
      <c r="AK50" s="293">
        <v>0</v>
      </c>
      <c r="AL50" s="473">
        <v>0</v>
      </c>
      <c r="AM50" s="363">
        <v>0</v>
      </c>
      <c r="AN50" s="363">
        <v>0</v>
      </c>
      <c r="AO50" s="393">
        <v>0</v>
      </c>
      <c r="AP50" s="393">
        <v>0</v>
      </c>
      <c r="AQ50" s="393">
        <v>0</v>
      </c>
      <c r="AR50" s="393">
        <v>0</v>
      </c>
      <c r="AS50" s="193">
        <v>0</v>
      </c>
      <c r="AT50" s="193">
        <v>0</v>
      </c>
      <c r="AU50" s="193">
        <v>0</v>
      </c>
      <c r="AV50" s="193">
        <v>0</v>
      </c>
      <c r="AW50" s="193">
        <v>4</v>
      </c>
      <c r="AX50" s="541">
        <v>0</v>
      </c>
      <c r="AY50" s="538">
        <v>4</v>
      </c>
      <c r="AZ50" s="198">
        <v>0</v>
      </c>
      <c r="BA50" s="198">
        <v>0</v>
      </c>
      <c r="BB50" s="198">
        <v>0</v>
      </c>
      <c r="BC50" s="198">
        <v>0</v>
      </c>
      <c r="BD50" s="198">
        <v>0</v>
      </c>
      <c r="BE50" s="198">
        <v>0</v>
      </c>
      <c r="BF50" s="198">
        <v>0</v>
      </c>
      <c r="BG50" s="198">
        <v>0</v>
      </c>
      <c r="BH50" s="198">
        <v>0</v>
      </c>
      <c r="BI50" s="198">
        <v>0</v>
      </c>
      <c r="BJ50" s="198">
        <v>0</v>
      </c>
      <c r="BK50" s="198">
        <v>0</v>
      </c>
      <c r="BL50" s="283">
        <v>0</v>
      </c>
      <c r="BM50" s="283">
        <v>0</v>
      </c>
      <c r="BN50" s="168">
        <v>0</v>
      </c>
      <c r="BO50" s="168">
        <v>0</v>
      </c>
      <c r="BP50" s="409">
        <v>2</v>
      </c>
      <c r="BQ50" s="409">
        <v>2</v>
      </c>
      <c r="BR50" s="409">
        <v>2</v>
      </c>
      <c r="BS50" s="409">
        <v>2</v>
      </c>
      <c r="BT50" s="409">
        <v>2</v>
      </c>
      <c r="BU50" s="409">
        <v>2</v>
      </c>
      <c r="BV50" s="40">
        <v>2</v>
      </c>
    </row>
    <row r="51" spans="1:74">
      <c r="A51" s="23" t="s">
        <v>368</v>
      </c>
      <c r="B51" s="40">
        <f t="shared" ref="B51:M51" si="185">B47+B48+B49-B50</f>
        <v>-96.393750977881652</v>
      </c>
      <c r="C51" s="40">
        <f t="shared" si="185"/>
        <v>-93.783750977881652</v>
      </c>
      <c r="D51" s="40">
        <f t="shared" si="185"/>
        <v>-91.45928552049719</v>
      </c>
      <c r="E51" s="40">
        <f t="shared" si="185"/>
        <v>-105.68019811105398</v>
      </c>
      <c r="F51" s="40">
        <f t="shared" si="185"/>
        <v>-99.244050934521468</v>
      </c>
      <c r="G51" s="40">
        <f t="shared" si="185"/>
        <v>-96.574050934521466</v>
      </c>
      <c r="H51" s="40">
        <f t="shared" si="185"/>
        <v>-110.95019811105398</v>
      </c>
      <c r="I51" s="40">
        <f t="shared" si="185"/>
        <v>-113.2304980676938</v>
      </c>
      <c r="J51" s="233">
        <f t="shared" si="185"/>
        <v>-99.433750977881658</v>
      </c>
      <c r="K51" s="233">
        <f t="shared" si="185"/>
        <v>-97.313750977881654</v>
      </c>
      <c r="L51" s="233">
        <f t="shared" si="185"/>
        <v>-102.84375097788165</v>
      </c>
      <c r="M51" s="233">
        <f t="shared" si="185"/>
        <v>-100.85375097788165</v>
      </c>
      <c r="N51" s="233">
        <f t="shared" ref="N51:P51" si="186">N47+N48+N49-N50</f>
        <v>-90.064536881229955</v>
      </c>
      <c r="O51" s="233">
        <f t="shared" si="186"/>
        <v>-96.569285520497175</v>
      </c>
      <c r="P51" s="233">
        <f t="shared" si="186"/>
        <v>-106.15019811105398</v>
      </c>
      <c r="Q51" s="233">
        <f t="shared" ref="Q51:S51" si="187">Q47+Q48+Q49-Q50</f>
        <v>-102.01405093452146</v>
      </c>
      <c r="R51" s="233">
        <f t="shared" si="187"/>
        <v>-100.03405093452146</v>
      </c>
      <c r="S51" s="233">
        <f t="shared" si="187"/>
        <v>-100.86076154729797</v>
      </c>
      <c r="T51" s="233">
        <f t="shared" ref="T51:U51" si="188">T47+T48+T49-T50</f>
        <v>-108.62019811105398</v>
      </c>
      <c r="U51" s="233">
        <f t="shared" si="188"/>
        <v>-109.85049806769379</v>
      </c>
      <c r="V51" s="233">
        <f t="shared" ref="V51:AF51" si="189">V47+V48+V49-V50</f>
        <v>-99.483750977881655</v>
      </c>
      <c r="W51" s="233">
        <f t="shared" si="189"/>
        <v>-97.343750977881655</v>
      </c>
      <c r="X51" s="233">
        <f t="shared" si="189"/>
        <v>-102.31375097788165</v>
      </c>
      <c r="Y51" s="233">
        <f t="shared" si="189"/>
        <v>-100.20375097788165</v>
      </c>
      <c r="Z51" s="233">
        <f t="shared" si="189"/>
        <v>-88.564536881229955</v>
      </c>
      <c r="AA51" s="233">
        <f t="shared" si="189"/>
        <v>-94.469285520497181</v>
      </c>
      <c r="AB51" s="233">
        <f t="shared" si="189"/>
        <v>-106.15019811105398</v>
      </c>
      <c r="AC51" s="267">
        <f t="shared" si="189"/>
        <v>-101.96405093452147</v>
      </c>
      <c r="AD51" s="267">
        <f t="shared" si="189"/>
        <v>-98.844050934521462</v>
      </c>
      <c r="AE51" s="267">
        <f t="shared" si="189"/>
        <v>-98.75019811105399</v>
      </c>
      <c r="AF51" s="267">
        <f t="shared" si="189"/>
        <v>-104.7304980676938</v>
      </c>
      <c r="AG51" s="267">
        <f t="shared" ref="AG51:AM51" si="190">AG47+AG48+AG49-AG50</f>
        <v>-99.22375097788165</v>
      </c>
      <c r="AH51" s="267">
        <f t="shared" si="190"/>
        <v>-96.413750977881648</v>
      </c>
      <c r="AI51" s="267">
        <f t="shared" si="190"/>
        <v>-92.649285520497187</v>
      </c>
      <c r="AJ51" s="267">
        <f t="shared" si="190"/>
        <v>-108.73019811105398</v>
      </c>
      <c r="AK51" s="359">
        <v>-109.84019811105398</v>
      </c>
      <c r="AL51" s="480">
        <v>-112.2804980676938</v>
      </c>
      <c r="AM51" s="363">
        <f t="shared" si="190"/>
        <v>-95.843750977881655</v>
      </c>
      <c r="AN51" s="363">
        <f t="shared" ref="AN51:AW51" si="191">AN47+AN48+AN49-AN50</f>
        <v>-90.559285520497184</v>
      </c>
      <c r="AO51" s="393">
        <f t="shared" si="191"/>
        <v>-100.61375097788165</v>
      </c>
      <c r="AP51" s="393">
        <f t="shared" si="191"/>
        <v>-100.61375097788165</v>
      </c>
      <c r="AQ51" s="393">
        <f t="shared" si="191"/>
        <v>-108.06019811105398</v>
      </c>
      <c r="AR51" s="393">
        <f t="shared" si="191"/>
        <v>-108.06019811105398</v>
      </c>
      <c r="AS51" s="193">
        <f t="shared" si="191"/>
        <v>-99.813750977881654</v>
      </c>
      <c r="AT51" s="193">
        <f t="shared" si="191"/>
        <v>-96.613750977881651</v>
      </c>
      <c r="AU51" s="193">
        <f t="shared" si="191"/>
        <v>-97.113750977881651</v>
      </c>
      <c r="AV51" s="193">
        <f t="shared" si="191"/>
        <v>-94.113750977881651</v>
      </c>
      <c r="AW51" s="193">
        <f t="shared" si="191"/>
        <v>-113.46019811105398</v>
      </c>
      <c r="AX51" s="544">
        <f>AX47+AX48+AX49-AX50</f>
        <v>-102.2348625752111</v>
      </c>
      <c r="AY51" s="538">
        <f>AY47+AY48+AY49-AY50</f>
        <v>-116.93697499232715</v>
      </c>
      <c r="AZ51" s="198">
        <f t="shared" ref="AZ51:BE51" si="192">AZ47+AZ48+AZ49-AZ50</f>
        <v>-101.86375097788165</v>
      </c>
      <c r="BA51" s="198">
        <f t="shared" si="192"/>
        <v>-98.683750977881658</v>
      </c>
      <c r="BB51" s="198">
        <f t="shared" si="192"/>
        <v>-98.783750977881652</v>
      </c>
      <c r="BC51" s="198">
        <f t="shared" si="192"/>
        <v>-95.483750977881655</v>
      </c>
      <c r="BD51" s="198">
        <f t="shared" si="192"/>
        <v>-107.50019811105399</v>
      </c>
      <c r="BE51" s="198">
        <f t="shared" si="192"/>
        <v>-105.21019811105398</v>
      </c>
      <c r="BF51" s="198">
        <f t="shared" ref="BF51:BM51" si="193">BF47+BF48+BF49-BF50</f>
        <v>-99.303750977881649</v>
      </c>
      <c r="BG51" s="198">
        <f t="shared" si="193"/>
        <v>-110.67019811105398</v>
      </c>
      <c r="BH51" s="198">
        <f t="shared" si="193"/>
        <v>-99.103750977881646</v>
      </c>
      <c r="BI51" s="198">
        <f t="shared" si="193"/>
        <v>-110.50019811105399</v>
      </c>
      <c r="BJ51" s="198">
        <f t="shared" si="193"/>
        <v>-96.143750977881652</v>
      </c>
      <c r="BK51" s="198">
        <f t="shared" si="193"/>
        <v>-106.75019811105399</v>
      </c>
      <c r="BL51" s="283">
        <f t="shared" si="193"/>
        <v>-99.613750977881651</v>
      </c>
      <c r="BM51" s="283">
        <f t="shared" si="193"/>
        <v>-97.113750977881651</v>
      </c>
      <c r="BN51" s="168">
        <v>-108.960198111054</v>
      </c>
      <c r="BO51" s="168">
        <v>-98.699285520497199</v>
      </c>
      <c r="BP51" s="409">
        <v>0</v>
      </c>
      <c r="BQ51" s="409">
        <v>0</v>
      </c>
      <c r="BR51" s="409">
        <v>0</v>
      </c>
      <c r="BS51" s="409">
        <v>0</v>
      </c>
      <c r="BT51" s="409">
        <v>0</v>
      </c>
      <c r="BU51" s="409">
        <v>0</v>
      </c>
      <c r="BV51" s="40">
        <v>0</v>
      </c>
    </row>
    <row r="52" spans="1:74">
      <c r="A52" s="23" t="s">
        <v>369</v>
      </c>
      <c r="B52" s="40">
        <f t="shared" ref="B52:M52" si="194">B21-B51+B26+B39</f>
        <v>148.82068814250945</v>
      </c>
      <c r="C52" s="40">
        <f t="shared" si="194"/>
        <v>146.21068814250947</v>
      </c>
      <c r="D52" s="40">
        <f t="shared" si="194"/>
        <v>129.51078530369625</v>
      </c>
      <c r="E52" s="40">
        <f t="shared" si="194"/>
        <v>135.73169789425305</v>
      </c>
      <c r="F52" s="40">
        <f t="shared" si="194"/>
        <v>144.60918835931039</v>
      </c>
      <c r="G52" s="40">
        <f t="shared" si="194"/>
        <v>141.93918835931041</v>
      </c>
      <c r="H52" s="40">
        <f t="shared" si="194"/>
        <v>133.95019811105396</v>
      </c>
      <c r="I52" s="40">
        <f t="shared" si="194"/>
        <v>136.23049806769382</v>
      </c>
      <c r="J52" s="233">
        <f t="shared" si="194"/>
        <v>159.86068814250947</v>
      </c>
      <c r="K52" s="233">
        <f t="shared" si="194"/>
        <v>157.74068814250947</v>
      </c>
      <c r="L52" s="233">
        <f t="shared" si="194"/>
        <v>163.27068814250947</v>
      </c>
      <c r="M52" s="233">
        <f t="shared" si="194"/>
        <v>161.28068814250946</v>
      </c>
      <c r="N52" s="233">
        <f t="shared" ref="N52:P52" si="195">N21-N51+N26+N39</f>
        <v>158.04068814250945</v>
      </c>
      <c r="O52" s="233">
        <f t="shared" si="195"/>
        <v>134.62078530369624</v>
      </c>
      <c r="P52" s="233">
        <f t="shared" si="195"/>
        <v>144.20169789425304</v>
      </c>
      <c r="Q52" s="233">
        <f t="shared" ref="Q52:S52" si="196">Q21-Q51+Q26+Q39</f>
        <v>147.3791883593104</v>
      </c>
      <c r="R52" s="233">
        <f t="shared" si="196"/>
        <v>145.39918835931039</v>
      </c>
      <c r="S52" s="233">
        <f t="shared" si="196"/>
        <v>146.48918835931039</v>
      </c>
      <c r="T52" s="233">
        <f t="shared" ref="T52:U52" si="197">T21-T51+T26+T39</f>
        <v>131.62019811105398</v>
      </c>
      <c r="U52" s="233">
        <f t="shared" si="197"/>
        <v>132.85049806769379</v>
      </c>
      <c r="V52" s="233">
        <f t="shared" ref="V52:AF52" si="198">V21-V51+V26+V39</f>
        <v>159.91068814250946</v>
      </c>
      <c r="W52" s="233">
        <f t="shared" si="198"/>
        <v>157.77068814250947</v>
      </c>
      <c r="X52" s="233">
        <f t="shared" si="198"/>
        <v>162.74068814250947</v>
      </c>
      <c r="Y52" s="233">
        <f t="shared" si="198"/>
        <v>160.63068814250946</v>
      </c>
      <c r="Z52" s="233">
        <f t="shared" si="198"/>
        <v>156.54068814250945</v>
      </c>
      <c r="AA52" s="233">
        <f t="shared" si="198"/>
        <v>132.52078530369624</v>
      </c>
      <c r="AB52" s="233">
        <f t="shared" si="198"/>
        <v>144.20169789425304</v>
      </c>
      <c r="AC52" s="267">
        <f t="shared" si="198"/>
        <v>147.32918835931039</v>
      </c>
      <c r="AD52" s="267">
        <f t="shared" si="198"/>
        <v>144.20918835931039</v>
      </c>
      <c r="AE52" s="267">
        <f t="shared" si="198"/>
        <v>124.7604980676938</v>
      </c>
      <c r="AF52" s="267">
        <f t="shared" si="198"/>
        <v>130.7407980243336</v>
      </c>
      <c r="AG52" s="267">
        <f t="shared" ref="AG52:AM52" si="199">AG21-AG51+AG26+AG39</f>
        <v>159.64918835931041</v>
      </c>
      <c r="AH52" s="267">
        <f t="shared" si="199"/>
        <v>156.83918835931041</v>
      </c>
      <c r="AI52" s="267">
        <f t="shared" si="199"/>
        <v>127.69048534705644</v>
      </c>
      <c r="AJ52" s="267">
        <f t="shared" si="199"/>
        <v>143.77139793761324</v>
      </c>
      <c r="AK52" s="359">
        <v>140.84019811105398</v>
      </c>
      <c r="AL52" s="480">
        <v>135.2804980676938</v>
      </c>
      <c r="AM52" s="363">
        <f t="shared" si="199"/>
        <v>154.77068814250947</v>
      </c>
      <c r="AN52" s="363">
        <f t="shared" ref="AN52:BM52" si="200">AN21-AN51+AN26+AN39</f>
        <v>127.11078530369625</v>
      </c>
      <c r="AO52" s="393">
        <f t="shared" si="200"/>
        <v>150.03038818586964</v>
      </c>
      <c r="AP52" s="393">
        <f t="shared" si="200"/>
        <v>146.03038818586964</v>
      </c>
      <c r="AQ52" s="393">
        <f t="shared" si="200"/>
        <v>139.06019811105398</v>
      </c>
      <c r="AR52" s="393">
        <f t="shared" si="200"/>
        <v>139.06019811105398</v>
      </c>
      <c r="AS52" s="193">
        <f t="shared" si="200"/>
        <v>151.18918835931041</v>
      </c>
      <c r="AT52" s="193">
        <f t="shared" si="200"/>
        <v>147.98918835931039</v>
      </c>
      <c r="AU52" s="193">
        <f t="shared" si="200"/>
        <v>148.48918835931039</v>
      </c>
      <c r="AV52" s="193">
        <f t="shared" si="200"/>
        <v>145.48918835931039</v>
      </c>
      <c r="AW52" s="193">
        <f t="shared" si="200"/>
        <v>144.46019811105398</v>
      </c>
      <c r="AX52" s="544">
        <f>AX21-AX51+AX26+AX39</f>
        <v>147.60000000000002</v>
      </c>
      <c r="AY52" s="538">
        <f>AY21-AY51+AY26+AY39</f>
        <v>139.93697499232715</v>
      </c>
      <c r="AZ52" s="198">
        <f t="shared" si="200"/>
        <v>162.29068814250945</v>
      </c>
      <c r="BA52" s="198">
        <f t="shared" si="200"/>
        <v>159.11068814250947</v>
      </c>
      <c r="BB52" s="198">
        <f t="shared" si="200"/>
        <v>159.21068814250947</v>
      </c>
      <c r="BC52" s="198">
        <f t="shared" si="200"/>
        <v>155.91068814250946</v>
      </c>
      <c r="BD52" s="198">
        <f t="shared" si="200"/>
        <v>145.55169789425304</v>
      </c>
      <c r="BE52" s="198">
        <f t="shared" si="200"/>
        <v>143.26169789425305</v>
      </c>
      <c r="BF52" s="198">
        <f t="shared" si="200"/>
        <v>156.72038818586964</v>
      </c>
      <c r="BG52" s="198">
        <f t="shared" si="200"/>
        <v>145.71139793761324</v>
      </c>
      <c r="BH52" s="198">
        <f t="shared" si="200"/>
        <v>147.52038818586965</v>
      </c>
      <c r="BI52" s="198">
        <f t="shared" si="200"/>
        <v>145.54139793761323</v>
      </c>
      <c r="BJ52" s="198">
        <f t="shared" si="200"/>
        <v>144.51918835931039</v>
      </c>
      <c r="BK52" s="198">
        <f t="shared" si="200"/>
        <v>129.75019811105398</v>
      </c>
      <c r="BL52" s="283">
        <f t="shared" si="200"/>
        <v>152.04068814250945</v>
      </c>
      <c r="BM52" s="283">
        <f t="shared" si="200"/>
        <v>149.54068814250945</v>
      </c>
      <c r="BN52" s="168">
        <v>139.96139793761299</v>
      </c>
      <c r="BO52" s="168">
        <v>133.74048534705599</v>
      </c>
      <c r="BP52" s="409">
        <v>-116.46</v>
      </c>
      <c r="BQ52" s="409">
        <v>-99.11</v>
      </c>
      <c r="BR52" s="409">
        <v>-116.46</v>
      </c>
      <c r="BS52" s="409">
        <v>-98.71</v>
      </c>
      <c r="BT52" s="409">
        <v>-114.27</v>
      </c>
      <c r="BU52" s="409">
        <v>-98.62</v>
      </c>
      <c r="BV52" s="40">
        <f t="shared" ref="BV52" si="201">BV48+BV49+BV50-BV51</f>
        <v>-105.68019811105398</v>
      </c>
    </row>
    <row r="53" spans="1:74" ht="28">
      <c r="A53" s="23" t="s">
        <v>370</v>
      </c>
      <c r="B53" s="40">
        <f t="shared" ref="B53:M53" si="202">B30+B35+B39-B42-B51</f>
        <v>154.94190068970607</v>
      </c>
      <c r="C53" s="40">
        <f t="shared" si="202"/>
        <v>152.33190068970609</v>
      </c>
      <c r="D53" s="40">
        <f t="shared" si="202"/>
        <v>138.28199785089288</v>
      </c>
      <c r="E53" s="220">
        <f t="shared" si="202"/>
        <v>141.85291044144967</v>
      </c>
      <c r="F53" s="40">
        <f t="shared" si="202"/>
        <v>154.99008822922985</v>
      </c>
      <c r="G53" s="40">
        <f t="shared" si="202"/>
        <v>152.32008822922984</v>
      </c>
      <c r="H53" s="40">
        <f t="shared" si="202"/>
        <v>143.97079802433359</v>
      </c>
      <c r="I53" s="220">
        <f t="shared" si="202"/>
        <v>143.60109798097344</v>
      </c>
      <c r="J53" s="233">
        <f t="shared" si="202"/>
        <v>162.86190068970609</v>
      </c>
      <c r="K53" s="233">
        <f t="shared" si="202"/>
        <v>160.74190068970609</v>
      </c>
      <c r="L53" s="233">
        <f t="shared" si="202"/>
        <v>166.27190068970609</v>
      </c>
      <c r="M53" s="233">
        <f t="shared" si="202"/>
        <v>164.28190068970608</v>
      </c>
      <c r="N53" s="233">
        <f t="shared" ref="N53:P53" si="203">N30+N35+N39-N42-N51</f>
        <v>161.04190068970607</v>
      </c>
      <c r="O53" s="233">
        <f t="shared" si="203"/>
        <v>137.62199785089285</v>
      </c>
      <c r="P53" s="233">
        <f t="shared" si="203"/>
        <v>147.20291044144966</v>
      </c>
      <c r="Q53" s="233">
        <f t="shared" ref="Q53:S53" si="204">Q30+Q35+Q39-Q42-Q51</f>
        <v>154.73008822922984</v>
      </c>
      <c r="R53" s="233">
        <f t="shared" si="204"/>
        <v>152.75008822922985</v>
      </c>
      <c r="S53" s="233">
        <f t="shared" si="204"/>
        <v>153.75008822922985</v>
      </c>
      <c r="T53" s="233">
        <f t="shared" ref="T53:U53" si="205">T30+T35+T39-T42-T51</f>
        <v>138.97109798097341</v>
      </c>
      <c r="U53" s="233">
        <f t="shared" si="205"/>
        <v>140.20139793761322</v>
      </c>
      <c r="V53" s="233">
        <f t="shared" ref="V53:AF53" si="206">V30+V35+V39-V42-V51</f>
        <v>162.9119006897061</v>
      </c>
      <c r="W53" s="233">
        <f t="shared" si="206"/>
        <v>160.77190068970609</v>
      </c>
      <c r="X53" s="233">
        <f t="shared" si="206"/>
        <v>165.74190068970609</v>
      </c>
      <c r="Y53" s="233">
        <f t="shared" si="206"/>
        <v>163.63190068970607</v>
      </c>
      <c r="Z53" s="233">
        <f t="shared" si="206"/>
        <v>159.54190068970607</v>
      </c>
      <c r="AA53" s="233">
        <f t="shared" si="206"/>
        <v>135.52199785089286</v>
      </c>
      <c r="AB53" s="233">
        <f t="shared" si="206"/>
        <v>147.20291044144966</v>
      </c>
      <c r="AC53" s="268">
        <f t="shared" si="206"/>
        <v>157.36008822922983</v>
      </c>
      <c r="AD53" s="268">
        <f t="shared" si="206"/>
        <v>154.24008822922983</v>
      </c>
      <c r="AE53" s="268">
        <f t="shared" si="206"/>
        <v>134.78109798097341</v>
      </c>
      <c r="AF53" s="268">
        <f t="shared" si="206"/>
        <v>140.76139793761325</v>
      </c>
      <c r="AG53" s="268">
        <f t="shared" ref="AG53:AM53" si="207">AG30+AG35+AG39-AG42-AG51</f>
        <v>162.650400906507</v>
      </c>
      <c r="AH53" s="268">
        <f t="shared" si="207"/>
        <v>159.840400906507</v>
      </c>
      <c r="AI53" s="268">
        <f t="shared" si="207"/>
        <v>130.69169789425305</v>
      </c>
      <c r="AJ53" s="268">
        <f t="shared" si="207"/>
        <v>146.77261048480986</v>
      </c>
      <c r="AK53" s="359">
        <v>149.61141065825061</v>
      </c>
      <c r="AL53" s="480">
        <v>145.30109798097342</v>
      </c>
      <c r="AM53" s="363">
        <f t="shared" si="207"/>
        <v>163.5419006897061</v>
      </c>
      <c r="AN53" s="363">
        <f t="shared" ref="AN53:BM53" si="208">AN30+AN35+AN39-AN42-AN51</f>
        <v>135.88199785089287</v>
      </c>
      <c r="AO53" s="394">
        <f t="shared" si="208"/>
        <v>158.80160073306627</v>
      </c>
      <c r="AP53" s="394">
        <f t="shared" si="208"/>
        <v>154.80160073306627</v>
      </c>
      <c r="AQ53" s="394">
        <f t="shared" si="208"/>
        <v>147.8314106582506</v>
      </c>
      <c r="AR53" s="394">
        <f t="shared" si="208"/>
        <v>147.8314106582506</v>
      </c>
      <c r="AS53" s="194">
        <f t="shared" si="208"/>
        <v>159.96040090650703</v>
      </c>
      <c r="AT53" s="194">
        <f t="shared" si="208"/>
        <v>156.76040090650702</v>
      </c>
      <c r="AU53" s="194">
        <f t="shared" si="208"/>
        <v>157.26040090650702</v>
      </c>
      <c r="AV53" s="194">
        <f t="shared" si="208"/>
        <v>154.26040090650702</v>
      </c>
      <c r="AW53" s="194">
        <f t="shared" si="208"/>
        <v>153.23141065825061</v>
      </c>
      <c r="AX53" s="539">
        <f>AX30+AX35+AX39-AX42-AX51</f>
        <v>156.63089986991946</v>
      </c>
      <c r="AY53" s="539">
        <f>AY30+AY35+AY39-AY42-AY51</f>
        <v>148.96787486224659</v>
      </c>
      <c r="AZ53" s="284">
        <f t="shared" si="208"/>
        <v>168.30220064634591</v>
      </c>
      <c r="BA53" s="284">
        <f t="shared" si="208"/>
        <v>162.11190068970609</v>
      </c>
      <c r="BB53" s="284">
        <f t="shared" si="208"/>
        <v>162.21190068970608</v>
      </c>
      <c r="BC53" s="284">
        <f t="shared" si="208"/>
        <v>158.9119006897061</v>
      </c>
      <c r="BD53" s="284">
        <f t="shared" si="208"/>
        <v>148.55291044144968</v>
      </c>
      <c r="BE53" s="284">
        <f t="shared" si="208"/>
        <v>146.26291044144966</v>
      </c>
      <c r="BF53" s="275">
        <f t="shared" si="208"/>
        <v>162.54160073306628</v>
      </c>
      <c r="BG53" s="275">
        <f t="shared" si="208"/>
        <v>151.53261048480985</v>
      </c>
      <c r="BH53" s="275">
        <f t="shared" si="208"/>
        <v>153.34160073306626</v>
      </c>
      <c r="BI53" s="275">
        <f t="shared" si="208"/>
        <v>151.36261048480986</v>
      </c>
      <c r="BJ53" s="275">
        <f t="shared" si="208"/>
        <v>150.00008822922985</v>
      </c>
      <c r="BK53" s="275">
        <f t="shared" si="208"/>
        <v>135.23109798097343</v>
      </c>
      <c r="BL53" s="403">
        <f t="shared" si="208"/>
        <v>160.81190068970608</v>
      </c>
      <c r="BM53" s="403">
        <f t="shared" si="208"/>
        <v>158.31190068970608</v>
      </c>
      <c r="BN53" s="206">
        <v>148.73261048481001</v>
      </c>
      <c r="BO53" s="206">
        <v>142.51169789425299</v>
      </c>
      <c r="BP53" s="409">
        <v>139.46</v>
      </c>
      <c r="BQ53" s="409">
        <v>144.49</v>
      </c>
      <c r="BR53" s="409">
        <v>139.46</v>
      </c>
      <c r="BS53" s="409">
        <v>144.09</v>
      </c>
      <c r="BT53" s="409">
        <v>137.27000000000001</v>
      </c>
      <c r="BU53" s="409">
        <v>143.99</v>
      </c>
      <c r="BV53" s="40">
        <f t="shared" ref="BV53" si="209">BV22-BV52+BV27+BV40</f>
        <v>139.73169789425305</v>
      </c>
    </row>
    <row r="54" spans="1:74">
      <c r="A54" s="21" t="s">
        <v>371</v>
      </c>
      <c r="B54" s="40"/>
      <c r="C54" s="40"/>
      <c r="D54" s="40"/>
      <c r="E54" s="40"/>
      <c r="F54" s="40"/>
      <c r="G54" s="40"/>
      <c r="H54" s="40"/>
      <c r="I54" s="40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67"/>
      <c r="AD54" s="267"/>
      <c r="AE54" s="267"/>
      <c r="AF54" s="267"/>
      <c r="AG54" s="267"/>
      <c r="AH54" s="267"/>
      <c r="AI54" s="267"/>
      <c r="AJ54" s="267"/>
      <c r="AK54" s="293"/>
      <c r="AL54" s="473"/>
      <c r="AM54" s="363"/>
      <c r="AN54" s="363"/>
      <c r="AO54" s="393"/>
      <c r="AP54" s="393"/>
      <c r="AQ54" s="393"/>
      <c r="AR54" s="393"/>
      <c r="AS54" s="193"/>
      <c r="AT54" s="193"/>
      <c r="AU54" s="193"/>
      <c r="AV54" s="193"/>
      <c r="AW54" s="193"/>
      <c r="AX54" s="541"/>
      <c r="AY54" s="538"/>
      <c r="AZ54" s="198"/>
      <c r="BA54" s="198"/>
      <c r="BB54" s="198"/>
      <c r="BC54" s="198"/>
      <c r="BD54" s="198"/>
      <c r="BE54" s="198"/>
      <c r="BF54" s="198"/>
      <c r="BG54" s="198"/>
      <c r="BH54" s="198"/>
      <c r="BI54" s="198"/>
      <c r="BJ54" s="198"/>
      <c r="BK54" s="198"/>
      <c r="BL54" s="283"/>
      <c r="BM54" s="283"/>
      <c r="BN54" s="168"/>
      <c r="BO54" s="168"/>
      <c r="BP54" s="409">
        <v>135.46</v>
      </c>
      <c r="BQ54" s="409">
        <v>165.55</v>
      </c>
      <c r="BR54" s="409">
        <v>135.46</v>
      </c>
      <c r="BS54" s="409">
        <v>165.15</v>
      </c>
      <c r="BT54" s="409">
        <v>133.27000000000001</v>
      </c>
      <c r="BU54" s="409">
        <v>154.35</v>
      </c>
      <c r="BV54" s="220">
        <f t="shared" ref="BV54" si="210">BV31+BV36+BV40-BV43-BV52</f>
        <v>145.85291044144967</v>
      </c>
    </row>
    <row r="55" spans="1:74" ht="28">
      <c r="A55" s="23" t="s">
        <v>372</v>
      </c>
      <c r="B55" s="40">
        <v>7.56</v>
      </c>
      <c r="C55" s="40">
        <v>7.56</v>
      </c>
      <c r="D55" s="40">
        <v>4.4800000000000004</v>
      </c>
      <c r="E55" s="40">
        <v>4.4800000000000004</v>
      </c>
      <c r="F55" s="40">
        <v>8.4499999999999993</v>
      </c>
      <c r="G55" s="40">
        <v>8.4499999999999993</v>
      </c>
      <c r="H55" s="40">
        <v>5.13</v>
      </c>
      <c r="I55" s="40">
        <v>6.61</v>
      </c>
      <c r="J55" s="233">
        <v>7.58</v>
      </c>
      <c r="K55" s="233">
        <v>7.58</v>
      </c>
      <c r="L55" s="233">
        <v>7.58</v>
      </c>
      <c r="M55" s="233">
        <v>7.58</v>
      </c>
      <c r="N55" s="233">
        <v>4.4800000000000004</v>
      </c>
      <c r="O55" s="233">
        <v>4.4800000000000004</v>
      </c>
      <c r="P55" s="233">
        <v>4.4800000000000004</v>
      </c>
      <c r="Q55" s="233">
        <v>10.039999999999999</v>
      </c>
      <c r="R55" s="233">
        <v>10.039999999999999</v>
      </c>
      <c r="S55" s="233">
        <v>6.34</v>
      </c>
      <c r="T55" s="233">
        <v>6.34</v>
      </c>
      <c r="U55" s="233">
        <v>6.34</v>
      </c>
      <c r="V55" s="233">
        <v>7.58</v>
      </c>
      <c r="W55" s="233">
        <v>7.58</v>
      </c>
      <c r="X55" s="233">
        <v>7.58</v>
      </c>
      <c r="Y55" s="233">
        <v>7.58</v>
      </c>
      <c r="Z55" s="233">
        <v>4.4800000000000004</v>
      </c>
      <c r="AA55" s="233">
        <v>4.4800000000000004</v>
      </c>
      <c r="AB55" s="233">
        <v>4.4800000000000004</v>
      </c>
      <c r="AC55" s="378"/>
      <c r="AD55" s="378"/>
      <c r="AE55" s="378"/>
      <c r="AF55" s="378"/>
      <c r="AG55" s="378"/>
      <c r="AH55" s="378"/>
      <c r="AI55" s="378"/>
      <c r="AJ55" s="378"/>
      <c r="AK55" s="293">
        <v>4.4800000000000004</v>
      </c>
      <c r="AL55" s="473">
        <v>5.13</v>
      </c>
      <c r="AM55" s="363">
        <v>7.56</v>
      </c>
      <c r="AN55" s="363">
        <v>4.4800000000000004</v>
      </c>
      <c r="AO55" s="393">
        <v>7.56</v>
      </c>
      <c r="AP55" s="393">
        <v>7.56</v>
      </c>
      <c r="AQ55" s="393">
        <v>4.4800000000000004</v>
      </c>
      <c r="AR55" s="393">
        <v>4.4800000000000004</v>
      </c>
      <c r="AS55" s="193">
        <v>7.5</v>
      </c>
      <c r="AT55" s="193">
        <v>7.5</v>
      </c>
      <c r="AU55" s="193">
        <v>7.5</v>
      </c>
      <c r="AV55" s="193">
        <v>7.5</v>
      </c>
      <c r="AW55" s="193">
        <v>7.5</v>
      </c>
      <c r="AX55" s="541">
        <v>8.4499999999999993</v>
      </c>
      <c r="AY55" s="541">
        <v>5.13</v>
      </c>
      <c r="AZ55" s="198">
        <v>7.58</v>
      </c>
      <c r="BA55" s="198">
        <v>7.58</v>
      </c>
      <c r="BB55" s="198">
        <v>7.58</v>
      </c>
      <c r="BC55" s="198">
        <v>7.58</v>
      </c>
      <c r="BD55" s="198">
        <v>4.4800000000000004</v>
      </c>
      <c r="BE55" s="198">
        <v>4.4800000000000004</v>
      </c>
      <c r="BF55" s="198">
        <v>7.56</v>
      </c>
      <c r="BG55" s="198">
        <v>4.4800000000000004</v>
      </c>
      <c r="BH55" s="198">
        <v>7.56</v>
      </c>
      <c r="BI55" s="198">
        <v>4.4800000000000004</v>
      </c>
      <c r="BJ55" s="198">
        <v>10.45</v>
      </c>
      <c r="BK55" s="198">
        <v>6.61</v>
      </c>
      <c r="BL55" s="283">
        <v>7.56</v>
      </c>
      <c r="BM55" s="283">
        <v>7.56</v>
      </c>
      <c r="BN55" s="168">
        <v>4.4800000000000004</v>
      </c>
      <c r="BO55" s="168">
        <v>4.4800000000000004</v>
      </c>
      <c r="BP55" s="409"/>
      <c r="BQ55" s="409"/>
      <c r="BR55" s="409"/>
      <c r="BS55" s="409"/>
      <c r="BT55" s="409"/>
      <c r="BU55" s="409"/>
      <c r="BV55" s="40"/>
    </row>
    <row r="56" spans="1:74">
      <c r="A56" s="23" t="s">
        <v>373</v>
      </c>
      <c r="B56" s="40">
        <v>0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233">
        <v>0</v>
      </c>
      <c r="K56" s="233">
        <v>0</v>
      </c>
      <c r="L56" s="233">
        <v>0</v>
      </c>
      <c r="M56" s="233">
        <v>0</v>
      </c>
      <c r="N56" s="233">
        <v>0</v>
      </c>
      <c r="O56" s="233">
        <v>0</v>
      </c>
      <c r="P56" s="233">
        <v>0</v>
      </c>
      <c r="Q56" s="233">
        <v>0</v>
      </c>
      <c r="R56" s="233">
        <v>0</v>
      </c>
      <c r="S56" s="233">
        <v>0</v>
      </c>
      <c r="T56" s="233">
        <v>0</v>
      </c>
      <c r="U56" s="233">
        <v>0</v>
      </c>
      <c r="V56" s="233">
        <v>0</v>
      </c>
      <c r="W56" s="233">
        <v>0</v>
      </c>
      <c r="X56" s="233">
        <v>0</v>
      </c>
      <c r="Y56" s="233">
        <v>0</v>
      </c>
      <c r="Z56" s="233">
        <v>0</v>
      </c>
      <c r="AA56" s="233">
        <v>0</v>
      </c>
      <c r="AB56" s="233">
        <v>0</v>
      </c>
      <c r="AC56" s="378"/>
      <c r="AD56" s="378"/>
      <c r="AE56" s="378"/>
      <c r="AF56" s="378"/>
      <c r="AG56" s="378"/>
      <c r="AH56" s="378"/>
      <c r="AI56" s="378"/>
      <c r="AJ56" s="378"/>
      <c r="AK56" s="293">
        <v>0</v>
      </c>
      <c r="AL56" s="473">
        <v>0</v>
      </c>
      <c r="AM56" s="365">
        <v>0</v>
      </c>
      <c r="AN56" s="363">
        <v>0</v>
      </c>
      <c r="AO56" s="393">
        <v>0</v>
      </c>
      <c r="AP56" s="393">
        <v>0</v>
      </c>
      <c r="AQ56" s="393">
        <v>0</v>
      </c>
      <c r="AR56" s="393">
        <v>0</v>
      </c>
      <c r="AS56" s="193">
        <v>0</v>
      </c>
      <c r="AT56" s="193">
        <v>0</v>
      </c>
      <c r="AU56" s="193">
        <v>0</v>
      </c>
      <c r="AV56" s="193">
        <v>0</v>
      </c>
      <c r="AW56" s="193">
        <v>0</v>
      </c>
      <c r="AX56" s="541">
        <v>0</v>
      </c>
      <c r="AY56" s="538">
        <v>0</v>
      </c>
      <c r="AZ56" s="198">
        <v>0</v>
      </c>
      <c r="BA56" s="198">
        <v>0</v>
      </c>
      <c r="BB56" s="198">
        <v>0</v>
      </c>
      <c r="BC56" s="198">
        <v>0</v>
      </c>
      <c r="BD56" s="198">
        <v>0</v>
      </c>
      <c r="BE56" s="198">
        <v>0</v>
      </c>
      <c r="BF56" s="198">
        <v>0</v>
      </c>
      <c r="BG56" s="198">
        <v>0</v>
      </c>
      <c r="BH56" s="198">
        <v>0</v>
      </c>
      <c r="BI56" s="198">
        <v>0</v>
      </c>
      <c r="BJ56" s="198">
        <v>0</v>
      </c>
      <c r="BK56" s="198">
        <v>0</v>
      </c>
      <c r="BL56" s="283">
        <v>0</v>
      </c>
      <c r="BM56" s="283">
        <v>0</v>
      </c>
      <c r="BN56" s="168">
        <v>0</v>
      </c>
      <c r="BO56" s="168">
        <v>0</v>
      </c>
      <c r="BP56" s="409">
        <v>4.4800000000000004</v>
      </c>
      <c r="BQ56" s="409">
        <v>7.58</v>
      </c>
      <c r="BR56" s="409">
        <v>4.4800000000000004</v>
      </c>
      <c r="BS56" s="409">
        <v>7.58</v>
      </c>
      <c r="BT56" s="409">
        <v>4.4800000000000004</v>
      </c>
      <c r="BU56" s="409">
        <v>7.58</v>
      </c>
      <c r="BV56" s="40">
        <v>4.4800000000000004</v>
      </c>
    </row>
    <row r="57" spans="1:74">
      <c r="A57" s="23" t="s">
        <v>374</v>
      </c>
      <c r="B57" s="40">
        <v>26.25</v>
      </c>
      <c r="C57" s="40">
        <v>26.25</v>
      </c>
      <c r="D57" s="40">
        <v>26.25</v>
      </c>
      <c r="E57" s="40">
        <v>26.25</v>
      </c>
      <c r="F57" s="40">
        <v>12.5</v>
      </c>
      <c r="G57" s="40">
        <v>12.5</v>
      </c>
      <c r="H57" s="40">
        <v>12.5</v>
      </c>
      <c r="I57" s="40">
        <v>9</v>
      </c>
      <c r="J57" s="233">
        <v>26.25</v>
      </c>
      <c r="K57" s="233">
        <v>26.25</v>
      </c>
      <c r="L57" s="233">
        <v>26.25</v>
      </c>
      <c r="M57" s="233">
        <v>26.25</v>
      </c>
      <c r="N57" s="233">
        <v>26.25</v>
      </c>
      <c r="O57" s="233">
        <v>26.25</v>
      </c>
      <c r="P57" s="233">
        <v>26.25</v>
      </c>
      <c r="Q57" s="233">
        <v>12.5</v>
      </c>
      <c r="R57" s="233">
        <v>12.5</v>
      </c>
      <c r="S57" s="233">
        <v>12.5</v>
      </c>
      <c r="T57" s="233">
        <v>12.5</v>
      </c>
      <c r="U57" s="233">
        <v>12.5</v>
      </c>
      <c r="V57" s="233">
        <v>26.25</v>
      </c>
      <c r="W57" s="233">
        <v>26.25</v>
      </c>
      <c r="X57" s="233">
        <v>26.25</v>
      </c>
      <c r="Y57" s="233">
        <v>26.25</v>
      </c>
      <c r="Z57" s="233">
        <v>26.25</v>
      </c>
      <c r="AA57" s="233">
        <v>26.25</v>
      </c>
      <c r="AB57" s="233">
        <v>26.25</v>
      </c>
      <c r="AC57" s="378"/>
      <c r="AD57" s="378"/>
      <c r="AE57" s="378"/>
      <c r="AF57" s="378"/>
      <c r="AG57" s="378"/>
      <c r="AH57" s="378"/>
      <c r="AI57" s="378"/>
      <c r="AJ57" s="378"/>
      <c r="AK57" s="293">
        <v>23.25</v>
      </c>
      <c r="AL57" s="473">
        <v>12.5</v>
      </c>
      <c r="AM57" s="365">
        <v>26.25</v>
      </c>
      <c r="AN57" s="363">
        <v>26.25</v>
      </c>
      <c r="AO57" s="393">
        <v>26.25</v>
      </c>
      <c r="AP57" s="393">
        <v>26.25</v>
      </c>
      <c r="AQ57" s="393">
        <v>26.25</v>
      </c>
      <c r="AR57" s="393">
        <v>26.25</v>
      </c>
      <c r="AS57" s="193">
        <v>26.25</v>
      </c>
      <c r="AT57" s="193">
        <v>26.25</v>
      </c>
      <c r="AU57" s="193">
        <v>26.25</v>
      </c>
      <c r="AV57" s="193">
        <v>26.25</v>
      </c>
      <c r="AW57" s="193">
        <v>26.25</v>
      </c>
      <c r="AX57" s="541">
        <v>12.5</v>
      </c>
      <c r="AY57" s="538">
        <v>26.25</v>
      </c>
      <c r="AZ57" s="198">
        <v>26.25</v>
      </c>
      <c r="BA57" s="198">
        <v>26.25</v>
      </c>
      <c r="BB57" s="198">
        <v>26.25</v>
      </c>
      <c r="BC57" s="198">
        <v>26.25</v>
      </c>
      <c r="BD57" s="198">
        <v>26.25</v>
      </c>
      <c r="BE57" s="198">
        <v>26.25</v>
      </c>
      <c r="BF57" s="275">
        <v>24.56</v>
      </c>
      <c r="BG57" s="275">
        <v>24.56</v>
      </c>
      <c r="BH57" s="275">
        <v>26.25</v>
      </c>
      <c r="BI57" s="275">
        <v>26.25</v>
      </c>
      <c r="BJ57" s="275">
        <v>9</v>
      </c>
      <c r="BK57" s="275">
        <v>9</v>
      </c>
      <c r="BL57" s="283">
        <v>26.25</v>
      </c>
      <c r="BM57" s="283">
        <v>26.25</v>
      </c>
      <c r="BN57" s="168">
        <v>26.25</v>
      </c>
      <c r="BO57" s="168">
        <v>26.25</v>
      </c>
      <c r="BP57" s="409">
        <v>0</v>
      </c>
      <c r="BQ57" s="409">
        <v>0</v>
      </c>
      <c r="BR57" s="409">
        <v>0</v>
      </c>
      <c r="BS57" s="409">
        <v>0</v>
      </c>
      <c r="BT57" s="409">
        <v>0</v>
      </c>
      <c r="BU57" s="409">
        <v>0</v>
      </c>
      <c r="BV57" s="40">
        <v>0</v>
      </c>
    </row>
    <row r="58" spans="1:74">
      <c r="A58" s="23" t="s">
        <v>375</v>
      </c>
      <c r="B58" s="40">
        <v>0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233">
        <v>0</v>
      </c>
      <c r="K58" s="233">
        <v>0</v>
      </c>
      <c r="L58" s="233">
        <v>0</v>
      </c>
      <c r="M58" s="233">
        <v>0</v>
      </c>
      <c r="N58" s="233">
        <v>0</v>
      </c>
      <c r="O58" s="233">
        <v>0</v>
      </c>
      <c r="P58" s="233">
        <v>0</v>
      </c>
      <c r="Q58" s="233">
        <v>0</v>
      </c>
      <c r="R58" s="233">
        <v>0</v>
      </c>
      <c r="S58" s="233">
        <v>0</v>
      </c>
      <c r="T58" s="233">
        <v>0</v>
      </c>
      <c r="U58" s="233">
        <v>0</v>
      </c>
      <c r="V58" s="233">
        <v>0</v>
      </c>
      <c r="W58" s="233">
        <v>0</v>
      </c>
      <c r="X58" s="233">
        <v>0</v>
      </c>
      <c r="Y58" s="233">
        <v>0</v>
      </c>
      <c r="Z58" s="233">
        <v>0</v>
      </c>
      <c r="AA58" s="233">
        <v>0</v>
      </c>
      <c r="AB58" s="233">
        <v>0</v>
      </c>
      <c r="AC58" s="378"/>
      <c r="AD58" s="378"/>
      <c r="AE58" s="378"/>
      <c r="AF58" s="378"/>
      <c r="AG58" s="378"/>
      <c r="AH58" s="378"/>
      <c r="AI58" s="378"/>
      <c r="AJ58" s="378"/>
      <c r="AK58" s="293">
        <v>0</v>
      </c>
      <c r="AL58" s="473">
        <v>0</v>
      </c>
      <c r="AM58" s="365">
        <v>0</v>
      </c>
      <c r="AN58" s="363">
        <v>0</v>
      </c>
      <c r="AO58" s="393">
        <v>0</v>
      </c>
      <c r="AP58" s="393">
        <v>0</v>
      </c>
      <c r="AQ58" s="393">
        <v>0</v>
      </c>
      <c r="AR58" s="393">
        <v>0</v>
      </c>
      <c r="AS58" s="193">
        <v>0</v>
      </c>
      <c r="AT58" s="193">
        <v>0</v>
      </c>
      <c r="AU58" s="193">
        <v>0</v>
      </c>
      <c r="AV58" s="193">
        <v>0</v>
      </c>
      <c r="AW58" s="193">
        <v>0</v>
      </c>
      <c r="AX58" s="541">
        <v>0</v>
      </c>
      <c r="AY58" s="538">
        <v>0</v>
      </c>
      <c r="AZ58" s="198">
        <v>0</v>
      </c>
      <c r="BA58" s="198">
        <v>0</v>
      </c>
      <c r="BB58" s="198">
        <v>0</v>
      </c>
      <c r="BC58" s="198">
        <v>0</v>
      </c>
      <c r="BD58" s="198">
        <v>0</v>
      </c>
      <c r="BE58" s="198">
        <v>0</v>
      </c>
      <c r="BF58" s="198">
        <v>0</v>
      </c>
      <c r="BG58" s="198">
        <v>0</v>
      </c>
      <c r="BH58" s="198">
        <v>0</v>
      </c>
      <c r="BI58" s="198">
        <v>0</v>
      </c>
      <c r="BJ58" s="198">
        <v>0</v>
      </c>
      <c r="BK58" s="198">
        <v>0</v>
      </c>
      <c r="BL58" s="283">
        <v>0</v>
      </c>
      <c r="BM58" s="283">
        <v>0</v>
      </c>
      <c r="BN58" s="168">
        <v>0</v>
      </c>
      <c r="BO58" s="168">
        <v>0</v>
      </c>
      <c r="BP58" s="409">
        <v>26.25</v>
      </c>
      <c r="BQ58" s="409">
        <v>26.25</v>
      </c>
      <c r="BR58" s="409">
        <v>26.25</v>
      </c>
      <c r="BS58" s="409">
        <v>26.25</v>
      </c>
      <c r="BT58" s="409">
        <v>26.25</v>
      </c>
      <c r="BU58" s="409">
        <v>26.25</v>
      </c>
      <c r="BV58" s="40">
        <v>26.25</v>
      </c>
    </row>
    <row r="59" spans="1:74">
      <c r="A59" s="23" t="s">
        <v>376</v>
      </c>
      <c r="B59" s="40">
        <f>B53-B55+B56-B57+B58</f>
        <v>121.13190068970607</v>
      </c>
      <c r="C59" s="40">
        <f t="shared" ref="C59:I59" si="211">C53-C55+C56-C57+C58</f>
        <v>118.52190068970609</v>
      </c>
      <c r="D59" s="40">
        <f t="shared" si="211"/>
        <v>107.55199785089289</v>
      </c>
      <c r="E59" s="40">
        <f t="shared" si="211"/>
        <v>111.12291044144968</v>
      </c>
      <c r="F59" s="40">
        <f t="shared" si="211"/>
        <v>134.04008822922987</v>
      </c>
      <c r="G59" s="40">
        <f t="shared" si="211"/>
        <v>131.37008822922985</v>
      </c>
      <c r="H59" s="40">
        <f t="shared" si="211"/>
        <v>126.34079802433359</v>
      </c>
      <c r="I59" s="40">
        <f t="shared" si="211"/>
        <v>127.99109798097342</v>
      </c>
      <c r="J59" s="233">
        <f t="shared" ref="J59:AB59" si="212">J53-J55+J56-J57+J58</f>
        <v>129.03190068970608</v>
      </c>
      <c r="K59" s="233">
        <f t="shared" si="212"/>
        <v>126.91190068970607</v>
      </c>
      <c r="L59" s="233">
        <f t="shared" si="212"/>
        <v>132.44190068970607</v>
      </c>
      <c r="M59" s="233">
        <f t="shared" si="212"/>
        <v>130.45190068970606</v>
      </c>
      <c r="N59" s="233">
        <f t="shared" si="212"/>
        <v>130.31190068970608</v>
      </c>
      <c r="O59" s="233">
        <f t="shared" si="212"/>
        <v>106.89199785089286</v>
      </c>
      <c r="P59" s="233">
        <f t="shared" si="212"/>
        <v>116.47291044144967</v>
      </c>
      <c r="Q59" s="233">
        <f t="shared" si="212"/>
        <v>132.19008822922984</v>
      </c>
      <c r="R59" s="233">
        <f t="shared" si="212"/>
        <v>130.21008822922985</v>
      </c>
      <c r="S59" s="233">
        <f t="shared" si="212"/>
        <v>134.91008822922984</v>
      </c>
      <c r="T59" s="233">
        <f t="shared" si="212"/>
        <v>120.13109798097341</v>
      </c>
      <c r="U59" s="233">
        <f t="shared" si="212"/>
        <v>121.36139793761322</v>
      </c>
      <c r="V59" s="233">
        <f t="shared" si="212"/>
        <v>129.08190068970609</v>
      </c>
      <c r="W59" s="233">
        <f t="shared" si="212"/>
        <v>126.94190068970607</v>
      </c>
      <c r="X59" s="233">
        <f t="shared" si="212"/>
        <v>131.91190068970607</v>
      </c>
      <c r="Y59" s="233">
        <f t="shared" si="212"/>
        <v>129.80190068970606</v>
      </c>
      <c r="Z59" s="233">
        <f t="shared" si="212"/>
        <v>128.81190068970608</v>
      </c>
      <c r="AA59" s="233">
        <f t="shared" si="212"/>
        <v>104.79199785089287</v>
      </c>
      <c r="AB59" s="233">
        <f t="shared" si="212"/>
        <v>116.47291044144967</v>
      </c>
      <c r="AC59" s="378"/>
      <c r="AD59" s="378"/>
      <c r="AE59" s="378"/>
      <c r="AF59" s="378"/>
      <c r="AG59" s="378"/>
      <c r="AH59" s="378"/>
      <c r="AI59" s="378"/>
      <c r="AJ59" s="378"/>
      <c r="AK59" s="359">
        <v>121.88141065825062</v>
      </c>
      <c r="AL59" s="480">
        <v>127.67109798097343</v>
      </c>
      <c r="AM59" s="365">
        <f>AM53-AM55+AM56-AM57+AM58</f>
        <v>129.73190068970609</v>
      </c>
      <c r="AN59" s="363">
        <f t="shared" ref="AN59:AO59" si="213">AN53-AN55+AN56-AN57+AN58</f>
        <v>105.15199785089288</v>
      </c>
      <c r="AO59" s="393">
        <f t="shared" si="213"/>
        <v>124.99160073306626</v>
      </c>
      <c r="AP59" s="393">
        <f t="shared" ref="AP59:BL59" si="214">AP53-AP55+AP56-AP57+AP58</f>
        <v>120.99160073306626</v>
      </c>
      <c r="AQ59" s="393">
        <f t="shared" si="214"/>
        <v>117.10141065825061</v>
      </c>
      <c r="AR59" s="393">
        <f t="shared" si="214"/>
        <v>117.10141065825061</v>
      </c>
      <c r="AS59" s="195">
        <f t="shared" si="214"/>
        <v>126.21040090650703</v>
      </c>
      <c r="AT59" s="195">
        <f t="shared" si="214"/>
        <v>123.01040090650702</v>
      </c>
      <c r="AU59" s="195">
        <f t="shared" si="214"/>
        <v>123.51040090650702</v>
      </c>
      <c r="AV59" s="195">
        <f t="shared" si="214"/>
        <v>120.51040090650702</v>
      </c>
      <c r="AW59" s="195">
        <f t="shared" si="214"/>
        <v>119.48141065825061</v>
      </c>
      <c r="AX59" s="544">
        <f>AX53-AX55+AX56-AX57+AX58</f>
        <v>135.68089986991947</v>
      </c>
      <c r="AY59" s="540">
        <f>AY53-AY55+AY56-AY57+AY58</f>
        <v>117.58787486224659</v>
      </c>
      <c r="AZ59" s="198">
        <f t="shared" si="214"/>
        <v>134.4722006463459</v>
      </c>
      <c r="BA59" s="198">
        <f t="shared" si="214"/>
        <v>128.28190068970608</v>
      </c>
      <c r="BB59" s="198">
        <f t="shared" si="214"/>
        <v>128.38190068970607</v>
      </c>
      <c r="BC59" s="198">
        <f t="shared" si="214"/>
        <v>125.08190068970609</v>
      </c>
      <c r="BD59" s="198">
        <f t="shared" si="214"/>
        <v>117.82291044144969</v>
      </c>
      <c r="BE59" s="198">
        <f t="shared" si="214"/>
        <v>115.53291044144967</v>
      </c>
      <c r="BF59" s="198">
        <f t="shared" si="214"/>
        <v>130.42160073306627</v>
      </c>
      <c r="BG59" s="198">
        <f t="shared" si="214"/>
        <v>122.49261048480986</v>
      </c>
      <c r="BH59" s="198">
        <f t="shared" si="214"/>
        <v>119.53160073306626</v>
      </c>
      <c r="BI59" s="198">
        <f t="shared" si="214"/>
        <v>120.63261048480987</v>
      </c>
      <c r="BJ59" s="198">
        <f t="shared" si="214"/>
        <v>130.55008822922986</v>
      </c>
      <c r="BK59" s="198">
        <f t="shared" si="214"/>
        <v>119.62109798097342</v>
      </c>
      <c r="BL59" s="283">
        <f t="shared" si="214"/>
        <v>127.00190068970608</v>
      </c>
      <c r="BM59" s="283">
        <f t="shared" ref="BM59" si="215">BM53-BM55+BM56-BM57+BM58</f>
        <v>124.50190068970608</v>
      </c>
      <c r="BN59" s="168">
        <v>118.00261048481001</v>
      </c>
      <c r="BO59" s="168">
        <v>111.781697894253</v>
      </c>
      <c r="BP59" s="409">
        <v>0</v>
      </c>
      <c r="BQ59" s="409">
        <v>0</v>
      </c>
      <c r="BR59" s="409">
        <v>0</v>
      </c>
      <c r="BS59" s="409">
        <v>0</v>
      </c>
      <c r="BT59" s="409">
        <v>0</v>
      </c>
      <c r="BU59" s="409">
        <v>0</v>
      </c>
      <c r="BV59" s="40">
        <v>0</v>
      </c>
    </row>
    <row r="60" spans="1:74">
      <c r="A60" s="223" t="s">
        <v>377</v>
      </c>
      <c r="B60" s="40"/>
      <c r="C60" s="40"/>
      <c r="D60" s="40"/>
      <c r="E60" s="40"/>
      <c r="F60" s="40"/>
      <c r="G60" s="40"/>
      <c r="H60" s="40"/>
      <c r="I60" s="40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378"/>
      <c r="AD60" s="378"/>
      <c r="AE60" s="378"/>
      <c r="AF60" s="378"/>
      <c r="AG60" s="378"/>
      <c r="AH60" s="378"/>
      <c r="AI60" s="378"/>
      <c r="AJ60" s="378"/>
      <c r="AK60" s="293"/>
      <c r="AL60" s="473"/>
      <c r="AM60" s="365"/>
      <c r="AN60" s="363"/>
      <c r="AO60" s="393"/>
      <c r="AP60" s="393"/>
      <c r="AQ60" s="393"/>
      <c r="AR60" s="393"/>
      <c r="AS60" s="193"/>
      <c r="AT60" s="193"/>
      <c r="AU60" s="193"/>
      <c r="AV60" s="193"/>
      <c r="AW60" s="193"/>
      <c r="AX60" s="538"/>
      <c r="AY60" s="538"/>
      <c r="AZ60" s="198"/>
      <c r="BA60" s="198"/>
      <c r="BB60" s="198"/>
      <c r="BC60" s="198"/>
      <c r="BD60" s="198"/>
      <c r="BE60" s="198"/>
      <c r="BF60" s="198"/>
      <c r="BG60" s="198"/>
      <c r="BH60" s="198"/>
      <c r="BI60" s="198"/>
      <c r="BJ60" s="198"/>
      <c r="BK60" s="198"/>
      <c r="BL60" s="283"/>
      <c r="BM60" s="283"/>
      <c r="BN60" s="168"/>
      <c r="BO60" s="168"/>
      <c r="BP60" s="409">
        <v>104.73</v>
      </c>
      <c r="BQ60" s="409">
        <v>131.72</v>
      </c>
      <c r="BR60" s="409">
        <v>104.73</v>
      </c>
      <c r="BS60" s="409">
        <v>131.32</v>
      </c>
      <c r="BT60" s="409">
        <v>102.54</v>
      </c>
      <c r="BU60" s="409">
        <v>120.52</v>
      </c>
      <c r="BV60" s="40">
        <f t="shared" ref="BV60" si="216">BV54-BV56+BV57-BV58+BV59</f>
        <v>115.12291044144968</v>
      </c>
    </row>
    <row r="61" spans="1:74" ht="28">
      <c r="A61" s="224" t="s">
        <v>378</v>
      </c>
      <c r="B61" s="40">
        <f>10^((B59-161.04+7.1*LOG10(20)-7.5*LOG10(20)+(24.37-3.7*(20/B8)^2)*LOG10(B8)-20*LOG10(B7)+(3.2*(LOG10(17.625))^2-4.97)+0.6*(B9-1.5))/(43.42-3.1*LOG10(B8))+3)</f>
        <v>346.90676356328873</v>
      </c>
      <c r="C61" s="40">
        <f>10^((C59-161.04+7.1*LOG10(20)-7.5*LOG10(20)+(24.37-3.7*(20/C8)^2)*LOG10(C8)-20*LOG10(C7)+(3.2*(LOG10(17.625))^2-4.97)+0.6*(C9-1.5))/(43.42-3.1*LOG10(C8))+3)</f>
        <v>297.46618180684646</v>
      </c>
      <c r="D61" s="40">
        <f>10^((D59-161.04+7.1*LOG10(20)-7.5*LOG10(20)+(24.37-3.7*(20/D8)^2)*LOG10(D8)-20*LOG10(D7)+(3.2*(LOG10(17.625))^2-4.97)+0.6*(D9-1.5))/(43.42-3.1*LOG10(D8))+3)</f>
        <v>155.87616173940492</v>
      </c>
      <c r="E61" s="40">
        <f>10^((E59-161.04+7.1*LOG10(20)-7.5*LOG10(20)+(24.37-3.7*(20/E8)^2)*LOG10(E8)-20*LOG10(E7)+(3.2*(LOG10(17.625))^2-4.97)+0.6*(E9-1.5))/(43.42-3.1*LOG10(E8))+3)</f>
        <v>192.37082212354599</v>
      </c>
      <c r="F61" s="40">
        <f t="shared" ref="F61:I61" si="217">10^((F59-161.04+7.1*LOG10(20)-7.5*LOG10(5)+(24.37-3.7*(5/F8)^2)*LOG10(F8)-20*LOG10(F7)+(3.2*(LOG10(17.625))^2-4.97)+0.6*(F9-1.5))/(43.42-3.1*LOG10(F8))+3)</f>
        <v>2855.5077124175959</v>
      </c>
      <c r="G61" s="40">
        <f t="shared" si="217"/>
        <v>2435.4102768930388</v>
      </c>
      <c r="H61" s="40">
        <f t="shared" si="217"/>
        <v>1804.6469330965647</v>
      </c>
      <c r="I61" s="40">
        <f t="shared" si="217"/>
        <v>1991.1738609641811</v>
      </c>
      <c r="J61" s="233">
        <f t="shared" ref="J61:P61" si="218">10^((J59-161.04+7.1*LOG10(20)-7.5*LOG10(20)+(24.37-3.7*(20/J8)^2)*LOG10(J8)-20*LOG10(J7)+(3.2*(LOG10(17.625))^2-4.97)+0.6*(J9-1.5))/(43.42-3.1*LOG10(J8))+3)</f>
        <v>552.4960493701119</v>
      </c>
      <c r="K61" s="233">
        <f t="shared" si="218"/>
        <v>487.6299174670433</v>
      </c>
      <c r="L61" s="233">
        <f t="shared" si="218"/>
        <v>675.41675467003256</v>
      </c>
      <c r="M61" s="233">
        <f t="shared" si="218"/>
        <v>600.70183964084424</v>
      </c>
      <c r="N61" s="233">
        <f t="shared" si="218"/>
        <v>595.76797198458053</v>
      </c>
      <c r="O61" s="233">
        <f t="shared" si="218"/>
        <v>149.93189446170439</v>
      </c>
      <c r="P61" s="233">
        <f t="shared" si="218"/>
        <v>263.64255011947313</v>
      </c>
      <c r="Q61" s="233">
        <f t="shared" ref="Q61:U61" si="219">10^((Q59-161.04+7.1*LOG10(20)-7.5*LOG10(5)+(24.37-3.7*(5/Q8)^2)*LOG10(Q8)-20*LOG10(Q7)+(3.2*(LOG10(17.625))^2-4.97)+0.6*(Q9-1.5))/(43.42-3.1*LOG10(Q8))+3)</f>
        <v>2557.3919738435429</v>
      </c>
      <c r="R61" s="233">
        <f t="shared" si="219"/>
        <v>2272.7218812691381</v>
      </c>
      <c r="S61" s="233">
        <f>10^((S59-161.04+7.1*LOG10(20)-7.5*LOG10(20)+(24.37-3.7*(20/S8)^2)*LOG10(S8)-20*LOG10(S7)+(3.2*(LOG10(17.625))^2-4.97)+0.6*(S9-1.5))/(43.42-3.1*LOG10(S8))+3)</f>
        <v>2070.400145837893</v>
      </c>
      <c r="T61" s="233">
        <f t="shared" si="219"/>
        <v>1246.4022515659869</v>
      </c>
      <c r="U61" s="233">
        <f t="shared" si="219"/>
        <v>1341.2314680411939</v>
      </c>
      <c r="V61" s="233">
        <f t="shared" ref="V61:AB61" si="220">10^((V59-161.04+7.1*LOG10(20)-7.5*LOG10(20)+(24.37-3.7*(20/V8)^2)*LOG10(V8)-20*LOG10(V7)+(3.2*(LOG10(17.625))^2-4.97)+0.6*(V9-1.5))/(43.42-3.1*LOG10(V8))+3)</f>
        <v>444.50696494338086</v>
      </c>
      <c r="W61" s="233">
        <f t="shared" si="220"/>
        <v>391.85739693388877</v>
      </c>
      <c r="X61" s="233">
        <f t="shared" si="220"/>
        <v>525.14870248728994</v>
      </c>
      <c r="Y61" s="233">
        <f t="shared" si="220"/>
        <v>463.76642740750043</v>
      </c>
      <c r="Z61" s="233">
        <f t="shared" si="220"/>
        <v>437.49268335160758</v>
      </c>
      <c r="AA61" s="233">
        <f t="shared" si="220"/>
        <v>106.27645445052949</v>
      </c>
      <c r="AB61" s="233">
        <f t="shared" si="220"/>
        <v>211.48797522971523</v>
      </c>
      <c r="AC61" s="378"/>
      <c r="AD61" s="378"/>
      <c r="AE61" s="378"/>
      <c r="AF61" s="378"/>
      <c r="AG61" s="378"/>
      <c r="AH61" s="378"/>
      <c r="AI61" s="378"/>
      <c r="AJ61" s="378"/>
      <c r="AK61" s="293"/>
      <c r="AL61" s="473"/>
      <c r="AM61" s="365">
        <f>10^((AM59-161.04+7.1*LOG10(20)-7.5*LOG10(20)+(24.37-3.7*(20/AM8)^2)*LOG10(AM8)-20*LOG10(AM7)+(3.2*(LOG10(17.625))^2-4.97)+0.6*(AM9-1.5))/(43.42-3.1*LOG10(AM8))+3)</f>
        <v>575.75567310316865</v>
      </c>
      <c r="AN61" s="363">
        <f t="shared" ref="AN61:BE61" si="221">10^((AN59-161.04+7.1*LOG10(20)-7.5*LOG10(20)+(24.37-3.7*(20/AN8)^2)*LOG10(AN8)-20*LOG10(AN7)+(3.2*(LOG10(17.625))^2-4.97)+0.6*(AN9-1.5))/(43.42-3.1*LOG10(AN8))+3)</f>
        <v>135.32475506756845</v>
      </c>
      <c r="AO61" s="394">
        <f t="shared" si="221"/>
        <v>435.47247121802002</v>
      </c>
      <c r="AP61" s="394">
        <f t="shared" si="221"/>
        <v>275.99007140767071</v>
      </c>
      <c r="AQ61" s="394">
        <f t="shared" si="221"/>
        <v>273.58688636694956</v>
      </c>
      <c r="AR61" s="394">
        <f t="shared" si="221"/>
        <v>219.46509249333278</v>
      </c>
      <c r="AS61" s="195">
        <f t="shared" si="221"/>
        <v>624.95908374172473</v>
      </c>
      <c r="AT61" s="195">
        <f t="shared" si="221"/>
        <v>516.44214764122557</v>
      </c>
      <c r="AU61" s="195">
        <f t="shared" si="221"/>
        <v>532.06397090808412</v>
      </c>
      <c r="AV61" s="195">
        <f t="shared" si="221"/>
        <v>444.94959326159449</v>
      </c>
      <c r="AW61" s="195">
        <f t="shared" si="221"/>
        <v>418.48131792674798</v>
      </c>
      <c r="AX61" s="540">
        <f>10^((AX59-161.04+7.1*LOG10(20)-7.5*LOG10(20)+(24.37-3.7*(20/AX8)^2)*LOG10(AX8)-20*LOG10(AX7)+(3.2*(LOG10(17.625))^2-4.97)+0.6*(AX9-1.5))/(43.42-3.1*LOG10(AX8))+3)</f>
        <v>2167.7352738406439</v>
      </c>
      <c r="AY61" s="540">
        <f>10^((AY59-161.04+7.1*LOG10(20)-7.5*LOG10(20)+(24.37-3.7*(20/AY8)^2)*LOG10(AY8)-20*LOG10(AY7)+(3.2*(LOG10(17.625))^2-4.97)+0.6*(AY9-1.5))/(43.42-3.1*LOG10(AY8))+3)</f>
        <v>737.3609425477274</v>
      </c>
      <c r="AZ61" s="198">
        <f t="shared" si="221"/>
        <v>610.64094499038674</v>
      </c>
      <c r="BA61" s="198">
        <f t="shared" si="221"/>
        <v>424.0441593585561</v>
      </c>
      <c r="BB61" s="198">
        <f t="shared" si="221"/>
        <v>426.54958261211959</v>
      </c>
      <c r="BC61" s="198">
        <f t="shared" si="221"/>
        <v>351.18919671159222</v>
      </c>
      <c r="BD61" s="198">
        <f t="shared" si="221"/>
        <v>228.99424052443837</v>
      </c>
      <c r="BE61" s="198">
        <f t="shared" si="221"/>
        <v>200.09506839345627</v>
      </c>
      <c r="BF61" s="198">
        <f t="shared" ref="BF61:BI61" si="222">10^((BF59-161.04+7.1*LOG10(20)-7.5*LOG10(20)+(24.37-3.7*(20/BF8)^2)*LOG10(BF8)-20*LOG10(BF7)+(3.2*(LOG10(17.625))^2-4.97)+0.6*(BF9-1.5))/(43.42-3.1*LOG10(BF8))+3)</f>
        <v>599.63055816190752</v>
      </c>
      <c r="BG61" s="198">
        <f t="shared" si="222"/>
        <v>375.85960291838865</v>
      </c>
      <c r="BH61" s="198">
        <f t="shared" si="222"/>
        <v>253.24466182517088</v>
      </c>
      <c r="BI61" s="198">
        <f t="shared" si="222"/>
        <v>270.21467087375493</v>
      </c>
      <c r="BJ61" s="198">
        <f>10^((BJ59-161.04+7.1*LOG10(20)-7.5*LOG10(5)+(24.37-3.7*(5/BJ8)^2)*LOG10(BJ8)-20*LOG10(BJ7)+(3.2*(LOG10(17.625))^2-4.97)+0.6*(BJ9-1.5))/(43.42-3.1*LOG10(BJ8))+3)</f>
        <v>1852.2215408523396</v>
      </c>
      <c r="BK61" s="198">
        <f>10^((BK59-161.04+7.1*LOG10(20)-7.5*LOG10(5)+(24.37-3.7*(5/BK8)^2)*LOG10(BK8)-20*LOG10(BK7)+(3.2*(LOG10(17.625))^2-4.97)+0.6*(BK9-1.5))/(43.42-3.1*LOG10(BK8))+3)</f>
        <v>972.93036343483516</v>
      </c>
      <c r="BL61" s="283">
        <f>10^((BL59-161.04+7.1*LOG10(20)-7.5*LOG10(20)+(24.37-3.7*(20/BL8)^2)*LOG10(BL8)-20*LOG10(BL7)+(3.2*(LOG10(17.625))^2-4.97)+0.6*(BL9-1.5))/(43.42-3.1*LOG10(BL8))+3)</f>
        <v>490.22215520881775</v>
      </c>
      <c r="BM61" s="283">
        <f>10^((BM59-161.04+7.1*LOG10(20)-7.5*LOG10(20)+(24.37-3.7*(20/BM8)^2)*LOG10(BM8)-20*LOG10(BM7)+(3.2*(LOG10(17.625))^2-4.97)+0.6*(BM9-1.5))/(43.42-3.1*LOG10(BM8))+3)</f>
        <v>423.08930363797248</v>
      </c>
      <c r="BN61" s="168">
        <v>288.50403643930002</v>
      </c>
      <c r="BO61" s="168">
        <v>199.98335661210601</v>
      </c>
      <c r="BP61" s="409"/>
      <c r="BQ61" s="409"/>
      <c r="BR61" s="409"/>
      <c r="BS61" s="409"/>
      <c r="BT61" s="409"/>
      <c r="BU61" s="409"/>
      <c r="BV61" s="40"/>
    </row>
    <row r="62" spans="1:74">
      <c r="B62" s="210"/>
      <c r="C62" s="210"/>
      <c r="D62" s="210"/>
      <c r="J62" s="210"/>
      <c r="K62" s="210"/>
      <c r="L62" s="210"/>
      <c r="M62" s="210"/>
      <c r="N62" s="210"/>
      <c r="O62" s="210"/>
      <c r="P62" s="210"/>
      <c r="S62" s="210"/>
      <c r="V62" s="210"/>
      <c r="W62" s="210"/>
      <c r="X62" s="210"/>
      <c r="Y62" s="210"/>
      <c r="Z62" s="210"/>
      <c r="AA62" s="210"/>
      <c r="AB62" s="210"/>
      <c r="AI62" s="276"/>
      <c r="AJ62" s="276"/>
      <c r="AM62" s="210"/>
      <c r="AN62" s="276"/>
      <c r="BF62" s="210"/>
      <c r="BH62" s="210"/>
      <c r="BJ62" s="210"/>
      <c r="BO62" s="210"/>
      <c r="BP62" s="409">
        <v>105.89</v>
      </c>
      <c r="BQ62" s="409">
        <v>519.29999999999995</v>
      </c>
      <c r="BR62" s="409">
        <v>132</v>
      </c>
      <c r="BS62" s="409">
        <v>632.29</v>
      </c>
      <c r="BT62" s="409">
        <v>300.74</v>
      </c>
      <c r="BU62" s="409">
        <v>878.19</v>
      </c>
      <c r="BV62" s="40">
        <f>10^((BV60-161.04+7.1*LOG10(20)-7.5*LOG10(20)+(24.37-3.7*(20/BV9)^2)*LOG10(BV9)-20*LOG10(BV8)+(3.2*(LOG10(17.625))^2-4.97)+0.6*(BV10-1.5))/(43.42-3.1*LOG10(BV9))+3)</f>
        <v>243.48747366515448</v>
      </c>
    </row>
    <row r="63" spans="1:74">
      <c r="B63" s="210"/>
      <c r="C63" s="210"/>
      <c r="D63" s="210"/>
      <c r="E63" s="210"/>
      <c r="J63" s="210"/>
      <c r="K63" s="210"/>
      <c r="L63" s="210"/>
      <c r="M63" s="210"/>
      <c r="N63" s="210"/>
      <c r="O63" s="210"/>
      <c r="P63" s="210"/>
      <c r="S63" s="210"/>
      <c r="V63" s="210"/>
      <c r="W63" s="210"/>
      <c r="X63" s="210"/>
      <c r="Y63" s="210"/>
      <c r="Z63" s="210"/>
      <c r="AA63" s="210"/>
      <c r="AB63" s="210"/>
      <c r="AI63" s="276"/>
      <c r="AJ63" s="276"/>
      <c r="AM63" s="210"/>
      <c r="AN63" s="276"/>
      <c r="BF63" s="210"/>
      <c r="BG63" s="210"/>
      <c r="BH63" s="210"/>
      <c r="BI63" s="210"/>
      <c r="BJ63" s="210"/>
      <c r="BK63" s="210"/>
      <c r="BN63" s="210"/>
      <c r="BO63" s="210"/>
      <c r="BP63" s="411"/>
      <c r="BQ63" s="411"/>
      <c r="BR63" s="411"/>
      <c r="BS63" s="411"/>
      <c r="BT63" s="411"/>
      <c r="BU63" s="411"/>
      <c r="BV63" s="210"/>
    </row>
    <row r="64" spans="1:74" ht="18.5">
      <c r="BF64" s="398"/>
      <c r="BG64" s="398"/>
      <c r="BH64" s="398"/>
      <c r="BI64" s="398"/>
      <c r="BP64" s="411"/>
      <c r="BQ64" s="411"/>
      <c r="BR64" s="411"/>
      <c r="BS64" s="411"/>
      <c r="BT64" s="411"/>
      <c r="BU64" s="411"/>
    </row>
    <row r="65" spans="68:73">
      <c r="BP65" s="411"/>
      <c r="BQ65" s="411"/>
      <c r="BR65" s="411"/>
      <c r="BS65" s="411"/>
      <c r="BT65" s="411"/>
      <c r="BU65" s="411"/>
    </row>
    <row r="66" spans="68:73">
      <c r="BP66" s="411"/>
      <c r="BQ66" s="411"/>
      <c r="BR66" s="411"/>
      <c r="BS66" s="411"/>
      <c r="BT66" s="411"/>
      <c r="BU66" s="411"/>
    </row>
    <row r="67" spans="68:73">
      <c r="BP67" s="411"/>
      <c r="BQ67" s="411"/>
      <c r="BR67" s="411"/>
      <c r="BS67" s="411"/>
      <c r="BT67" s="411"/>
      <c r="BU67" s="411"/>
    </row>
    <row r="68" spans="68:73">
      <c r="BP68" s="411"/>
      <c r="BQ68" s="411"/>
      <c r="BR68" s="411"/>
      <c r="BS68" s="411"/>
      <c r="BT68" s="411"/>
      <c r="BU68" s="411"/>
    </row>
    <row r="69" spans="68:73">
      <c r="BP69" s="411"/>
      <c r="BQ69" s="411"/>
      <c r="BR69" s="411"/>
      <c r="BS69" s="411"/>
      <c r="BT69" s="411"/>
      <c r="BU69" s="411"/>
    </row>
    <row r="70" spans="68:73">
      <c r="BP70" s="411"/>
      <c r="BQ70" s="411"/>
      <c r="BR70" s="411"/>
      <c r="BS70" s="411"/>
      <c r="BT70" s="411"/>
      <c r="BU70" s="411"/>
    </row>
    <row r="71" spans="68:73">
      <c r="BP71" s="411"/>
      <c r="BQ71" s="411"/>
      <c r="BR71" s="411"/>
      <c r="BS71" s="411"/>
      <c r="BT71" s="411"/>
      <c r="BU71" s="411"/>
    </row>
    <row r="72" spans="68:73">
      <c r="BP72" s="411"/>
      <c r="BQ72" s="411"/>
      <c r="BR72" s="411"/>
      <c r="BS72" s="411"/>
      <c r="BT72" s="411"/>
      <c r="BU72" s="411"/>
    </row>
    <row r="73" spans="68:73">
      <c r="BP73" s="411"/>
      <c r="BQ73" s="411"/>
      <c r="BR73" s="411"/>
      <c r="BS73" s="411"/>
      <c r="BT73" s="411"/>
      <c r="BU73" s="411"/>
    </row>
    <row r="74" spans="68:73">
      <c r="BP74" s="411"/>
      <c r="BQ74" s="411"/>
      <c r="BR74" s="411"/>
      <c r="BS74" s="411"/>
      <c r="BT74" s="411"/>
      <c r="BU74" s="411"/>
    </row>
    <row r="75" spans="68:73">
      <c r="BP75" s="411"/>
      <c r="BQ75" s="411"/>
      <c r="BR75" s="411"/>
      <c r="BS75" s="411"/>
      <c r="BT75" s="411"/>
      <c r="BU75" s="411"/>
    </row>
    <row r="76" spans="68:73">
      <c r="BP76" s="411"/>
      <c r="BQ76" s="411"/>
      <c r="BR76" s="411"/>
      <c r="BS76" s="411"/>
      <c r="BT76" s="411"/>
      <c r="BU76" s="411"/>
    </row>
    <row r="77" spans="68:73">
      <c r="BP77" s="411"/>
      <c r="BQ77" s="411"/>
      <c r="BR77" s="411"/>
      <c r="BS77" s="411"/>
      <c r="BT77" s="411"/>
      <c r="BU77" s="411"/>
    </row>
    <row r="78" spans="68:73">
      <c r="BP78" s="411"/>
      <c r="BQ78" s="411"/>
      <c r="BR78" s="411"/>
      <c r="BS78" s="411"/>
      <c r="BT78" s="411"/>
      <c r="BU78" s="411"/>
    </row>
    <row r="79" spans="68:73">
      <c r="BP79" s="411"/>
      <c r="BQ79" s="411"/>
      <c r="BR79" s="411"/>
      <c r="BS79" s="411"/>
      <c r="BT79" s="411"/>
      <c r="BU79" s="411"/>
    </row>
    <row r="80" spans="68:73">
      <c r="BP80" s="411"/>
      <c r="BQ80" s="411"/>
      <c r="BR80" s="411"/>
      <c r="BS80" s="411"/>
      <c r="BT80" s="411"/>
      <c r="BU80" s="411"/>
    </row>
    <row r="81" spans="68:73">
      <c r="BP81" s="411"/>
      <c r="BQ81" s="411"/>
      <c r="BR81" s="411"/>
      <c r="BS81" s="411"/>
      <c r="BT81" s="411"/>
      <c r="BU81" s="411"/>
    </row>
    <row r="82" spans="68:73">
      <c r="BP82" s="411"/>
      <c r="BQ82" s="411"/>
      <c r="BR82" s="411"/>
      <c r="BS82" s="411"/>
      <c r="BT82" s="411"/>
      <c r="BU82" s="411"/>
    </row>
    <row r="83" spans="68:73">
      <c r="BP83" s="411"/>
      <c r="BQ83" s="411"/>
      <c r="BR83" s="411"/>
      <c r="BS83" s="411"/>
      <c r="BT83" s="411"/>
      <c r="BU83" s="411"/>
    </row>
    <row r="84" spans="68:73">
      <c r="BP84" s="411"/>
      <c r="BQ84" s="411"/>
      <c r="BR84" s="411"/>
      <c r="BS84" s="411"/>
      <c r="BT84" s="411"/>
      <c r="BU84" s="411"/>
    </row>
    <row r="85" spans="68:73">
      <c r="BP85" s="411"/>
      <c r="BQ85" s="411"/>
      <c r="BR85" s="411"/>
      <c r="BS85" s="411"/>
      <c r="BT85" s="411"/>
      <c r="BU85" s="411"/>
    </row>
    <row r="86" spans="68:73">
      <c r="BP86" s="411"/>
      <c r="BQ86" s="411"/>
      <c r="BR86" s="411"/>
      <c r="BS86" s="411"/>
      <c r="BT86" s="411"/>
      <c r="BU86" s="411"/>
    </row>
    <row r="87" spans="68:73">
      <c r="BP87" s="411"/>
      <c r="BQ87" s="411"/>
      <c r="BR87" s="411"/>
      <c r="BS87" s="411"/>
      <c r="BT87" s="411"/>
      <c r="BU87" s="411"/>
    </row>
    <row r="88" spans="68:73">
      <c r="BP88" s="411"/>
      <c r="BQ88" s="411"/>
      <c r="BR88" s="411"/>
      <c r="BS88" s="411"/>
      <c r="BT88" s="411"/>
      <c r="BU88" s="411"/>
    </row>
    <row r="89" spans="68:73">
      <c r="BP89" s="411"/>
      <c r="BQ89" s="411"/>
      <c r="BR89" s="411"/>
      <c r="BS89" s="411"/>
      <c r="BT89" s="411"/>
      <c r="BU89" s="411"/>
    </row>
    <row r="90" spans="68:73">
      <c r="BP90" s="411"/>
      <c r="BQ90" s="411"/>
      <c r="BR90" s="411"/>
      <c r="BS90" s="411"/>
      <c r="BT90" s="411"/>
      <c r="BU90" s="411"/>
    </row>
    <row r="91" spans="68:73">
      <c r="BP91" s="411"/>
      <c r="BQ91" s="411"/>
      <c r="BR91" s="411"/>
      <c r="BS91" s="411"/>
      <c r="BT91" s="411"/>
      <c r="BU91" s="411"/>
    </row>
    <row r="92" spans="68:73">
      <c r="BP92" s="411"/>
      <c r="BQ92" s="411"/>
      <c r="BR92" s="411"/>
      <c r="BS92" s="411"/>
      <c r="BT92" s="411"/>
      <c r="BU92" s="411"/>
    </row>
    <row r="93" spans="68:73">
      <c r="BP93" s="411"/>
      <c r="BQ93" s="411"/>
      <c r="BR93" s="411"/>
      <c r="BS93" s="411"/>
      <c r="BT93" s="411"/>
      <c r="BU93" s="411"/>
    </row>
    <row r="94" spans="68:73">
      <c r="BP94" s="411"/>
      <c r="BQ94" s="411"/>
      <c r="BR94" s="411"/>
      <c r="BS94" s="411"/>
      <c r="BT94" s="411"/>
      <c r="BU94" s="411"/>
    </row>
    <row r="95" spans="68:73">
      <c r="BP95" s="411"/>
      <c r="BQ95" s="411"/>
      <c r="BR95" s="411"/>
      <c r="BS95" s="411"/>
      <c r="BT95" s="411"/>
      <c r="BU95" s="411"/>
    </row>
    <row r="96" spans="68:73">
      <c r="BP96" s="411"/>
      <c r="BQ96" s="411"/>
      <c r="BR96" s="411"/>
      <c r="BS96" s="411"/>
      <c r="BT96" s="411"/>
      <c r="BU96" s="411"/>
    </row>
    <row r="97" spans="54:73">
      <c r="BP97" s="411"/>
      <c r="BQ97" s="411"/>
      <c r="BR97" s="411"/>
      <c r="BS97" s="411"/>
      <c r="BT97" s="411"/>
      <c r="BU97" s="411"/>
    </row>
    <row r="98" spans="54:73">
      <c r="BB98" s="412"/>
      <c r="BP98" s="411"/>
      <c r="BQ98" s="411"/>
      <c r="BR98" s="411"/>
      <c r="BS98" s="411"/>
      <c r="BT98" s="411"/>
      <c r="BU98" s="411"/>
    </row>
    <row r="99" spans="54:73">
      <c r="BB99" s="413"/>
      <c r="BP99" s="411"/>
      <c r="BQ99" s="411"/>
      <c r="BR99" s="411"/>
      <c r="BS99" s="411"/>
      <c r="BT99" s="411"/>
      <c r="BU99" s="411"/>
    </row>
    <row r="100" spans="54:73">
      <c r="BP100" s="411"/>
      <c r="BQ100" s="411"/>
      <c r="BR100" s="411"/>
      <c r="BS100" s="411"/>
      <c r="BT100" s="411"/>
      <c r="BU100" s="411"/>
    </row>
    <row r="101" spans="54:73">
      <c r="BP101" s="411"/>
      <c r="BQ101" s="411"/>
      <c r="BR101" s="411"/>
      <c r="BS101" s="411"/>
      <c r="BT101" s="411"/>
      <c r="BU101" s="411"/>
    </row>
    <row r="102" spans="54:73">
      <c r="BP102" s="411"/>
      <c r="BQ102" s="411"/>
      <c r="BR102" s="411"/>
      <c r="BS102" s="411"/>
      <c r="BT102" s="411"/>
      <c r="BU102" s="411"/>
    </row>
    <row r="103" spans="54:73">
      <c r="BP103" s="411"/>
      <c r="BQ103" s="411"/>
      <c r="BR103" s="411"/>
      <c r="BS103" s="411"/>
      <c r="BT103" s="411"/>
      <c r="BU103" s="411"/>
    </row>
    <row r="104" spans="54:73">
      <c r="BP104" s="411"/>
      <c r="BQ104" s="411"/>
      <c r="BR104" s="411"/>
      <c r="BS104" s="411"/>
      <c r="BT104" s="411"/>
      <c r="BU104" s="411"/>
    </row>
    <row r="105" spans="54:73">
      <c r="BP105" s="411"/>
      <c r="BQ105" s="411"/>
      <c r="BR105" s="411"/>
      <c r="BS105" s="411"/>
      <c r="BT105" s="411"/>
      <c r="BU105" s="411"/>
    </row>
    <row r="106" spans="54:73">
      <c r="BP106" s="411"/>
      <c r="BQ106" s="411"/>
      <c r="BR106" s="411"/>
      <c r="BS106" s="411"/>
      <c r="BT106" s="411"/>
      <c r="BU106" s="411"/>
    </row>
    <row r="107" spans="54:73">
      <c r="BP107" s="411"/>
      <c r="BQ107" s="411"/>
      <c r="BR107" s="411"/>
      <c r="BS107" s="411"/>
      <c r="BT107" s="411"/>
      <c r="BU107" s="411"/>
    </row>
    <row r="108" spans="54:73">
      <c r="BP108" s="411"/>
      <c r="BQ108" s="411"/>
      <c r="BR108" s="411"/>
      <c r="BS108" s="411"/>
      <c r="BT108" s="411"/>
      <c r="BU108" s="411"/>
    </row>
    <row r="109" spans="54:73">
      <c r="BP109" s="411"/>
      <c r="BQ109" s="411"/>
      <c r="BR109" s="411"/>
      <c r="BS109" s="411"/>
      <c r="BT109" s="411"/>
      <c r="BU109" s="411"/>
    </row>
    <row r="110" spans="54:73">
      <c r="BP110" s="411"/>
      <c r="BQ110" s="411"/>
      <c r="BR110" s="411"/>
      <c r="BS110" s="411"/>
      <c r="BT110" s="411"/>
      <c r="BU110" s="411"/>
    </row>
    <row r="111" spans="54:73">
      <c r="BP111" s="411"/>
      <c r="BQ111" s="411"/>
      <c r="BR111" s="411"/>
      <c r="BS111" s="411"/>
      <c r="BT111" s="411"/>
      <c r="BU111" s="411"/>
    </row>
    <row r="112" spans="54:73">
      <c r="BP112" s="411"/>
      <c r="BQ112" s="411"/>
      <c r="BR112" s="411"/>
      <c r="BS112" s="411"/>
      <c r="BT112" s="411"/>
      <c r="BU112" s="411"/>
    </row>
    <row r="113" spans="68:73">
      <c r="BP113" s="411"/>
      <c r="BQ113" s="411"/>
      <c r="BR113" s="411"/>
      <c r="BS113" s="411"/>
      <c r="BT113" s="411"/>
      <c r="BU113" s="411"/>
    </row>
    <row r="114" spans="68:73">
      <c r="BP114" s="411"/>
      <c r="BQ114" s="411"/>
      <c r="BR114" s="411"/>
      <c r="BS114" s="411"/>
      <c r="BT114" s="411"/>
      <c r="BU114" s="411"/>
    </row>
    <row r="115" spans="68:73">
      <c r="BP115" s="411"/>
      <c r="BQ115" s="411"/>
      <c r="BR115" s="411"/>
      <c r="BS115" s="411"/>
      <c r="BT115" s="411"/>
      <c r="BU115" s="411"/>
    </row>
    <row r="116" spans="68:73">
      <c r="BP116" s="411"/>
      <c r="BQ116" s="411"/>
      <c r="BR116" s="411"/>
      <c r="BS116" s="411"/>
      <c r="BT116" s="411"/>
      <c r="BU116" s="411"/>
    </row>
    <row r="117" spans="68:73">
      <c r="BP117" s="411"/>
      <c r="BQ117" s="411"/>
      <c r="BR117" s="411"/>
      <c r="BS117" s="411"/>
      <c r="BT117" s="411"/>
      <c r="BU117" s="411"/>
    </row>
    <row r="118" spans="68:73">
      <c r="BP118" s="411"/>
      <c r="BQ118" s="411"/>
      <c r="BR118" s="411"/>
      <c r="BS118" s="411"/>
      <c r="BT118" s="411"/>
      <c r="BU118" s="411"/>
    </row>
    <row r="119" spans="68:73">
      <c r="BP119" s="411"/>
      <c r="BQ119" s="411"/>
      <c r="BR119" s="411"/>
      <c r="BS119" s="411"/>
      <c r="BT119" s="411"/>
      <c r="BU119" s="411"/>
    </row>
    <row r="120" spans="68:73">
      <c r="BP120" s="411"/>
      <c r="BQ120" s="411"/>
      <c r="BR120" s="411"/>
      <c r="BS120" s="411"/>
      <c r="BT120" s="411"/>
      <c r="BU120" s="411"/>
    </row>
    <row r="121" spans="68:73">
      <c r="BP121" s="411"/>
      <c r="BQ121" s="411"/>
      <c r="BR121" s="411"/>
      <c r="BS121" s="411"/>
      <c r="BT121" s="411"/>
      <c r="BU121" s="411"/>
    </row>
    <row r="122" spans="68:73">
      <c r="BP122" s="411"/>
      <c r="BQ122" s="411"/>
      <c r="BR122" s="411"/>
      <c r="BS122" s="411"/>
      <c r="BT122" s="411"/>
      <c r="BU122" s="411"/>
    </row>
    <row r="123" spans="68:73">
      <c r="BP123" s="411"/>
      <c r="BQ123" s="411"/>
      <c r="BR123" s="411"/>
      <c r="BS123" s="411"/>
      <c r="BT123" s="411"/>
      <c r="BU123" s="411"/>
    </row>
    <row r="124" spans="68:73">
      <c r="BP124" s="411"/>
      <c r="BQ124" s="411"/>
      <c r="BR124" s="411"/>
      <c r="BS124" s="411"/>
      <c r="BT124" s="411"/>
      <c r="BU124" s="411"/>
    </row>
    <row r="125" spans="68:73">
      <c r="BP125" s="411"/>
      <c r="BQ125" s="411"/>
      <c r="BR125" s="411"/>
      <c r="BS125" s="411"/>
      <c r="BT125" s="411"/>
      <c r="BU125" s="411"/>
    </row>
    <row r="126" spans="68:73">
      <c r="BP126" s="411"/>
      <c r="BQ126" s="411"/>
      <c r="BR126" s="411"/>
      <c r="BS126" s="411"/>
      <c r="BT126" s="411"/>
      <c r="BU126" s="411"/>
    </row>
    <row r="127" spans="68:73">
      <c r="BP127" s="411"/>
      <c r="BQ127" s="411"/>
      <c r="BR127" s="411"/>
      <c r="BS127" s="411"/>
      <c r="BT127" s="411"/>
      <c r="BU127" s="411"/>
    </row>
    <row r="128" spans="68:73">
      <c r="BP128" s="411"/>
      <c r="BQ128" s="411"/>
      <c r="BR128" s="411"/>
      <c r="BS128" s="411"/>
      <c r="BT128" s="411"/>
      <c r="BU128" s="411"/>
    </row>
    <row r="129" spans="68:73">
      <c r="BP129" s="411"/>
      <c r="BQ129" s="411"/>
      <c r="BR129" s="411"/>
      <c r="BS129" s="411"/>
      <c r="BT129" s="411"/>
      <c r="BU129" s="411"/>
    </row>
    <row r="130" spans="68:73">
      <c r="BP130" s="411"/>
      <c r="BQ130" s="411"/>
      <c r="BR130" s="411"/>
      <c r="BS130" s="411"/>
      <c r="BT130" s="411"/>
      <c r="BU130" s="411"/>
    </row>
    <row r="131" spans="68:73">
      <c r="BP131" s="411"/>
      <c r="BQ131" s="411"/>
      <c r="BR131" s="411"/>
      <c r="BS131" s="411"/>
      <c r="BT131" s="411"/>
      <c r="BU131" s="411"/>
    </row>
    <row r="132" spans="68:73">
      <c r="BP132" s="411"/>
      <c r="BQ132" s="411"/>
      <c r="BR132" s="411"/>
      <c r="BS132" s="411"/>
      <c r="BT132" s="411"/>
      <c r="BU132" s="411"/>
    </row>
    <row r="133" spans="68:73">
      <c r="BP133" s="411"/>
      <c r="BQ133" s="411"/>
      <c r="BR133" s="411"/>
      <c r="BS133" s="411"/>
      <c r="BT133" s="411"/>
      <c r="BU133" s="411"/>
    </row>
    <row r="134" spans="68:73">
      <c r="BP134" s="411"/>
      <c r="BQ134" s="411"/>
      <c r="BR134" s="411"/>
      <c r="BS134" s="411"/>
      <c r="BT134" s="411"/>
      <c r="BU134" s="411"/>
    </row>
    <row r="135" spans="68:73">
      <c r="BP135" s="411"/>
      <c r="BQ135" s="411"/>
      <c r="BR135" s="411"/>
      <c r="BS135" s="411"/>
      <c r="BT135" s="411"/>
      <c r="BU135" s="411"/>
    </row>
    <row r="136" spans="68:73">
      <c r="BP136" s="411"/>
      <c r="BQ136" s="411"/>
      <c r="BR136" s="411"/>
      <c r="BS136" s="411"/>
      <c r="BT136" s="411"/>
      <c r="BU136" s="411"/>
    </row>
    <row r="137" spans="68:73">
      <c r="BP137" s="411"/>
      <c r="BQ137" s="411"/>
      <c r="BR137" s="411"/>
      <c r="BS137" s="411"/>
      <c r="BT137" s="411"/>
      <c r="BU137" s="411"/>
    </row>
    <row r="138" spans="68:73">
      <c r="BP138" s="411"/>
      <c r="BQ138" s="411"/>
      <c r="BR138" s="411"/>
      <c r="BS138" s="411"/>
      <c r="BT138" s="411"/>
      <c r="BU138" s="411"/>
    </row>
    <row r="139" spans="68:73">
      <c r="BP139" s="411"/>
      <c r="BQ139" s="411"/>
      <c r="BR139" s="411"/>
      <c r="BS139" s="411"/>
      <c r="BT139" s="411"/>
      <c r="BU139" s="411"/>
    </row>
    <row r="140" spans="68:73">
      <c r="BP140" s="411"/>
      <c r="BQ140" s="411"/>
      <c r="BR140" s="411"/>
      <c r="BS140" s="411"/>
      <c r="BT140" s="411"/>
      <c r="BU140" s="411"/>
    </row>
    <row r="141" spans="68:73">
      <c r="BP141" s="411"/>
      <c r="BQ141" s="411"/>
      <c r="BR141" s="411"/>
      <c r="BS141" s="411"/>
      <c r="BT141" s="411"/>
      <c r="BU141" s="411"/>
    </row>
    <row r="142" spans="68:73">
      <c r="BP142" s="411"/>
      <c r="BQ142" s="411"/>
      <c r="BR142" s="411"/>
      <c r="BS142" s="411"/>
      <c r="BT142" s="411"/>
      <c r="BU142" s="411"/>
    </row>
    <row r="143" spans="68:73">
      <c r="BP143" s="411"/>
      <c r="BQ143" s="411"/>
      <c r="BR143" s="411"/>
      <c r="BS143" s="411"/>
      <c r="BT143" s="411"/>
      <c r="BU143" s="411"/>
    </row>
    <row r="144" spans="68:73">
      <c r="BP144" s="411"/>
      <c r="BQ144" s="411"/>
      <c r="BR144" s="411"/>
      <c r="BS144" s="411"/>
      <c r="BT144" s="411"/>
      <c r="BU144" s="411"/>
    </row>
    <row r="145" spans="68:73">
      <c r="BP145" s="411"/>
      <c r="BQ145" s="411"/>
      <c r="BR145" s="411"/>
      <c r="BS145" s="411"/>
      <c r="BT145" s="411"/>
      <c r="BU145" s="411"/>
    </row>
    <row r="146" spans="68:73">
      <c r="BP146" s="411"/>
      <c r="BQ146" s="411"/>
      <c r="BR146" s="411"/>
      <c r="BS146" s="411"/>
      <c r="BT146" s="411"/>
      <c r="BU146" s="411"/>
    </row>
    <row r="147" spans="68:73">
      <c r="BP147" s="411"/>
      <c r="BQ147" s="411"/>
      <c r="BR147" s="411"/>
      <c r="BS147" s="411"/>
      <c r="BT147" s="411"/>
      <c r="BU147" s="411"/>
    </row>
    <row r="148" spans="68:73">
      <c r="BP148" s="411"/>
      <c r="BQ148" s="411"/>
      <c r="BR148" s="411"/>
      <c r="BS148" s="411"/>
      <c r="BT148" s="411"/>
      <c r="BU148" s="411"/>
    </row>
    <row r="149" spans="68:73">
      <c r="BP149" s="411"/>
      <c r="BQ149" s="411"/>
      <c r="BR149" s="411"/>
      <c r="BS149" s="411"/>
      <c r="BT149" s="411"/>
      <c r="BU149" s="411"/>
    </row>
    <row r="150" spans="68:73">
      <c r="BP150" s="411"/>
      <c r="BQ150" s="411"/>
      <c r="BR150" s="411"/>
      <c r="BS150" s="411"/>
      <c r="BT150" s="411"/>
      <c r="BU150" s="411"/>
    </row>
    <row r="151" spans="68:73">
      <c r="BP151" s="411"/>
      <c r="BQ151" s="411"/>
      <c r="BR151" s="411"/>
      <c r="BS151" s="411"/>
      <c r="BT151" s="411"/>
      <c r="BU151" s="411"/>
    </row>
    <row r="152" spans="68:73">
      <c r="BP152" s="411"/>
      <c r="BQ152" s="411"/>
      <c r="BR152" s="411"/>
      <c r="BS152" s="411"/>
      <c r="BT152" s="411"/>
      <c r="BU152" s="411"/>
    </row>
    <row r="153" spans="68:73">
      <c r="BP153" s="411"/>
      <c r="BQ153" s="411"/>
      <c r="BR153" s="411"/>
      <c r="BS153" s="411"/>
      <c r="BT153" s="411"/>
      <c r="BU153" s="411"/>
    </row>
    <row r="154" spans="68:73">
      <c r="BP154" s="411"/>
      <c r="BQ154" s="411"/>
      <c r="BR154" s="411"/>
      <c r="BS154" s="411"/>
      <c r="BT154" s="411"/>
      <c r="BU154" s="411"/>
    </row>
    <row r="155" spans="68:73">
      <c r="BP155" s="411"/>
      <c r="BQ155" s="411"/>
      <c r="BR155" s="411"/>
      <c r="BS155" s="411"/>
      <c r="BT155" s="411"/>
      <c r="BU155" s="411"/>
    </row>
    <row r="156" spans="68:73">
      <c r="BP156" s="411"/>
      <c r="BQ156" s="411"/>
      <c r="BR156" s="411"/>
      <c r="BS156" s="411"/>
      <c r="BT156" s="411"/>
      <c r="BU156" s="411"/>
    </row>
    <row r="157" spans="68:73">
      <c r="BP157" s="411"/>
      <c r="BQ157" s="411"/>
      <c r="BR157" s="411"/>
      <c r="BS157" s="411"/>
      <c r="BT157" s="411"/>
      <c r="BU157" s="411"/>
    </row>
    <row r="158" spans="68:73">
      <c r="BP158" s="411"/>
      <c r="BQ158" s="411"/>
      <c r="BR158" s="411"/>
      <c r="BS158" s="411"/>
      <c r="BT158" s="411"/>
      <c r="BU158" s="411"/>
    </row>
    <row r="159" spans="68:73">
      <c r="BP159" s="411"/>
      <c r="BQ159" s="411"/>
      <c r="BR159" s="411"/>
      <c r="BS159" s="411"/>
      <c r="BT159" s="411"/>
      <c r="BU159" s="411"/>
    </row>
    <row r="160" spans="68:73">
      <c r="BP160" s="411"/>
      <c r="BQ160" s="411"/>
      <c r="BR160" s="411"/>
      <c r="BS160" s="411"/>
      <c r="BT160" s="411"/>
      <c r="BU160" s="411"/>
    </row>
    <row r="161" spans="68:73">
      <c r="BP161" s="411"/>
      <c r="BQ161" s="411"/>
      <c r="BR161" s="411"/>
      <c r="BS161" s="411"/>
      <c r="BT161" s="411"/>
      <c r="BU161" s="411"/>
    </row>
    <row r="162" spans="68:73">
      <c r="BP162" s="411"/>
      <c r="BQ162" s="411"/>
      <c r="BR162" s="411"/>
      <c r="BS162" s="411"/>
      <c r="BT162" s="411"/>
      <c r="BU162" s="411"/>
    </row>
    <row r="163" spans="68:73">
      <c r="BP163" s="411"/>
      <c r="BQ163" s="411"/>
      <c r="BR163" s="411"/>
      <c r="BS163" s="411"/>
      <c r="BT163" s="411"/>
      <c r="BU163" s="411"/>
    </row>
    <row r="164" spans="68:73">
      <c r="BP164" s="411"/>
      <c r="BQ164" s="411"/>
      <c r="BR164" s="411"/>
      <c r="BS164" s="411"/>
      <c r="BT164" s="411"/>
      <c r="BU164" s="411"/>
    </row>
    <row r="165" spans="68:73">
      <c r="BP165" s="411"/>
      <c r="BQ165" s="411"/>
      <c r="BR165" s="411"/>
      <c r="BS165" s="411"/>
      <c r="BT165" s="411"/>
      <c r="BU165" s="411"/>
    </row>
    <row r="166" spans="68:73">
      <c r="BP166" s="411"/>
      <c r="BQ166" s="411"/>
      <c r="BR166" s="411"/>
      <c r="BS166" s="411"/>
      <c r="BT166" s="411"/>
      <c r="BU166" s="411"/>
    </row>
    <row r="167" spans="68:73">
      <c r="BP167" s="411"/>
      <c r="BQ167" s="411"/>
      <c r="BR167" s="411"/>
      <c r="BS167" s="411"/>
      <c r="BT167" s="411"/>
      <c r="BU167" s="411"/>
    </row>
    <row r="168" spans="68:73">
      <c r="BP168" s="411"/>
      <c r="BQ168" s="411"/>
      <c r="BR168" s="411"/>
      <c r="BS168" s="411"/>
      <c r="BT168" s="411"/>
      <c r="BU168" s="411"/>
    </row>
    <row r="169" spans="68:73">
      <c r="BP169" s="411"/>
      <c r="BQ169" s="411"/>
      <c r="BR169" s="411"/>
      <c r="BS169" s="411"/>
      <c r="BT169" s="411"/>
      <c r="BU169" s="411"/>
    </row>
    <row r="170" spans="68:73">
      <c r="BP170" s="411"/>
      <c r="BQ170" s="411"/>
      <c r="BR170" s="411"/>
      <c r="BS170" s="411"/>
      <c r="BT170" s="411"/>
      <c r="BU170" s="411"/>
    </row>
    <row r="171" spans="68:73">
      <c r="BP171" s="411"/>
      <c r="BQ171" s="411"/>
      <c r="BR171" s="411"/>
      <c r="BS171" s="411"/>
      <c r="BT171" s="411"/>
      <c r="BU171" s="411"/>
    </row>
    <row r="172" spans="68:73">
      <c r="BP172" s="411"/>
      <c r="BQ172" s="411"/>
      <c r="BR172" s="411"/>
      <c r="BS172" s="411"/>
      <c r="BT172" s="411"/>
      <c r="BU172" s="411"/>
    </row>
    <row r="173" spans="68:73">
      <c r="BP173" s="411"/>
      <c r="BQ173" s="411"/>
      <c r="BR173" s="411"/>
      <c r="BS173" s="411"/>
      <c r="BT173" s="411"/>
      <c r="BU173" s="411"/>
    </row>
    <row r="174" spans="68:73">
      <c r="BP174" s="411"/>
      <c r="BQ174" s="411"/>
      <c r="BR174" s="411"/>
      <c r="BS174" s="411"/>
      <c r="BT174" s="411"/>
      <c r="BU174" s="411"/>
    </row>
    <row r="175" spans="68:73">
      <c r="BP175" s="411"/>
      <c r="BQ175" s="411"/>
      <c r="BR175" s="411"/>
      <c r="BS175" s="411"/>
      <c r="BT175" s="411"/>
      <c r="BU175" s="411"/>
    </row>
    <row r="176" spans="68:73">
      <c r="BP176" s="411"/>
      <c r="BQ176" s="411"/>
      <c r="BR176" s="411"/>
      <c r="BS176" s="411"/>
      <c r="BT176" s="411"/>
      <c r="BU176" s="411"/>
    </row>
    <row r="177" spans="68:73">
      <c r="BP177" s="411"/>
      <c r="BQ177" s="411"/>
      <c r="BR177" s="411"/>
      <c r="BS177" s="411"/>
      <c r="BT177" s="411"/>
      <c r="BU177" s="411"/>
    </row>
    <row r="178" spans="68:73">
      <c r="BP178" s="411"/>
      <c r="BQ178" s="411"/>
      <c r="BR178" s="411"/>
      <c r="BS178" s="411"/>
      <c r="BT178" s="411"/>
      <c r="BU178" s="411"/>
    </row>
    <row r="179" spans="68:73">
      <c r="BP179" s="411"/>
      <c r="BQ179" s="411"/>
      <c r="BR179" s="411"/>
      <c r="BS179" s="411"/>
      <c r="BT179" s="411"/>
      <c r="BU179" s="411"/>
    </row>
    <row r="180" spans="68:73">
      <c r="BP180" s="411"/>
      <c r="BQ180" s="411"/>
      <c r="BR180" s="411"/>
      <c r="BS180" s="411"/>
      <c r="BT180" s="411"/>
      <c r="BU180" s="411"/>
    </row>
    <row r="181" spans="68:73">
      <c r="BP181" s="411"/>
      <c r="BQ181" s="411"/>
      <c r="BR181" s="411"/>
      <c r="BS181" s="411"/>
      <c r="BT181" s="411"/>
      <c r="BU181" s="411"/>
    </row>
    <row r="182" spans="68:73">
      <c r="BP182" s="411"/>
      <c r="BQ182" s="411"/>
      <c r="BR182" s="411"/>
      <c r="BS182" s="411"/>
      <c r="BT182" s="411"/>
      <c r="BU182" s="411"/>
    </row>
    <row r="183" spans="68:73">
      <c r="BP183" s="411"/>
      <c r="BQ183" s="411"/>
      <c r="BR183" s="411"/>
      <c r="BS183" s="411"/>
      <c r="BT183" s="411"/>
      <c r="BU183" s="411"/>
    </row>
    <row r="184" spans="68:73">
      <c r="BP184" s="411"/>
      <c r="BQ184" s="411"/>
      <c r="BR184" s="411"/>
      <c r="BS184" s="411"/>
      <c r="BT184" s="411"/>
      <c r="BU184" s="411"/>
    </row>
    <row r="185" spans="68:73">
      <c r="BP185" s="411"/>
      <c r="BQ185" s="411"/>
      <c r="BR185" s="411"/>
      <c r="BS185" s="411"/>
      <c r="BT185" s="411"/>
      <c r="BU185" s="411"/>
    </row>
    <row r="186" spans="68:73">
      <c r="BP186" s="411"/>
      <c r="BQ186" s="411"/>
      <c r="BR186" s="411"/>
      <c r="BS186" s="411"/>
      <c r="BT186" s="411"/>
      <c r="BU186" s="411"/>
    </row>
    <row r="187" spans="68:73">
      <c r="BP187" s="411"/>
      <c r="BQ187" s="411"/>
      <c r="BR187" s="411"/>
      <c r="BS187" s="411"/>
      <c r="BT187" s="411"/>
      <c r="BU187" s="411"/>
    </row>
    <row r="188" spans="68:73">
      <c r="BP188" s="411"/>
      <c r="BQ188" s="411"/>
      <c r="BR188" s="411"/>
      <c r="BS188" s="411"/>
      <c r="BT188" s="411"/>
      <c r="BU188" s="411"/>
    </row>
    <row r="189" spans="68:73">
      <c r="BP189" s="411"/>
      <c r="BQ189" s="411"/>
      <c r="BR189" s="411"/>
      <c r="BS189" s="411"/>
      <c r="BT189" s="411"/>
      <c r="BU189" s="411"/>
    </row>
    <row r="190" spans="68:73">
      <c r="BP190" s="411"/>
      <c r="BQ190" s="411"/>
      <c r="BR190" s="411"/>
      <c r="BS190" s="411"/>
      <c r="BT190" s="411"/>
      <c r="BU190" s="411"/>
    </row>
    <row r="191" spans="68:73">
      <c r="BP191" s="411"/>
      <c r="BQ191" s="411"/>
      <c r="BR191" s="411"/>
      <c r="BS191" s="411"/>
      <c r="BT191" s="411"/>
      <c r="BU191" s="411"/>
    </row>
    <row r="192" spans="68:73">
      <c r="BP192" s="411"/>
      <c r="BQ192" s="411"/>
      <c r="BR192" s="411"/>
      <c r="BS192" s="411"/>
      <c r="BT192" s="411"/>
      <c r="BU192" s="411"/>
    </row>
    <row r="193" spans="68:73">
      <c r="BP193" s="411"/>
      <c r="BQ193" s="411"/>
      <c r="BR193" s="411"/>
      <c r="BS193" s="411"/>
      <c r="BT193" s="411"/>
      <c r="BU193" s="411"/>
    </row>
    <row r="194" spans="68:73">
      <c r="BP194" s="411"/>
      <c r="BQ194" s="411"/>
      <c r="BR194" s="411"/>
      <c r="BS194" s="411"/>
      <c r="BT194" s="411"/>
      <c r="BU194" s="411"/>
    </row>
    <row r="195" spans="68:73">
      <c r="BP195" s="411"/>
      <c r="BQ195" s="411"/>
      <c r="BR195" s="411"/>
      <c r="BS195" s="411"/>
      <c r="BT195" s="411"/>
      <c r="BU195" s="411"/>
    </row>
    <row r="196" spans="68:73">
      <c r="BP196" s="411"/>
      <c r="BQ196" s="411"/>
      <c r="BR196" s="411"/>
      <c r="BS196" s="411"/>
      <c r="BT196" s="411"/>
      <c r="BU196" s="411"/>
    </row>
    <row r="197" spans="68:73">
      <c r="BP197" s="411"/>
      <c r="BQ197" s="411"/>
      <c r="BR197" s="411"/>
      <c r="BS197" s="411"/>
      <c r="BT197" s="411"/>
      <c r="BU197" s="411"/>
    </row>
    <row r="198" spans="68:73">
      <c r="BP198" s="411"/>
      <c r="BQ198" s="411"/>
      <c r="BR198" s="411"/>
      <c r="BS198" s="411"/>
      <c r="BT198" s="411"/>
      <c r="BU198" s="411"/>
    </row>
    <row r="199" spans="68:73">
      <c r="BP199" s="411"/>
      <c r="BQ199" s="411"/>
      <c r="BR199" s="411"/>
      <c r="BS199" s="411"/>
      <c r="BT199" s="411"/>
      <c r="BU199" s="411"/>
    </row>
    <row r="200" spans="68:73">
      <c r="BP200" s="411"/>
      <c r="BQ200" s="411"/>
      <c r="BR200" s="411"/>
      <c r="BS200" s="411"/>
      <c r="BT200" s="411"/>
      <c r="BU200" s="411"/>
    </row>
    <row r="201" spans="68:73">
      <c r="BP201" s="411"/>
      <c r="BQ201" s="411"/>
      <c r="BR201" s="411"/>
      <c r="BS201" s="411"/>
      <c r="BT201" s="411"/>
      <c r="BU201" s="411"/>
    </row>
    <row r="202" spans="68:73">
      <c r="BP202" s="411"/>
      <c r="BQ202" s="411"/>
      <c r="BR202" s="411"/>
      <c r="BS202" s="411"/>
      <c r="BT202" s="411"/>
      <c r="BU202" s="411"/>
    </row>
    <row r="203" spans="68:73">
      <c r="BP203" s="411"/>
      <c r="BQ203" s="411"/>
      <c r="BR203" s="411"/>
      <c r="BS203" s="411"/>
      <c r="BT203" s="411"/>
      <c r="BU203" s="411"/>
    </row>
    <row r="204" spans="68:73">
      <c r="BP204" s="411"/>
      <c r="BQ204" s="411"/>
      <c r="BR204" s="411"/>
      <c r="BS204" s="411"/>
      <c r="BT204" s="411"/>
      <c r="BU204" s="411"/>
    </row>
    <row r="205" spans="68:73">
      <c r="BP205" s="411"/>
      <c r="BQ205" s="411"/>
      <c r="BR205" s="411"/>
      <c r="BS205" s="411"/>
      <c r="BT205" s="411"/>
      <c r="BU205" s="411"/>
    </row>
    <row r="206" spans="68:73">
      <c r="BP206" s="411"/>
      <c r="BQ206" s="411"/>
      <c r="BR206" s="411"/>
      <c r="BS206" s="411"/>
      <c r="BT206" s="411"/>
      <c r="BU206" s="411"/>
    </row>
    <row r="207" spans="68:73">
      <c r="BP207" s="411"/>
      <c r="BQ207" s="411"/>
      <c r="BR207" s="411"/>
      <c r="BS207" s="411"/>
      <c r="BT207" s="411"/>
      <c r="BU207" s="411"/>
    </row>
    <row r="208" spans="68:73">
      <c r="BP208" s="411"/>
      <c r="BQ208" s="411"/>
      <c r="BR208" s="411"/>
      <c r="BS208" s="411"/>
      <c r="BT208" s="411"/>
      <c r="BU208" s="411"/>
    </row>
    <row r="209" spans="68:73">
      <c r="BP209" s="411"/>
      <c r="BQ209" s="411"/>
      <c r="BR209" s="411"/>
      <c r="BS209" s="411"/>
      <c r="BT209" s="411"/>
      <c r="BU209" s="411"/>
    </row>
    <row r="210" spans="68:73">
      <c r="BP210" s="411"/>
      <c r="BQ210" s="411"/>
      <c r="BR210" s="411"/>
      <c r="BS210" s="411"/>
      <c r="BT210" s="411"/>
      <c r="BU210" s="411"/>
    </row>
    <row r="211" spans="68:73">
      <c r="BP211" s="411"/>
      <c r="BQ211" s="411"/>
      <c r="BR211" s="411"/>
      <c r="BS211" s="411"/>
      <c r="BT211" s="411"/>
      <c r="BU211" s="411"/>
    </row>
    <row r="212" spans="68:73">
      <c r="BP212" s="411"/>
      <c r="BQ212" s="411"/>
      <c r="BR212" s="411"/>
      <c r="BS212" s="411"/>
      <c r="BT212" s="411"/>
      <c r="BU212" s="411"/>
    </row>
    <row r="213" spans="68:73">
      <c r="BP213" s="411"/>
      <c r="BQ213" s="411"/>
      <c r="BR213" s="411"/>
      <c r="BS213" s="411"/>
      <c r="BT213" s="411"/>
      <c r="BU213" s="411"/>
    </row>
    <row r="214" spans="68:73">
      <c r="BP214" s="411"/>
      <c r="BQ214" s="411"/>
      <c r="BR214" s="411"/>
      <c r="BS214" s="411"/>
      <c r="BT214" s="411"/>
      <c r="BU214" s="411"/>
    </row>
    <row r="215" spans="68:73">
      <c r="BP215" s="411"/>
      <c r="BQ215" s="411"/>
      <c r="BR215" s="411"/>
      <c r="BS215" s="411"/>
      <c r="BT215" s="411"/>
      <c r="BU215" s="411"/>
    </row>
    <row r="216" spans="68:73">
      <c r="BP216" s="411"/>
      <c r="BQ216" s="411"/>
      <c r="BR216" s="411"/>
      <c r="BS216" s="411"/>
      <c r="BT216" s="411"/>
      <c r="BU216" s="411"/>
    </row>
    <row r="217" spans="68:73">
      <c r="BP217" s="411"/>
      <c r="BQ217" s="411"/>
      <c r="BR217" s="411"/>
      <c r="BS217" s="411"/>
      <c r="BT217" s="411"/>
      <c r="BU217" s="411"/>
    </row>
    <row r="218" spans="68:73">
      <c r="BP218" s="411"/>
      <c r="BQ218" s="411"/>
      <c r="BR218" s="411"/>
      <c r="BS218" s="411"/>
      <c r="BT218" s="411"/>
      <c r="BU218" s="411"/>
    </row>
    <row r="219" spans="68:73">
      <c r="BP219" s="411"/>
      <c r="BQ219" s="411"/>
      <c r="BR219" s="411"/>
      <c r="BS219" s="411"/>
      <c r="BT219" s="411"/>
      <c r="BU219" s="411"/>
    </row>
    <row r="220" spans="68:73">
      <c r="BP220" s="411"/>
      <c r="BQ220" s="411"/>
      <c r="BR220" s="411"/>
      <c r="BS220" s="411"/>
      <c r="BT220" s="411"/>
      <c r="BU220" s="411"/>
    </row>
    <row r="221" spans="68:73">
      <c r="BP221" s="411"/>
      <c r="BQ221" s="411"/>
      <c r="BR221" s="411"/>
      <c r="BS221" s="411"/>
      <c r="BT221" s="411"/>
      <c r="BU221" s="411"/>
    </row>
    <row r="222" spans="68:73">
      <c r="BP222" s="411"/>
      <c r="BQ222" s="411"/>
      <c r="BR222" s="411"/>
      <c r="BS222" s="411"/>
      <c r="BT222" s="411"/>
      <c r="BU222" s="411"/>
    </row>
    <row r="223" spans="68:73">
      <c r="BP223" s="411"/>
      <c r="BQ223" s="411"/>
      <c r="BR223" s="411"/>
      <c r="BS223" s="411"/>
      <c r="BT223" s="411"/>
      <c r="BU223" s="411"/>
    </row>
    <row r="224" spans="68:73">
      <c r="BP224" s="411"/>
      <c r="BQ224" s="411"/>
      <c r="BR224" s="411"/>
      <c r="BS224" s="411"/>
      <c r="BT224" s="411"/>
      <c r="BU224" s="411"/>
    </row>
    <row r="225" spans="68:73">
      <c r="BP225" s="411"/>
      <c r="BQ225" s="411"/>
      <c r="BR225" s="411"/>
      <c r="BS225" s="411"/>
      <c r="BT225" s="411"/>
      <c r="BU225" s="411"/>
    </row>
    <row r="226" spans="68:73">
      <c r="BP226" s="411"/>
      <c r="BQ226" s="411"/>
      <c r="BR226" s="411"/>
      <c r="BS226" s="411"/>
      <c r="BT226" s="411"/>
      <c r="BU226" s="411"/>
    </row>
    <row r="227" spans="68:73">
      <c r="BP227" s="411"/>
      <c r="BQ227" s="411"/>
      <c r="BR227" s="411"/>
      <c r="BS227" s="411"/>
      <c r="BT227" s="411"/>
      <c r="BU227" s="411"/>
    </row>
    <row r="228" spans="68:73">
      <c r="BP228" s="411"/>
      <c r="BQ228" s="411"/>
      <c r="BR228" s="411"/>
      <c r="BS228" s="411"/>
      <c r="BT228" s="411"/>
      <c r="BU228" s="411"/>
    </row>
    <row r="229" spans="68:73">
      <c r="BP229" s="411"/>
      <c r="BQ229" s="411"/>
      <c r="BR229" s="411"/>
      <c r="BS229" s="411"/>
      <c r="BT229" s="411"/>
      <c r="BU229" s="411"/>
    </row>
    <row r="230" spans="68:73">
      <c r="BP230" s="411"/>
      <c r="BQ230" s="411"/>
      <c r="BR230" s="411"/>
      <c r="BS230" s="411"/>
      <c r="BT230" s="411"/>
      <c r="BU230" s="411"/>
    </row>
    <row r="231" spans="68:73">
      <c r="BP231" s="411"/>
      <c r="BQ231" s="411"/>
      <c r="BR231" s="411"/>
      <c r="BS231" s="411"/>
      <c r="BT231" s="411"/>
      <c r="BU231" s="411"/>
    </row>
    <row r="232" spans="68:73">
      <c r="BP232" s="411"/>
      <c r="BQ232" s="411"/>
      <c r="BR232" s="411"/>
      <c r="BS232" s="411"/>
      <c r="BT232" s="411"/>
      <c r="BU232" s="411"/>
    </row>
    <row r="233" spans="68:73">
      <c r="BP233" s="411"/>
      <c r="BQ233" s="411"/>
      <c r="BR233" s="411"/>
      <c r="BS233" s="411"/>
      <c r="BT233" s="411"/>
      <c r="BU233" s="411"/>
    </row>
    <row r="234" spans="68:73">
      <c r="BP234" s="411"/>
      <c r="BQ234" s="411"/>
      <c r="BR234" s="411"/>
      <c r="BS234" s="411"/>
      <c r="BT234" s="411"/>
      <c r="BU234" s="411"/>
    </row>
    <row r="235" spans="68:73">
      <c r="BP235" s="411"/>
      <c r="BQ235" s="411"/>
      <c r="BR235" s="411"/>
      <c r="BS235" s="411"/>
      <c r="BT235" s="411"/>
      <c r="BU235" s="411"/>
    </row>
    <row r="236" spans="68:73">
      <c r="BP236" s="411"/>
      <c r="BQ236" s="411"/>
      <c r="BR236" s="411"/>
      <c r="BS236" s="411"/>
      <c r="BT236" s="411"/>
      <c r="BU236" s="411"/>
    </row>
    <row r="237" spans="68:73">
      <c r="BP237" s="411"/>
      <c r="BQ237" s="411"/>
      <c r="BR237" s="411"/>
      <c r="BS237" s="411"/>
      <c r="BT237" s="411"/>
      <c r="BU237" s="411"/>
    </row>
    <row r="238" spans="68:73">
      <c r="BP238" s="411"/>
      <c r="BQ238" s="411"/>
      <c r="BR238" s="411"/>
      <c r="BS238" s="411"/>
      <c r="BT238" s="411"/>
      <c r="BU238" s="411"/>
    </row>
    <row r="239" spans="68:73">
      <c r="BP239" s="411"/>
      <c r="BQ239" s="411"/>
      <c r="BR239" s="411"/>
      <c r="BS239" s="411"/>
      <c r="BT239" s="411"/>
      <c r="BU239" s="411"/>
    </row>
    <row r="240" spans="68:73">
      <c r="BP240" s="411"/>
      <c r="BQ240" s="411"/>
      <c r="BR240" s="411"/>
      <c r="BS240" s="411"/>
      <c r="BT240" s="411"/>
      <c r="BU240" s="411"/>
    </row>
    <row r="241" spans="68:73">
      <c r="BP241" s="411"/>
      <c r="BQ241" s="411"/>
      <c r="BR241" s="411"/>
      <c r="BS241" s="411"/>
      <c r="BT241" s="411"/>
      <c r="BU241" s="411"/>
    </row>
    <row r="242" spans="68:73">
      <c r="BP242" s="411"/>
      <c r="BQ242" s="411"/>
      <c r="BR242" s="411"/>
      <c r="BS242" s="411"/>
      <c r="BT242" s="411"/>
      <c r="BU242" s="411"/>
    </row>
    <row r="243" spans="68:73">
      <c r="BP243" s="411"/>
      <c r="BQ243" s="411"/>
      <c r="BR243" s="411"/>
      <c r="BS243" s="411"/>
      <c r="BT243" s="411"/>
      <c r="BU243" s="411"/>
    </row>
    <row r="244" spans="68:73">
      <c r="BP244" s="411"/>
      <c r="BQ244" s="411"/>
      <c r="BR244" s="411"/>
      <c r="BS244" s="411"/>
      <c r="BT244" s="411"/>
      <c r="BU244" s="411"/>
    </row>
    <row r="245" spans="68:73">
      <c r="BP245" s="411"/>
      <c r="BQ245" s="411"/>
      <c r="BR245" s="411"/>
      <c r="BS245" s="411"/>
      <c r="BT245" s="411"/>
      <c r="BU245" s="411"/>
    </row>
    <row r="246" spans="68:73">
      <c r="BP246" s="411"/>
      <c r="BQ246" s="411"/>
      <c r="BR246" s="411"/>
      <c r="BS246" s="411"/>
      <c r="BT246" s="411"/>
      <c r="BU246" s="411"/>
    </row>
    <row r="247" spans="68:73">
      <c r="BP247" s="411"/>
      <c r="BQ247" s="411"/>
      <c r="BR247" s="411"/>
      <c r="BS247" s="411"/>
      <c r="BT247" s="411"/>
      <c r="BU247" s="411"/>
    </row>
    <row r="248" spans="68:73">
      <c r="BP248" s="411"/>
      <c r="BQ248" s="411"/>
      <c r="BR248" s="411"/>
      <c r="BS248" s="411"/>
      <c r="BT248" s="411"/>
      <c r="BU248" s="411"/>
    </row>
    <row r="249" spans="68:73">
      <c r="BP249" s="411"/>
      <c r="BQ249" s="411"/>
      <c r="BR249" s="411"/>
      <c r="BS249" s="411"/>
      <c r="BT249" s="411"/>
      <c r="BU249" s="411"/>
    </row>
    <row r="250" spans="68:73">
      <c r="BP250" s="411"/>
      <c r="BQ250" s="411"/>
      <c r="BR250" s="411"/>
      <c r="BS250" s="411"/>
      <c r="BT250" s="411"/>
      <c r="BU250" s="411"/>
    </row>
    <row r="251" spans="68:73">
      <c r="BP251" s="411"/>
      <c r="BQ251" s="411"/>
      <c r="BR251" s="411"/>
      <c r="BS251" s="411"/>
      <c r="BT251" s="411"/>
      <c r="BU251" s="411"/>
    </row>
    <row r="252" spans="68:73">
      <c r="BP252" s="411"/>
      <c r="BQ252" s="411"/>
      <c r="BR252" s="411"/>
      <c r="BS252" s="411"/>
      <c r="BT252" s="411"/>
      <c r="BU252" s="411"/>
    </row>
    <row r="253" spans="68:73">
      <c r="BP253" s="411"/>
      <c r="BQ253" s="411"/>
      <c r="BR253" s="411"/>
      <c r="BS253" s="411"/>
      <c r="BT253" s="411"/>
      <c r="BU253" s="411"/>
    </row>
    <row r="254" spans="68:73">
      <c r="BP254" s="411"/>
      <c r="BQ254" s="411"/>
      <c r="BR254" s="411"/>
      <c r="BS254" s="411"/>
      <c r="BT254" s="411"/>
      <c r="BU254" s="411"/>
    </row>
    <row r="255" spans="68:73">
      <c r="BP255" s="411"/>
      <c r="BQ255" s="411"/>
      <c r="BR255" s="411"/>
      <c r="BS255" s="411"/>
      <c r="BT255" s="411"/>
      <c r="BU255" s="411"/>
    </row>
    <row r="256" spans="68:73">
      <c r="BP256" s="411"/>
      <c r="BQ256" s="411"/>
      <c r="BR256" s="411"/>
      <c r="BS256" s="411"/>
      <c r="BT256" s="411"/>
      <c r="BU256" s="411"/>
    </row>
    <row r="257" spans="68:73">
      <c r="BP257" s="411"/>
      <c r="BQ257" s="411"/>
      <c r="BR257" s="411"/>
      <c r="BS257" s="411"/>
      <c r="BT257" s="411"/>
      <c r="BU257" s="411"/>
    </row>
    <row r="258" spans="68:73">
      <c r="BP258" s="411"/>
      <c r="BQ258" s="411"/>
      <c r="BR258" s="411"/>
      <c r="BS258" s="411"/>
      <c r="BT258" s="411"/>
      <c r="BU258" s="411"/>
    </row>
    <row r="259" spans="68:73">
      <c r="BP259" s="411"/>
      <c r="BQ259" s="411"/>
      <c r="BR259" s="411"/>
      <c r="BS259" s="411"/>
      <c r="BT259" s="411"/>
      <c r="BU259" s="411"/>
    </row>
    <row r="260" spans="68:73">
      <c r="BP260" s="411"/>
      <c r="BQ260" s="411"/>
      <c r="BR260" s="411"/>
      <c r="BS260" s="411"/>
      <c r="BT260" s="411"/>
      <c r="BU260" s="411"/>
    </row>
    <row r="261" spans="68:73">
      <c r="BP261" s="411"/>
      <c r="BQ261" s="411"/>
      <c r="BR261" s="411"/>
      <c r="BS261" s="411"/>
      <c r="BT261" s="411"/>
      <c r="BU261" s="411"/>
    </row>
    <row r="262" spans="68:73">
      <c r="BP262" s="411"/>
      <c r="BQ262" s="411"/>
      <c r="BR262" s="411"/>
      <c r="BS262" s="411"/>
      <c r="BT262" s="411"/>
      <c r="BU262" s="411"/>
    </row>
    <row r="263" spans="68:73">
      <c r="BP263" s="411"/>
      <c r="BQ263" s="411"/>
      <c r="BR263" s="411"/>
      <c r="BS263" s="411"/>
      <c r="BT263" s="411"/>
      <c r="BU263" s="411"/>
    </row>
    <row r="264" spans="68:73">
      <c r="BP264" s="411"/>
      <c r="BQ264" s="411"/>
      <c r="BR264" s="411"/>
      <c r="BS264" s="411"/>
      <c r="BT264" s="411"/>
      <c r="BU264" s="411"/>
    </row>
    <row r="265" spans="68:73">
      <c r="BP265" s="411"/>
      <c r="BQ265" s="411"/>
      <c r="BR265" s="411"/>
      <c r="BS265" s="411"/>
      <c r="BT265" s="411"/>
      <c r="BU265" s="411"/>
    </row>
    <row r="266" spans="68:73">
      <c r="BP266" s="411"/>
      <c r="BQ266" s="411"/>
      <c r="BR266" s="411"/>
      <c r="BS266" s="411"/>
      <c r="BT266" s="411"/>
      <c r="BU266" s="411"/>
    </row>
    <row r="267" spans="68:73">
      <c r="BP267" s="411"/>
      <c r="BQ267" s="411"/>
      <c r="BR267" s="411"/>
      <c r="BS267" s="411"/>
      <c r="BT267" s="411"/>
      <c r="BU267" s="411"/>
    </row>
    <row r="268" spans="68:73">
      <c r="BP268" s="411"/>
      <c r="BQ268" s="411"/>
      <c r="BR268" s="411"/>
      <c r="BS268" s="411"/>
      <c r="BT268" s="411"/>
      <c r="BU268" s="411"/>
    </row>
    <row r="269" spans="68:73">
      <c r="BP269" s="411"/>
      <c r="BQ269" s="411"/>
      <c r="BR269" s="411"/>
      <c r="BS269" s="411"/>
      <c r="BT269" s="411"/>
      <c r="BU269" s="411"/>
    </row>
    <row r="270" spans="68:73">
      <c r="BP270" s="411"/>
      <c r="BQ270" s="411"/>
      <c r="BR270" s="411"/>
      <c r="BS270" s="411"/>
      <c r="BT270" s="411"/>
      <c r="BU270" s="411"/>
    </row>
    <row r="271" spans="68:73">
      <c r="BP271" s="411"/>
      <c r="BQ271" s="411"/>
      <c r="BR271" s="411"/>
      <c r="BS271" s="411"/>
      <c r="BT271" s="411"/>
      <c r="BU271" s="411"/>
    </row>
    <row r="272" spans="68:73">
      <c r="BP272" s="411"/>
      <c r="BQ272" s="411"/>
      <c r="BR272" s="411"/>
      <c r="BS272" s="411"/>
      <c r="BT272" s="411"/>
      <c r="BU272" s="411"/>
    </row>
    <row r="273" spans="68:73">
      <c r="BP273" s="411"/>
      <c r="BQ273" s="411"/>
      <c r="BR273" s="411"/>
      <c r="BS273" s="411"/>
      <c r="BT273" s="411"/>
      <c r="BU273" s="411"/>
    </row>
    <row r="274" spans="68:73">
      <c r="BP274" s="411"/>
      <c r="BQ274" s="411"/>
      <c r="BR274" s="411"/>
      <c r="BS274" s="411"/>
      <c r="BT274" s="411"/>
      <c r="BU274" s="411"/>
    </row>
    <row r="275" spans="68:73">
      <c r="BP275" s="411"/>
      <c r="BQ275" s="411"/>
      <c r="BR275" s="411"/>
      <c r="BS275" s="411"/>
      <c r="BT275" s="411"/>
      <c r="BU275" s="411"/>
    </row>
    <row r="276" spans="68:73">
      <c r="BP276" s="411"/>
      <c r="BQ276" s="411"/>
      <c r="BR276" s="411"/>
      <c r="BS276" s="411"/>
      <c r="BT276" s="411"/>
      <c r="BU276" s="411"/>
    </row>
    <row r="277" spans="68:73">
      <c r="BP277" s="411"/>
      <c r="BQ277" s="411"/>
      <c r="BR277" s="411"/>
      <c r="BS277" s="411"/>
      <c r="BT277" s="411"/>
      <c r="BU277" s="411"/>
    </row>
    <row r="278" spans="68:73">
      <c r="BP278" s="411"/>
      <c r="BQ278" s="411"/>
      <c r="BR278" s="411"/>
      <c r="BS278" s="411"/>
      <c r="BT278" s="411"/>
      <c r="BU278" s="411"/>
    </row>
    <row r="279" spans="68:73">
      <c r="BP279" s="411"/>
      <c r="BQ279" s="411"/>
      <c r="BR279" s="411"/>
      <c r="BS279" s="411"/>
      <c r="BT279" s="411"/>
      <c r="BU279" s="411"/>
    </row>
    <row r="280" spans="68:73">
      <c r="BP280" s="411"/>
      <c r="BQ280" s="411"/>
      <c r="BR280" s="411"/>
      <c r="BS280" s="411"/>
      <c r="BT280" s="411"/>
      <c r="BU280" s="411"/>
    </row>
    <row r="281" spans="68:73">
      <c r="BP281" s="411"/>
      <c r="BQ281" s="411"/>
      <c r="BR281" s="411"/>
      <c r="BS281" s="411"/>
      <c r="BT281" s="411"/>
      <c r="BU281" s="411"/>
    </row>
    <row r="282" spans="68:73">
      <c r="BP282" s="411"/>
      <c r="BQ282" s="411"/>
      <c r="BR282" s="411"/>
      <c r="BS282" s="411"/>
      <c r="BT282" s="411"/>
      <c r="BU282" s="411"/>
    </row>
    <row r="283" spans="68:73">
      <c r="BP283" s="411"/>
      <c r="BQ283" s="411"/>
      <c r="BR283" s="411"/>
      <c r="BS283" s="411"/>
      <c r="BT283" s="411"/>
      <c r="BU283" s="411"/>
    </row>
    <row r="284" spans="68:73">
      <c r="BP284" s="411"/>
      <c r="BQ284" s="411"/>
      <c r="BR284" s="411"/>
      <c r="BS284" s="411"/>
      <c r="BT284" s="411"/>
      <c r="BU284" s="411"/>
    </row>
    <row r="285" spans="68:73">
      <c r="BP285" s="411"/>
      <c r="BQ285" s="411"/>
      <c r="BR285" s="411"/>
      <c r="BS285" s="411"/>
      <c r="BT285" s="411"/>
      <c r="BU285" s="411"/>
    </row>
    <row r="286" spans="68:73">
      <c r="BP286" s="411"/>
      <c r="BQ286" s="411"/>
      <c r="BR286" s="411"/>
      <c r="BS286" s="411"/>
      <c r="BT286" s="411"/>
      <c r="BU286" s="411"/>
    </row>
    <row r="287" spans="68:73">
      <c r="BP287" s="411"/>
      <c r="BQ287" s="411"/>
      <c r="BR287" s="411"/>
      <c r="BS287" s="411"/>
      <c r="BT287" s="411"/>
      <c r="BU287" s="411"/>
    </row>
    <row r="288" spans="68:73">
      <c r="BP288" s="411"/>
      <c r="BQ288" s="411"/>
      <c r="BR288" s="411"/>
      <c r="BS288" s="411"/>
      <c r="BT288" s="411"/>
      <c r="BU288" s="411"/>
    </row>
    <row r="289" spans="68:73">
      <c r="BP289" s="411"/>
      <c r="BQ289" s="411"/>
      <c r="BR289" s="411"/>
      <c r="BS289" s="411"/>
      <c r="BT289" s="411"/>
      <c r="BU289" s="411"/>
    </row>
    <row r="290" spans="68:73">
      <c r="BP290" s="411"/>
      <c r="BQ290" s="411"/>
      <c r="BR290" s="411"/>
      <c r="BS290" s="411"/>
      <c r="BT290" s="411"/>
      <c r="BU290" s="411"/>
    </row>
    <row r="291" spans="68:73">
      <c r="BP291" s="411"/>
      <c r="BQ291" s="411"/>
      <c r="BR291" s="411"/>
      <c r="BS291" s="411"/>
      <c r="BT291" s="411"/>
      <c r="BU291" s="411"/>
    </row>
    <row r="292" spans="68:73">
      <c r="BP292" s="411"/>
      <c r="BQ292" s="411"/>
      <c r="BR292" s="411"/>
      <c r="BS292" s="411"/>
      <c r="BT292" s="411"/>
      <c r="BU292" s="411"/>
    </row>
    <row r="293" spans="68:73">
      <c r="BP293" s="411"/>
      <c r="BQ293" s="411"/>
      <c r="BR293" s="411"/>
      <c r="BS293" s="411"/>
      <c r="BT293" s="411"/>
      <c r="BU293" s="411"/>
    </row>
    <row r="294" spans="68:73">
      <c r="BP294" s="411"/>
      <c r="BQ294" s="411"/>
      <c r="BR294" s="411"/>
      <c r="BS294" s="411"/>
      <c r="BT294" s="411"/>
      <c r="BU294" s="411"/>
    </row>
    <row r="295" spans="68:73">
      <c r="BP295" s="411"/>
      <c r="BQ295" s="411"/>
      <c r="BR295" s="411"/>
      <c r="BS295" s="411"/>
      <c r="BT295" s="411"/>
      <c r="BU295" s="411"/>
    </row>
    <row r="296" spans="68:73">
      <c r="BP296" s="411"/>
      <c r="BQ296" s="411"/>
      <c r="BR296" s="411"/>
      <c r="BS296" s="411"/>
      <c r="BT296" s="411"/>
      <c r="BU296" s="411"/>
    </row>
    <row r="297" spans="68:73">
      <c r="BP297" s="411"/>
      <c r="BQ297" s="411"/>
      <c r="BR297" s="411"/>
      <c r="BS297" s="411"/>
      <c r="BT297" s="411"/>
      <c r="BU297" s="411"/>
    </row>
    <row r="298" spans="68:73">
      <c r="BP298" s="411"/>
      <c r="BQ298" s="411"/>
      <c r="BR298" s="411"/>
      <c r="BS298" s="411"/>
      <c r="BT298" s="411"/>
      <c r="BU298" s="411"/>
    </row>
    <row r="299" spans="68:73">
      <c r="BP299" s="411"/>
      <c r="BQ299" s="411"/>
      <c r="BR299" s="411"/>
      <c r="BS299" s="411"/>
      <c r="BT299" s="411"/>
      <c r="BU299" s="411"/>
    </row>
    <row r="300" spans="68:73">
      <c r="BP300" s="411"/>
      <c r="BQ300" s="411"/>
      <c r="BR300" s="411"/>
      <c r="BS300" s="411"/>
      <c r="BT300" s="411"/>
      <c r="BU300" s="411"/>
    </row>
    <row r="301" spans="68:73">
      <c r="BP301" s="411"/>
      <c r="BQ301" s="411"/>
      <c r="BR301" s="411"/>
      <c r="BS301" s="411"/>
      <c r="BT301" s="411"/>
      <c r="BU301" s="411"/>
    </row>
    <row r="302" spans="68:73">
      <c r="BP302" s="411"/>
      <c r="BQ302" s="411"/>
      <c r="BR302" s="411"/>
      <c r="BS302" s="411"/>
      <c r="BT302" s="411"/>
      <c r="BU302" s="411"/>
    </row>
    <row r="303" spans="68:73">
      <c r="BP303" s="411"/>
      <c r="BQ303" s="411"/>
      <c r="BR303" s="411"/>
      <c r="BS303" s="411"/>
      <c r="BT303" s="411"/>
      <c r="BU303" s="411"/>
    </row>
    <row r="304" spans="68:73">
      <c r="BP304" s="411"/>
      <c r="BQ304" s="411"/>
      <c r="BR304" s="411"/>
      <c r="BS304" s="411"/>
      <c r="BT304" s="411"/>
      <c r="BU304" s="411"/>
    </row>
    <row r="305" spans="68:73">
      <c r="BP305" s="411"/>
      <c r="BQ305" s="411"/>
      <c r="BR305" s="411"/>
      <c r="BS305" s="411"/>
      <c r="BT305" s="411"/>
      <c r="BU305" s="411"/>
    </row>
    <row r="306" spans="68:73">
      <c r="BP306" s="411"/>
      <c r="BQ306" s="411"/>
      <c r="BR306" s="411"/>
      <c r="BS306" s="411"/>
      <c r="BT306" s="411"/>
      <c r="BU306" s="411"/>
    </row>
    <row r="307" spans="68:73">
      <c r="BP307" s="411"/>
      <c r="BQ307" s="411"/>
      <c r="BR307" s="411"/>
      <c r="BS307" s="411"/>
      <c r="BT307" s="411"/>
      <c r="BU307" s="411"/>
    </row>
    <row r="308" spans="68:73">
      <c r="BP308" s="411"/>
      <c r="BQ308" s="411"/>
      <c r="BR308" s="411"/>
      <c r="BS308" s="411"/>
      <c r="BT308" s="411"/>
      <c r="BU308" s="411"/>
    </row>
    <row r="309" spans="68:73">
      <c r="BP309" s="411"/>
      <c r="BQ309" s="411"/>
      <c r="BR309" s="411"/>
      <c r="BS309" s="411"/>
      <c r="BT309" s="411"/>
      <c r="BU309" s="411"/>
    </row>
    <row r="310" spans="68:73">
      <c r="BP310" s="411"/>
      <c r="BQ310" s="411"/>
      <c r="BR310" s="411"/>
      <c r="BS310" s="411"/>
      <c r="BT310" s="411"/>
      <c r="BU310" s="411"/>
    </row>
    <row r="311" spans="68:73">
      <c r="BP311" s="411"/>
      <c r="BQ311" s="411"/>
      <c r="BR311" s="411"/>
      <c r="BS311" s="411"/>
      <c r="BT311" s="411"/>
      <c r="BU311" s="411"/>
    </row>
    <row r="312" spans="68:73">
      <c r="BP312" s="411"/>
      <c r="BQ312" s="411"/>
      <c r="BR312" s="411"/>
      <c r="BS312" s="411"/>
      <c r="BT312" s="411"/>
      <c r="BU312" s="411"/>
    </row>
    <row r="313" spans="68:73">
      <c r="BP313" s="411"/>
      <c r="BQ313" s="411"/>
      <c r="BR313" s="411"/>
      <c r="BS313" s="411"/>
      <c r="BT313" s="411"/>
      <c r="BU313" s="411"/>
    </row>
    <row r="314" spans="68:73">
      <c r="BP314" s="411"/>
      <c r="BQ314" s="411"/>
      <c r="BR314" s="411"/>
      <c r="BS314" s="411"/>
      <c r="BT314" s="411"/>
      <c r="BU314" s="411"/>
    </row>
    <row r="315" spans="68:73">
      <c r="BP315" s="411"/>
      <c r="BQ315" s="411"/>
      <c r="BR315" s="411"/>
      <c r="BS315" s="411"/>
      <c r="BT315" s="411"/>
      <c r="BU315" s="411"/>
    </row>
    <row r="316" spans="68:73">
      <c r="BP316" s="411"/>
      <c r="BQ316" s="411"/>
      <c r="BR316" s="411"/>
      <c r="BS316" s="411"/>
      <c r="BT316" s="411"/>
      <c r="BU316" s="411"/>
    </row>
    <row r="317" spans="68:73">
      <c r="BP317" s="411"/>
      <c r="BQ317" s="411"/>
      <c r="BR317" s="411"/>
      <c r="BS317" s="411"/>
      <c r="BT317" s="411"/>
      <c r="BU317" s="411"/>
    </row>
    <row r="318" spans="68:73">
      <c r="BP318" s="411"/>
      <c r="BQ318" s="411"/>
      <c r="BR318" s="411"/>
      <c r="BS318" s="411"/>
      <c r="BT318" s="411"/>
      <c r="BU318" s="411"/>
    </row>
    <row r="319" spans="68:73">
      <c r="BP319" s="411"/>
      <c r="BQ319" s="411"/>
      <c r="BR319" s="411"/>
      <c r="BS319" s="411"/>
      <c r="BT319" s="411"/>
      <c r="BU319" s="411"/>
    </row>
    <row r="320" spans="68:73">
      <c r="BP320" s="411"/>
      <c r="BQ320" s="411"/>
      <c r="BR320" s="411"/>
      <c r="BS320" s="411"/>
      <c r="BT320" s="411"/>
      <c r="BU320" s="411"/>
    </row>
    <row r="321" spans="68:73">
      <c r="BP321" s="411"/>
      <c r="BQ321" s="411"/>
      <c r="BR321" s="411"/>
      <c r="BS321" s="411"/>
      <c r="BT321" s="411"/>
      <c r="BU321" s="411"/>
    </row>
    <row r="322" spans="68:73">
      <c r="BP322" s="411"/>
      <c r="BQ322" s="411"/>
      <c r="BR322" s="411"/>
      <c r="BS322" s="411"/>
      <c r="BT322" s="411"/>
      <c r="BU322" s="411"/>
    </row>
    <row r="323" spans="68:73">
      <c r="BP323" s="411"/>
      <c r="BQ323" s="411"/>
      <c r="BR323" s="411"/>
      <c r="BS323" s="411"/>
      <c r="BT323" s="411"/>
      <c r="BU323" s="411"/>
    </row>
    <row r="324" spans="68:73">
      <c r="BP324" s="411"/>
      <c r="BQ324" s="411"/>
      <c r="BR324" s="411"/>
      <c r="BS324" s="411"/>
      <c r="BT324" s="411"/>
      <c r="BU324" s="411"/>
    </row>
    <row r="325" spans="68:73">
      <c r="BP325" s="411"/>
      <c r="BQ325" s="411"/>
      <c r="BR325" s="411"/>
      <c r="BS325" s="411"/>
      <c r="BT325" s="411"/>
      <c r="BU325" s="411"/>
    </row>
    <row r="326" spans="68:73">
      <c r="BP326" s="411"/>
      <c r="BQ326" s="411"/>
      <c r="BR326" s="411"/>
      <c r="BS326" s="411"/>
      <c r="BT326" s="411"/>
      <c r="BU326" s="411"/>
    </row>
    <row r="327" spans="68:73">
      <c r="BP327" s="411"/>
      <c r="BQ327" s="411"/>
      <c r="BR327" s="411"/>
      <c r="BS327" s="411"/>
      <c r="BT327" s="411"/>
      <c r="BU327" s="411"/>
    </row>
    <row r="328" spans="68:73">
      <c r="BP328" s="411"/>
      <c r="BQ328" s="411"/>
      <c r="BR328" s="411"/>
      <c r="BS328" s="411"/>
      <c r="BT328" s="411"/>
      <c r="BU328" s="411"/>
    </row>
    <row r="329" spans="68:73">
      <c r="BP329" s="411"/>
      <c r="BQ329" s="411"/>
      <c r="BR329" s="411"/>
      <c r="BS329" s="411"/>
      <c r="BT329" s="411"/>
      <c r="BU329" s="411"/>
    </row>
    <row r="330" spans="68:73">
      <c r="BP330" s="411"/>
      <c r="BQ330" s="411"/>
      <c r="BR330" s="411"/>
      <c r="BS330" s="411"/>
      <c r="BT330" s="411"/>
      <c r="BU330" s="411"/>
    </row>
    <row r="331" spans="68:73">
      <c r="BP331" s="411"/>
      <c r="BQ331" s="411"/>
      <c r="BR331" s="411"/>
      <c r="BS331" s="411"/>
      <c r="BT331" s="411"/>
      <c r="BU331" s="411"/>
    </row>
    <row r="332" spans="68:73">
      <c r="BP332" s="411"/>
      <c r="BQ332" s="411"/>
      <c r="BR332" s="411"/>
      <c r="BS332" s="411"/>
      <c r="BT332" s="411"/>
      <c r="BU332" s="411"/>
    </row>
    <row r="333" spans="68:73">
      <c r="BP333" s="411"/>
      <c r="BQ333" s="411"/>
      <c r="BR333" s="411"/>
      <c r="BS333" s="411"/>
      <c r="BT333" s="411"/>
      <c r="BU333" s="411"/>
    </row>
    <row r="334" spans="68:73">
      <c r="BP334" s="411"/>
      <c r="BQ334" s="411"/>
      <c r="BR334" s="411"/>
      <c r="BS334" s="411"/>
      <c r="BT334" s="411"/>
      <c r="BU334" s="411"/>
    </row>
    <row r="335" spans="68:73">
      <c r="BP335" s="411"/>
      <c r="BQ335" s="411"/>
      <c r="BR335" s="411"/>
      <c r="BS335" s="411"/>
      <c r="BT335" s="411"/>
      <c r="BU335" s="411"/>
    </row>
    <row r="336" spans="68:73">
      <c r="BP336" s="411"/>
      <c r="BQ336" s="411"/>
      <c r="BR336" s="411"/>
      <c r="BS336" s="411"/>
      <c r="BT336" s="411"/>
      <c r="BU336" s="411"/>
    </row>
    <row r="337" spans="68:73">
      <c r="BP337" s="411"/>
      <c r="BQ337" s="411"/>
      <c r="BR337" s="411"/>
      <c r="BS337" s="411"/>
      <c r="BT337" s="411"/>
      <c r="BU337" s="411"/>
    </row>
    <row r="338" spans="68:73">
      <c r="BP338" s="411"/>
      <c r="BQ338" s="411"/>
      <c r="BR338" s="411"/>
      <c r="BS338" s="411"/>
      <c r="BT338" s="411"/>
      <c r="BU338" s="411"/>
    </row>
    <row r="339" spans="68:73">
      <c r="BP339" s="411"/>
      <c r="BQ339" s="411"/>
      <c r="BR339" s="411"/>
      <c r="BS339" s="411"/>
      <c r="BT339" s="411"/>
      <c r="BU339" s="411"/>
    </row>
    <row r="340" spans="68:73">
      <c r="BP340" s="411"/>
      <c r="BQ340" s="411"/>
      <c r="BR340" s="411"/>
      <c r="BS340" s="411"/>
      <c r="BT340" s="411"/>
      <c r="BU340" s="411"/>
    </row>
    <row r="341" spans="68:73">
      <c r="BP341" s="411"/>
      <c r="BQ341" s="411"/>
      <c r="BR341" s="411"/>
      <c r="BS341" s="411"/>
      <c r="BT341" s="411"/>
      <c r="BU341" s="411"/>
    </row>
    <row r="342" spans="68:73">
      <c r="BP342" s="411"/>
      <c r="BQ342" s="411"/>
      <c r="BR342" s="411"/>
      <c r="BS342" s="411"/>
      <c r="BT342" s="411"/>
      <c r="BU342" s="411"/>
    </row>
    <row r="343" spans="68:73">
      <c r="BP343" s="411"/>
      <c r="BQ343" s="411"/>
      <c r="BR343" s="411"/>
      <c r="BS343" s="411"/>
      <c r="BT343" s="411"/>
      <c r="BU343" s="411"/>
    </row>
    <row r="344" spans="68:73">
      <c r="BP344" s="411"/>
      <c r="BQ344" s="411"/>
      <c r="BR344" s="411"/>
      <c r="BS344" s="411"/>
      <c r="BT344" s="411"/>
      <c r="BU344" s="411"/>
    </row>
    <row r="345" spans="68:73">
      <c r="BP345" s="411"/>
      <c r="BQ345" s="411"/>
      <c r="BR345" s="411"/>
      <c r="BS345" s="411"/>
      <c r="BT345" s="411"/>
      <c r="BU345" s="411"/>
    </row>
    <row r="346" spans="68:73">
      <c r="BP346" s="411"/>
      <c r="BQ346" s="411"/>
      <c r="BR346" s="411"/>
      <c r="BS346" s="411"/>
      <c r="BT346" s="411"/>
      <c r="BU346" s="411"/>
    </row>
    <row r="347" spans="68:73">
      <c r="BP347" s="411"/>
      <c r="BQ347" s="411"/>
      <c r="BR347" s="411"/>
      <c r="BS347" s="411"/>
      <c r="BT347" s="411"/>
      <c r="BU347" s="411"/>
    </row>
    <row r="348" spans="68:73">
      <c r="BP348" s="411"/>
      <c r="BQ348" s="411"/>
      <c r="BR348" s="411"/>
      <c r="BS348" s="411"/>
      <c r="BT348" s="411"/>
      <c r="BU348" s="411"/>
    </row>
    <row r="349" spans="68:73">
      <c r="BP349" s="411"/>
      <c r="BQ349" s="411"/>
      <c r="BR349" s="411"/>
      <c r="BS349" s="411"/>
      <c r="BT349" s="411"/>
      <c r="BU349" s="411"/>
    </row>
    <row r="350" spans="68:73">
      <c r="BP350" s="411"/>
      <c r="BQ350" s="411"/>
      <c r="BR350" s="411"/>
      <c r="BS350" s="411"/>
      <c r="BT350" s="411"/>
      <c r="BU350" s="411"/>
    </row>
    <row r="351" spans="68:73">
      <c r="BP351" s="411"/>
      <c r="BQ351" s="411"/>
      <c r="BR351" s="411"/>
      <c r="BS351" s="411"/>
      <c r="BT351" s="411"/>
      <c r="BU351" s="411"/>
    </row>
    <row r="352" spans="68:73">
      <c r="BP352" s="411"/>
      <c r="BQ352" s="411"/>
      <c r="BR352" s="411"/>
      <c r="BS352" s="411"/>
      <c r="BT352" s="411"/>
      <c r="BU352" s="411"/>
    </row>
    <row r="353" spans="68:73">
      <c r="BP353" s="411"/>
      <c r="BQ353" s="411"/>
      <c r="BR353" s="411"/>
      <c r="BS353" s="411"/>
      <c r="BT353" s="411"/>
      <c r="BU353" s="411"/>
    </row>
    <row r="354" spans="68:73">
      <c r="BP354" s="411"/>
      <c r="BQ354" s="411"/>
      <c r="BR354" s="411"/>
      <c r="BS354" s="411"/>
      <c r="BT354" s="411"/>
      <c r="BU354" s="411"/>
    </row>
    <row r="355" spans="68:73">
      <c r="BP355" s="411"/>
      <c r="BQ355" s="411"/>
      <c r="BR355" s="411"/>
      <c r="BS355" s="411"/>
      <c r="BT355" s="411"/>
      <c r="BU355" s="411"/>
    </row>
    <row r="356" spans="68:73">
      <c r="BP356" s="411"/>
      <c r="BQ356" s="411"/>
      <c r="BR356" s="411"/>
      <c r="BS356" s="411"/>
      <c r="BT356" s="411"/>
      <c r="BU356" s="411"/>
    </row>
    <row r="357" spans="68:73">
      <c r="BP357" s="411"/>
      <c r="BQ357" s="411"/>
      <c r="BR357" s="411"/>
      <c r="BS357" s="411"/>
      <c r="BT357" s="411"/>
      <c r="BU357" s="411"/>
    </row>
    <row r="358" spans="68:73">
      <c r="BP358" s="411"/>
      <c r="BQ358" s="411"/>
      <c r="BR358" s="411"/>
      <c r="BS358" s="411"/>
      <c r="BT358" s="411"/>
      <c r="BU358" s="411"/>
    </row>
    <row r="359" spans="68:73">
      <c r="BP359" s="411"/>
      <c r="BQ359" s="411"/>
      <c r="BR359" s="411"/>
      <c r="BS359" s="411"/>
      <c r="BT359" s="411"/>
      <c r="BU359" s="411"/>
    </row>
    <row r="360" spans="68:73">
      <c r="BP360" s="411"/>
      <c r="BQ360" s="411"/>
      <c r="BR360" s="411"/>
      <c r="BS360" s="411"/>
      <c r="BT360" s="411"/>
      <c r="BU360" s="411"/>
    </row>
    <row r="361" spans="68:73">
      <c r="BP361" s="411"/>
      <c r="BQ361" s="411"/>
      <c r="BR361" s="411"/>
      <c r="BS361" s="411"/>
      <c r="BT361" s="411"/>
      <c r="BU361" s="411"/>
    </row>
    <row r="362" spans="68:73">
      <c r="BP362" s="411"/>
      <c r="BQ362" s="411"/>
      <c r="BR362" s="411"/>
      <c r="BS362" s="411"/>
      <c r="BT362" s="411"/>
      <c r="BU362" s="411"/>
    </row>
    <row r="363" spans="68:73">
      <c r="BP363" s="411"/>
      <c r="BQ363" s="411"/>
      <c r="BR363" s="411"/>
      <c r="BS363" s="411"/>
      <c r="BT363" s="411"/>
      <c r="BU363" s="411"/>
    </row>
    <row r="364" spans="68:73">
      <c r="BP364" s="411"/>
      <c r="BQ364" s="411"/>
      <c r="BR364" s="411"/>
      <c r="BS364" s="411"/>
      <c r="BT364" s="411"/>
      <c r="BU364" s="411"/>
    </row>
    <row r="365" spans="68:73">
      <c r="BP365" s="411"/>
      <c r="BQ365" s="411"/>
      <c r="BR365" s="411"/>
      <c r="BS365" s="411"/>
      <c r="BT365" s="411"/>
      <c r="BU365" s="411"/>
    </row>
    <row r="366" spans="68:73">
      <c r="BP366" s="411"/>
      <c r="BQ366" s="411"/>
      <c r="BR366" s="411"/>
      <c r="BS366" s="411"/>
      <c r="BT366" s="411"/>
      <c r="BU366" s="411"/>
    </row>
    <row r="367" spans="68:73">
      <c r="BP367" s="411"/>
      <c r="BQ367" s="411"/>
      <c r="BR367" s="411"/>
      <c r="BS367" s="411"/>
      <c r="BT367" s="411"/>
      <c r="BU367" s="411"/>
    </row>
    <row r="368" spans="68:73">
      <c r="BP368" s="411"/>
      <c r="BQ368" s="411"/>
      <c r="BR368" s="411"/>
      <c r="BS368" s="411"/>
      <c r="BT368" s="411"/>
      <c r="BU368" s="411"/>
    </row>
    <row r="369" spans="68:73">
      <c r="BP369" s="411"/>
      <c r="BQ369" s="411"/>
      <c r="BR369" s="411"/>
      <c r="BS369" s="411"/>
      <c r="BT369" s="411"/>
      <c r="BU369" s="411"/>
    </row>
    <row r="370" spans="68:73">
      <c r="BP370" s="411"/>
      <c r="BQ370" s="411"/>
      <c r="BR370" s="411"/>
      <c r="BS370" s="411"/>
      <c r="BT370" s="411"/>
      <c r="BU370" s="411"/>
    </row>
    <row r="371" spans="68:73">
      <c r="BP371" s="411"/>
      <c r="BQ371" s="411"/>
      <c r="BR371" s="411"/>
      <c r="BS371" s="411"/>
      <c r="BT371" s="411"/>
      <c r="BU371" s="411"/>
    </row>
    <row r="372" spans="68:73">
      <c r="BP372" s="411"/>
      <c r="BQ372" s="411"/>
      <c r="BR372" s="411"/>
      <c r="BS372" s="411"/>
      <c r="BT372" s="411"/>
      <c r="BU372" s="411"/>
    </row>
    <row r="373" spans="68:73">
      <c r="BP373" s="411"/>
      <c r="BQ373" s="411"/>
      <c r="BR373" s="411"/>
      <c r="BS373" s="411"/>
      <c r="BT373" s="411"/>
      <c r="BU373" s="411"/>
    </row>
    <row r="374" spans="68:73">
      <c r="BP374" s="411"/>
      <c r="BQ374" s="411"/>
      <c r="BR374" s="411"/>
      <c r="BS374" s="411"/>
      <c r="BT374" s="411"/>
      <c r="BU374" s="411"/>
    </row>
    <row r="375" spans="68:73">
      <c r="BP375" s="411"/>
      <c r="BQ375" s="411"/>
      <c r="BR375" s="411"/>
      <c r="BS375" s="411"/>
      <c r="BT375" s="411"/>
      <c r="BU375" s="411"/>
    </row>
    <row r="376" spans="68:73">
      <c r="BP376" s="411"/>
      <c r="BQ376" s="411"/>
      <c r="BR376" s="411"/>
      <c r="BS376" s="411"/>
      <c r="BT376" s="411"/>
      <c r="BU376" s="411"/>
    </row>
    <row r="377" spans="68:73">
      <c r="BP377" s="411"/>
      <c r="BQ377" s="411"/>
      <c r="BR377" s="411"/>
      <c r="BS377" s="411"/>
      <c r="BT377" s="411"/>
      <c r="BU377" s="411"/>
    </row>
    <row r="378" spans="68:73">
      <c r="BP378" s="411"/>
      <c r="BQ378" s="411"/>
      <c r="BR378" s="411"/>
      <c r="BS378" s="411"/>
      <c r="BT378" s="411"/>
      <c r="BU378" s="411"/>
    </row>
    <row r="379" spans="68:73">
      <c r="BP379" s="411"/>
      <c r="BQ379" s="411"/>
      <c r="BR379" s="411"/>
      <c r="BS379" s="411"/>
      <c r="BT379" s="411"/>
      <c r="BU379" s="411"/>
    </row>
    <row r="380" spans="68:73">
      <c r="BP380" s="411"/>
      <c r="BQ380" s="411"/>
      <c r="BR380" s="411"/>
      <c r="BS380" s="411"/>
      <c r="BT380" s="411"/>
      <c r="BU380" s="411"/>
    </row>
    <row r="381" spans="68:73">
      <c r="BP381" s="411"/>
      <c r="BQ381" s="411"/>
      <c r="BR381" s="411"/>
      <c r="BS381" s="411"/>
      <c r="BT381" s="411"/>
      <c r="BU381" s="411"/>
    </row>
    <row r="382" spans="68:73">
      <c r="BP382" s="411"/>
      <c r="BQ382" s="411"/>
      <c r="BR382" s="411"/>
      <c r="BS382" s="411"/>
      <c r="BT382" s="411"/>
      <c r="BU382" s="411"/>
    </row>
    <row r="383" spans="68:73">
      <c r="BP383" s="411"/>
      <c r="BQ383" s="411"/>
      <c r="BR383" s="411"/>
      <c r="BS383" s="411"/>
      <c r="BT383" s="411"/>
      <c r="BU383" s="411"/>
    </row>
    <row r="384" spans="68:73">
      <c r="BP384" s="411"/>
      <c r="BQ384" s="411"/>
      <c r="BR384" s="411"/>
      <c r="BS384" s="411"/>
      <c r="BT384" s="411"/>
      <c r="BU384" s="411"/>
    </row>
    <row r="385" spans="68:73">
      <c r="BP385" s="411"/>
      <c r="BQ385" s="411"/>
      <c r="BR385" s="411"/>
      <c r="BS385" s="411"/>
      <c r="BT385" s="411"/>
      <c r="BU385" s="411"/>
    </row>
    <row r="386" spans="68:73">
      <c r="BP386" s="411"/>
      <c r="BQ386" s="411"/>
      <c r="BR386" s="411"/>
      <c r="BS386" s="411"/>
      <c r="BT386" s="411"/>
      <c r="BU386" s="411"/>
    </row>
    <row r="387" spans="68:73">
      <c r="BP387" s="411"/>
      <c r="BQ387" s="411"/>
      <c r="BR387" s="411"/>
      <c r="BS387" s="411"/>
      <c r="BT387" s="411"/>
      <c r="BU387" s="411"/>
    </row>
    <row r="388" spans="68:73">
      <c r="BP388" s="411"/>
      <c r="BQ388" s="411"/>
      <c r="BR388" s="411"/>
      <c r="BS388" s="411"/>
      <c r="BT388" s="411"/>
      <c r="BU388" s="411"/>
    </row>
    <row r="389" spans="68:73">
      <c r="BP389" s="411"/>
      <c r="BQ389" s="411"/>
      <c r="BR389" s="411"/>
      <c r="BS389" s="411"/>
      <c r="BT389" s="411"/>
      <c r="BU389" s="411"/>
    </row>
    <row r="390" spans="68:73">
      <c r="BP390" s="411"/>
      <c r="BQ390" s="411"/>
      <c r="BR390" s="411"/>
      <c r="BS390" s="411"/>
      <c r="BT390" s="411"/>
      <c r="BU390" s="411"/>
    </row>
    <row r="391" spans="68:73">
      <c r="BP391" s="411"/>
      <c r="BQ391" s="411"/>
      <c r="BR391" s="411"/>
      <c r="BS391" s="411"/>
      <c r="BT391" s="411"/>
      <c r="BU391" s="411"/>
    </row>
    <row r="392" spans="68:73">
      <c r="BP392" s="411"/>
      <c r="BQ392" s="411"/>
      <c r="BR392" s="411"/>
      <c r="BS392" s="411"/>
      <c r="BT392" s="411"/>
      <c r="BU392" s="411"/>
    </row>
    <row r="393" spans="68:73">
      <c r="BP393" s="411"/>
      <c r="BQ393" s="411"/>
      <c r="BR393" s="411"/>
      <c r="BS393" s="411"/>
      <c r="BT393" s="411"/>
      <c r="BU393" s="411"/>
    </row>
    <row r="394" spans="68:73">
      <c r="BP394" s="411"/>
      <c r="BQ394" s="411"/>
      <c r="BR394" s="411"/>
      <c r="BS394" s="411"/>
      <c r="BT394" s="411"/>
      <c r="BU394" s="411"/>
    </row>
    <row r="395" spans="68:73">
      <c r="BP395" s="411"/>
      <c r="BQ395" s="411"/>
      <c r="BR395" s="411"/>
      <c r="BS395" s="411"/>
      <c r="BT395" s="411"/>
      <c r="BU395" s="411"/>
    </row>
    <row r="396" spans="68:73">
      <c r="BP396" s="411"/>
      <c r="BQ396" s="411"/>
      <c r="BR396" s="411"/>
      <c r="BS396" s="411"/>
      <c r="BT396" s="411"/>
      <c r="BU396" s="411"/>
    </row>
    <row r="397" spans="68:73">
      <c r="BP397" s="411"/>
      <c r="BQ397" s="411"/>
      <c r="BR397" s="411"/>
      <c r="BS397" s="411"/>
      <c r="BT397" s="411"/>
      <c r="BU397" s="411"/>
    </row>
    <row r="398" spans="68:73">
      <c r="BP398" s="411"/>
      <c r="BQ398" s="411"/>
      <c r="BR398" s="411"/>
      <c r="BS398" s="411"/>
      <c r="BT398" s="411"/>
      <c r="BU398" s="411"/>
    </row>
    <row r="399" spans="68:73">
      <c r="BP399" s="411"/>
      <c r="BQ399" s="411"/>
      <c r="BR399" s="411"/>
      <c r="BS399" s="411"/>
      <c r="BT399" s="411"/>
      <c r="BU399" s="411"/>
    </row>
    <row r="400" spans="68:73">
      <c r="BP400" s="411"/>
      <c r="BQ400" s="411"/>
      <c r="BR400" s="411"/>
      <c r="BS400" s="411"/>
      <c r="BT400" s="411"/>
      <c r="BU400" s="411"/>
    </row>
    <row r="401" spans="68:73">
      <c r="BP401" s="411"/>
      <c r="BQ401" s="411"/>
      <c r="BR401" s="411"/>
      <c r="BS401" s="411"/>
      <c r="BT401" s="411"/>
      <c r="BU401" s="411"/>
    </row>
    <row r="402" spans="68:73">
      <c r="BP402" s="411"/>
      <c r="BQ402" s="411"/>
      <c r="BR402" s="411"/>
      <c r="BS402" s="411"/>
      <c r="BT402" s="411"/>
      <c r="BU402" s="411"/>
    </row>
    <row r="403" spans="68:73">
      <c r="BP403" s="411"/>
      <c r="BQ403" s="411"/>
      <c r="BR403" s="411"/>
      <c r="BS403" s="411"/>
      <c r="BT403" s="411"/>
      <c r="BU403" s="411"/>
    </row>
    <row r="404" spans="68:73">
      <c r="BP404" s="411"/>
      <c r="BQ404" s="411"/>
      <c r="BR404" s="411"/>
      <c r="BS404" s="411"/>
      <c r="BT404" s="411"/>
      <c r="BU404" s="411"/>
    </row>
    <row r="405" spans="68:73">
      <c r="BP405" s="411"/>
      <c r="BQ405" s="411"/>
      <c r="BR405" s="411"/>
      <c r="BS405" s="411"/>
      <c r="BT405" s="411"/>
      <c r="BU405" s="411"/>
    </row>
    <row r="406" spans="68:73">
      <c r="BP406" s="411"/>
      <c r="BQ406" s="411"/>
      <c r="BR406" s="411"/>
      <c r="BS406" s="411"/>
      <c r="BT406" s="411"/>
      <c r="BU406" s="411"/>
    </row>
    <row r="407" spans="68:73">
      <c r="BP407" s="411"/>
      <c r="BQ407" s="411"/>
      <c r="BR407" s="411"/>
      <c r="BS407" s="411"/>
      <c r="BT407" s="411"/>
      <c r="BU407" s="411"/>
    </row>
    <row r="408" spans="68:73">
      <c r="BP408" s="411"/>
      <c r="BQ408" s="411"/>
      <c r="BR408" s="411"/>
      <c r="BS408" s="411"/>
      <c r="BT408" s="411"/>
      <c r="BU408" s="411"/>
    </row>
    <row r="409" spans="68:73">
      <c r="BP409" s="411"/>
      <c r="BQ409" s="411"/>
      <c r="BR409" s="411"/>
      <c r="BS409" s="411"/>
      <c r="BT409" s="411"/>
      <c r="BU409" s="411"/>
    </row>
    <row r="410" spans="68:73">
      <c r="BP410" s="411"/>
      <c r="BQ410" s="411"/>
      <c r="BR410" s="411"/>
      <c r="BS410" s="411"/>
      <c r="BT410" s="411"/>
      <c r="BU410" s="411"/>
    </row>
    <row r="411" spans="68:73">
      <c r="BP411" s="411"/>
      <c r="BQ411" s="411"/>
      <c r="BR411" s="411"/>
      <c r="BS411" s="411"/>
      <c r="BT411" s="411"/>
      <c r="BU411" s="411"/>
    </row>
    <row r="412" spans="68:73">
      <c r="BP412" s="411"/>
      <c r="BQ412" s="411"/>
      <c r="BR412" s="411"/>
      <c r="BS412" s="411"/>
      <c r="BT412" s="411"/>
      <c r="BU412" s="411"/>
    </row>
    <row r="413" spans="68:73">
      <c r="BP413" s="411"/>
      <c r="BQ413" s="411"/>
      <c r="BR413" s="411"/>
      <c r="BS413" s="411"/>
      <c r="BT413" s="411"/>
      <c r="BU413" s="411"/>
    </row>
    <row r="414" spans="68:73">
      <c r="BP414" s="411"/>
      <c r="BQ414" s="411"/>
      <c r="BR414" s="411"/>
      <c r="BS414" s="411"/>
      <c r="BT414" s="411"/>
      <c r="BU414" s="411"/>
    </row>
    <row r="415" spans="68:73">
      <c r="BP415" s="411"/>
      <c r="BQ415" s="411"/>
      <c r="BR415" s="411"/>
      <c r="BS415" s="411"/>
      <c r="BT415" s="411"/>
      <c r="BU415" s="411"/>
    </row>
    <row r="416" spans="68:73">
      <c r="BP416" s="411"/>
      <c r="BQ416" s="411"/>
      <c r="BR416" s="411"/>
      <c r="BS416" s="411"/>
      <c r="BT416" s="411"/>
      <c r="BU416" s="411"/>
    </row>
    <row r="417" spans="68:73">
      <c r="BP417" s="411"/>
      <c r="BQ417" s="411"/>
      <c r="BR417" s="411"/>
      <c r="BS417" s="411"/>
      <c r="BT417" s="411"/>
      <c r="BU417" s="411"/>
    </row>
    <row r="418" spans="68:73">
      <c r="BP418" s="411"/>
      <c r="BQ418" s="411"/>
      <c r="BR418" s="411"/>
      <c r="BS418" s="411"/>
      <c r="BT418" s="411"/>
      <c r="BU418" s="411"/>
    </row>
    <row r="419" spans="68:73">
      <c r="BP419" s="411"/>
      <c r="BQ419" s="411"/>
      <c r="BR419" s="411"/>
      <c r="BS419" s="411"/>
      <c r="BT419" s="411"/>
      <c r="BU419" s="411"/>
    </row>
    <row r="420" spans="68:73">
      <c r="BP420" s="411"/>
      <c r="BQ420" s="411"/>
      <c r="BR420" s="411"/>
      <c r="BS420" s="411"/>
      <c r="BT420" s="411"/>
      <c r="BU420" s="411"/>
    </row>
    <row r="421" spans="68:73">
      <c r="BP421" s="411"/>
      <c r="BQ421" s="411"/>
      <c r="BR421" s="411"/>
      <c r="BS421" s="411"/>
      <c r="BT421" s="411"/>
      <c r="BU421" s="411"/>
    </row>
    <row r="422" spans="68:73">
      <c r="BP422" s="411"/>
      <c r="BQ422" s="411"/>
      <c r="BR422" s="411"/>
      <c r="BS422" s="411"/>
      <c r="BT422" s="411"/>
      <c r="BU422" s="411"/>
    </row>
    <row r="423" spans="68:73">
      <c r="BP423" s="411"/>
      <c r="BQ423" s="411"/>
      <c r="BR423" s="411"/>
      <c r="BS423" s="411"/>
      <c r="BT423" s="411"/>
      <c r="BU423" s="411"/>
    </row>
    <row r="424" spans="68:73">
      <c r="BP424" s="411"/>
      <c r="BQ424" s="411"/>
      <c r="BR424" s="411"/>
      <c r="BS424" s="411"/>
      <c r="BT424" s="411"/>
      <c r="BU424" s="411"/>
    </row>
    <row r="425" spans="68:73">
      <c r="BP425" s="411"/>
      <c r="BQ425" s="411"/>
      <c r="BR425" s="411"/>
      <c r="BS425" s="411"/>
      <c r="BT425" s="411"/>
      <c r="BU425" s="411"/>
    </row>
    <row r="426" spans="68:73">
      <c r="BP426" s="411"/>
      <c r="BQ426" s="411"/>
      <c r="BR426" s="411"/>
      <c r="BS426" s="411"/>
      <c r="BT426" s="411"/>
      <c r="BU426" s="411"/>
    </row>
    <row r="427" spans="68:73">
      <c r="BP427" s="411"/>
      <c r="BQ427" s="411"/>
      <c r="BR427" s="411"/>
      <c r="BS427" s="411"/>
      <c r="BT427" s="411"/>
      <c r="BU427" s="411"/>
    </row>
    <row r="428" spans="68:73">
      <c r="BP428" s="411"/>
      <c r="BQ428" s="411"/>
      <c r="BR428" s="411"/>
      <c r="BS428" s="411"/>
      <c r="BT428" s="411"/>
      <c r="BU428" s="411"/>
    </row>
    <row r="429" spans="68:73">
      <c r="BP429" s="411"/>
      <c r="BQ429" s="411"/>
      <c r="BR429" s="411"/>
      <c r="BS429" s="411"/>
      <c r="BT429" s="411"/>
      <c r="BU429" s="411"/>
    </row>
    <row r="430" spans="68:73">
      <c r="BP430" s="411"/>
      <c r="BQ430" s="411"/>
      <c r="BR430" s="411"/>
      <c r="BS430" s="411"/>
      <c r="BT430" s="411"/>
      <c r="BU430" s="411"/>
    </row>
    <row r="431" spans="68:73">
      <c r="BP431" s="411"/>
      <c r="BQ431" s="411"/>
      <c r="BR431" s="411"/>
      <c r="BS431" s="411"/>
      <c r="BT431" s="411"/>
      <c r="BU431" s="411"/>
    </row>
    <row r="432" spans="68:73">
      <c r="BP432" s="411"/>
      <c r="BQ432" s="411"/>
      <c r="BR432" s="411"/>
      <c r="BS432" s="411"/>
      <c r="BT432" s="411"/>
      <c r="BU432" s="411"/>
    </row>
    <row r="433" spans="68:73">
      <c r="BP433" s="411"/>
      <c r="BQ433" s="411"/>
      <c r="BR433" s="411"/>
      <c r="BS433" s="411"/>
      <c r="BT433" s="411"/>
      <c r="BU433" s="411"/>
    </row>
    <row r="434" spans="68:73">
      <c r="BP434" s="411"/>
      <c r="BQ434" s="411"/>
      <c r="BR434" s="411"/>
      <c r="BS434" s="411"/>
      <c r="BT434" s="411"/>
      <c r="BU434" s="411"/>
    </row>
    <row r="435" spans="68:73">
      <c r="BP435" s="411"/>
      <c r="BQ435" s="411"/>
      <c r="BR435" s="411"/>
      <c r="BS435" s="411"/>
      <c r="BT435" s="411"/>
      <c r="BU435" s="411"/>
    </row>
    <row r="436" spans="68:73">
      <c r="BP436" s="411"/>
      <c r="BQ436" s="411"/>
      <c r="BR436" s="411"/>
      <c r="BS436" s="411"/>
      <c r="BT436" s="411"/>
      <c r="BU436" s="411"/>
    </row>
    <row r="437" spans="68:73">
      <c r="BP437" s="411"/>
      <c r="BQ437" s="411"/>
      <c r="BR437" s="411"/>
      <c r="BS437" s="411"/>
      <c r="BT437" s="411"/>
      <c r="BU437" s="411"/>
    </row>
    <row r="438" spans="68:73">
      <c r="BP438" s="411"/>
      <c r="BQ438" s="411"/>
      <c r="BR438" s="411"/>
      <c r="BS438" s="411"/>
      <c r="BT438" s="411"/>
      <c r="BU438" s="411"/>
    </row>
    <row r="439" spans="68:73">
      <c r="BP439" s="411"/>
      <c r="BQ439" s="411"/>
      <c r="BR439" s="411"/>
      <c r="BS439" s="411"/>
      <c r="BT439" s="411"/>
      <c r="BU439" s="411"/>
    </row>
    <row r="440" spans="68:73">
      <c r="BP440" s="411"/>
      <c r="BQ440" s="411"/>
      <c r="BR440" s="411"/>
      <c r="BS440" s="411"/>
      <c r="BT440" s="411"/>
      <c r="BU440" s="411"/>
    </row>
    <row r="441" spans="68:73">
      <c r="BP441" s="411"/>
      <c r="BQ441" s="411"/>
      <c r="BR441" s="411"/>
      <c r="BS441" s="411"/>
      <c r="BT441" s="411"/>
      <c r="BU441" s="411"/>
    </row>
    <row r="442" spans="68:73">
      <c r="BP442" s="411"/>
      <c r="BQ442" s="411"/>
      <c r="BR442" s="411"/>
      <c r="BS442" s="411"/>
      <c r="BT442" s="411"/>
      <c r="BU442" s="411"/>
    </row>
    <row r="443" spans="68:73">
      <c r="BP443" s="411"/>
      <c r="BQ443" s="411"/>
      <c r="BR443" s="411"/>
      <c r="BS443" s="411"/>
      <c r="BT443" s="411"/>
      <c r="BU443" s="411"/>
    </row>
    <row r="444" spans="68:73">
      <c r="BP444" s="411"/>
      <c r="BQ444" s="411"/>
      <c r="BR444" s="411"/>
      <c r="BS444" s="411"/>
      <c r="BT444" s="411"/>
      <c r="BU444" s="411"/>
    </row>
    <row r="445" spans="68:73">
      <c r="BP445" s="411"/>
      <c r="BQ445" s="411"/>
      <c r="BR445" s="411"/>
      <c r="BS445" s="411"/>
      <c r="BT445" s="411"/>
      <c r="BU445" s="411"/>
    </row>
    <row r="446" spans="68:73">
      <c r="BP446" s="411"/>
      <c r="BQ446" s="411"/>
      <c r="BR446" s="411"/>
      <c r="BS446" s="411"/>
      <c r="BT446" s="411"/>
      <c r="BU446" s="411"/>
    </row>
    <row r="447" spans="68:73">
      <c r="BP447" s="411"/>
      <c r="BQ447" s="411"/>
      <c r="BR447" s="411"/>
      <c r="BS447" s="411"/>
      <c r="BT447" s="411"/>
      <c r="BU447" s="411"/>
    </row>
    <row r="448" spans="68:73">
      <c r="BP448" s="411"/>
      <c r="BQ448" s="411"/>
      <c r="BR448" s="411"/>
      <c r="BS448" s="411"/>
      <c r="BT448" s="411"/>
      <c r="BU448" s="411"/>
    </row>
    <row r="449" spans="68:73">
      <c r="BP449" s="411"/>
      <c r="BQ449" s="411"/>
      <c r="BR449" s="411"/>
      <c r="BS449" s="411"/>
      <c r="BT449" s="411"/>
      <c r="BU449" s="411"/>
    </row>
    <row r="450" spans="68:73">
      <c r="BP450" s="411"/>
      <c r="BQ450" s="411"/>
      <c r="BR450" s="411"/>
      <c r="BS450" s="411"/>
      <c r="BT450" s="411"/>
      <c r="BU450" s="411"/>
    </row>
    <row r="451" spans="68:73">
      <c r="BP451" s="411"/>
      <c r="BQ451" s="411"/>
      <c r="BR451" s="411"/>
      <c r="BS451" s="411"/>
      <c r="BT451" s="411"/>
      <c r="BU451" s="411"/>
    </row>
    <row r="452" spans="68:73">
      <c r="BP452" s="411"/>
      <c r="BQ452" s="411"/>
      <c r="BR452" s="411"/>
      <c r="BS452" s="411"/>
      <c r="BT452" s="411"/>
      <c r="BU452" s="411"/>
    </row>
    <row r="453" spans="68:73">
      <c r="BP453" s="411"/>
      <c r="BQ453" s="411"/>
      <c r="BR453" s="411"/>
      <c r="BS453" s="411"/>
      <c r="BT453" s="411"/>
      <c r="BU453" s="411"/>
    </row>
    <row r="454" spans="68:73">
      <c r="BP454" s="411"/>
      <c r="BQ454" s="411"/>
      <c r="BR454" s="411"/>
      <c r="BS454" s="411"/>
      <c r="BT454" s="411"/>
      <c r="BU454" s="411"/>
    </row>
    <row r="455" spans="68:73">
      <c r="BP455" s="411"/>
      <c r="BQ455" s="411"/>
      <c r="BR455" s="411"/>
      <c r="BS455" s="411"/>
      <c r="BT455" s="411"/>
      <c r="BU455" s="411"/>
    </row>
    <row r="456" spans="68:73">
      <c r="BP456" s="411"/>
      <c r="BQ456" s="411"/>
      <c r="BR456" s="411"/>
      <c r="BS456" s="411"/>
      <c r="BT456" s="411"/>
      <c r="BU456" s="411"/>
    </row>
    <row r="457" spans="68:73">
      <c r="BP457" s="411"/>
      <c r="BQ457" s="411"/>
      <c r="BR457" s="411"/>
      <c r="BS457" s="411"/>
      <c r="BT457" s="411"/>
      <c r="BU457" s="411"/>
    </row>
    <row r="458" spans="68:73">
      <c r="BP458" s="411"/>
      <c r="BQ458" s="411"/>
      <c r="BR458" s="411"/>
      <c r="BS458" s="411"/>
      <c r="BT458" s="411"/>
      <c r="BU458" s="411"/>
    </row>
    <row r="459" spans="68:73">
      <c r="BP459" s="411"/>
      <c r="BQ459" s="411"/>
      <c r="BR459" s="411"/>
      <c r="BS459" s="411"/>
      <c r="BT459" s="411"/>
      <c r="BU459" s="411"/>
    </row>
    <row r="460" spans="68:73">
      <c r="BP460" s="411"/>
      <c r="BQ460" s="411"/>
      <c r="BR460" s="411"/>
      <c r="BS460" s="411"/>
      <c r="BT460" s="411"/>
      <c r="BU460" s="411"/>
    </row>
    <row r="461" spans="68:73">
      <c r="BP461" s="411"/>
      <c r="BQ461" s="411"/>
      <c r="BR461" s="411"/>
      <c r="BS461" s="411"/>
      <c r="BT461" s="411"/>
      <c r="BU461" s="411"/>
    </row>
    <row r="462" spans="68:73">
      <c r="BP462" s="411"/>
      <c r="BQ462" s="411"/>
      <c r="BR462" s="411"/>
      <c r="BS462" s="411"/>
      <c r="BT462" s="411"/>
      <c r="BU462" s="411"/>
    </row>
    <row r="463" spans="68:73">
      <c r="BP463" s="411"/>
      <c r="BQ463" s="411"/>
      <c r="BR463" s="411"/>
      <c r="BS463" s="411"/>
      <c r="BT463" s="411"/>
      <c r="BU463" s="411"/>
    </row>
    <row r="464" spans="68:73">
      <c r="BP464" s="411"/>
      <c r="BQ464" s="411"/>
      <c r="BR464" s="411"/>
      <c r="BS464" s="411"/>
      <c r="BT464" s="411"/>
      <c r="BU464" s="411"/>
    </row>
    <row r="465" spans="68:73">
      <c r="BP465" s="411"/>
      <c r="BQ465" s="411"/>
      <c r="BR465" s="411"/>
      <c r="BS465" s="411"/>
      <c r="BT465" s="411"/>
      <c r="BU465" s="411"/>
    </row>
    <row r="466" spans="68:73">
      <c r="BP466" s="411"/>
      <c r="BQ466" s="411"/>
      <c r="BR466" s="411"/>
      <c r="BS466" s="411"/>
      <c r="BT466" s="411"/>
      <c r="BU466" s="411"/>
    </row>
    <row r="467" spans="68:73">
      <c r="BP467" s="411"/>
      <c r="BQ467" s="411"/>
      <c r="BR467" s="411"/>
      <c r="BS467" s="411"/>
      <c r="BT467" s="411"/>
      <c r="BU467" s="411"/>
    </row>
    <row r="468" spans="68:73">
      <c r="BP468" s="411"/>
      <c r="BQ468" s="411"/>
      <c r="BR468" s="411"/>
      <c r="BS468" s="411"/>
      <c r="BT468" s="411"/>
      <c r="BU468" s="411"/>
    </row>
    <row r="469" spans="68:73">
      <c r="BP469" s="411"/>
      <c r="BQ469" s="411"/>
      <c r="BR469" s="411"/>
      <c r="BS469" s="411"/>
      <c r="BT469" s="411"/>
      <c r="BU469" s="411"/>
    </row>
    <row r="470" spans="68:73">
      <c r="BP470" s="411"/>
      <c r="BQ470" s="411"/>
      <c r="BR470" s="411"/>
      <c r="BS470" s="411"/>
      <c r="BT470" s="411"/>
      <c r="BU470" s="411"/>
    </row>
    <row r="471" spans="68:73">
      <c r="BP471" s="411"/>
      <c r="BQ471" s="411"/>
      <c r="BR471" s="411"/>
      <c r="BS471" s="411"/>
      <c r="BT471" s="411"/>
      <c r="BU471" s="411"/>
    </row>
    <row r="472" spans="68:73">
      <c r="BP472" s="411"/>
      <c r="BQ472" s="411"/>
      <c r="BR472" s="411"/>
      <c r="BS472" s="411"/>
      <c r="BT472" s="411"/>
      <c r="BU472" s="411"/>
    </row>
    <row r="473" spans="68:73">
      <c r="BP473" s="411"/>
      <c r="BQ473" s="411"/>
      <c r="BR473" s="411"/>
      <c r="BS473" s="411"/>
      <c r="BT473" s="411"/>
      <c r="BU473" s="411"/>
    </row>
    <row r="474" spans="68:73">
      <c r="BP474" s="411"/>
      <c r="BQ474" s="411"/>
      <c r="BR474" s="411"/>
      <c r="BS474" s="411"/>
      <c r="BT474" s="411"/>
      <c r="BU474" s="411"/>
    </row>
    <row r="475" spans="68:73">
      <c r="BP475" s="411"/>
      <c r="BQ475" s="411"/>
      <c r="BR475" s="411"/>
      <c r="BS475" s="411"/>
      <c r="BT475" s="411"/>
      <c r="BU475" s="411"/>
    </row>
    <row r="476" spans="68:73">
      <c r="BP476" s="411"/>
      <c r="BQ476" s="411"/>
      <c r="BR476" s="411"/>
      <c r="BS476" s="411"/>
      <c r="BT476" s="411"/>
      <c r="BU476" s="411"/>
    </row>
    <row r="477" spans="68:73">
      <c r="BP477" s="411"/>
      <c r="BQ477" s="411"/>
      <c r="BR477" s="411"/>
      <c r="BS477" s="411"/>
      <c r="BT477" s="411"/>
      <c r="BU477" s="411"/>
    </row>
    <row r="478" spans="68:73">
      <c r="BP478" s="411"/>
      <c r="BQ478" s="411"/>
      <c r="BR478" s="411"/>
      <c r="BS478" s="411"/>
      <c r="BT478" s="411"/>
      <c r="BU478" s="411"/>
    </row>
    <row r="479" spans="68:73">
      <c r="BP479" s="411"/>
      <c r="BQ479" s="411"/>
      <c r="BR479" s="411"/>
      <c r="BS479" s="411"/>
      <c r="BT479" s="411"/>
      <c r="BU479" s="411"/>
    </row>
    <row r="480" spans="68:73">
      <c r="BP480" s="411"/>
      <c r="BQ480" s="411"/>
      <c r="BR480" s="411"/>
      <c r="BS480" s="411"/>
      <c r="BT480" s="411"/>
      <c r="BU480" s="411"/>
    </row>
    <row r="481" spans="68:73">
      <c r="BP481" s="411"/>
      <c r="BQ481" s="411"/>
      <c r="BR481" s="411"/>
      <c r="BS481" s="411"/>
      <c r="BT481" s="411"/>
      <c r="BU481" s="411"/>
    </row>
    <row r="482" spans="68:73">
      <c r="BP482" s="411"/>
      <c r="BQ482" s="411"/>
      <c r="BR482" s="411"/>
      <c r="BS482" s="411"/>
      <c r="BT482" s="411"/>
      <c r="BU482" s="411"/>
    </row>
    <row r="483" spans="68:73">
      <c r="BP483" s="411"/>
      <c r="BQ483" s="411"/>
      <c r="BR483" s="411"/>
      <c r="BS483" s="411"/>
      <c r="BT483" s="411"/>
      <c r="BU483" s="411"/>
    </row>
    <row r="484" spans="68:73">
      <c r="BP484" s="411"/>
      <c r="BQ484" s="411"/>
      <c r="BR484" s="411"/>
      <c r="BS484" s="411"/>
      <c r="BT484" s="411"/>
      <c r="BU484" s="411"/>
    </row>
    <row r="485" spans="68:73">
      <c r="BP485" s="411"/>
      <c r="BQ485" s="411"/>
      <c r="BR485" s="411"/>
      <c r="BS485" s="411"/>
      <c r="BT485" s="411"/>
      <c r="BU485" s="411"/>
    </row>
    <row r="486" spans="68:73">
      <c r="BP486" s="411"/>
      <c r="BQ486" s="411"/>
      <c r="BR486" s="411"/>
      <c r="BS486" s="411"/>
      <c r="BT486" s="411"/>
      <c r="BU486" s="411"/>
    </row>
    <row r="487" spans="68:73">
      <c r="BP487" s="411"/>
      <c r="BQ487" s="411"/>
      <c r="BR487" s="411"/>
      <c r="BS487" s="411"/>
      <c r="BT487" s="411"/>
      <c r="BU487" s="411"/>
    </row>
    <row r="488" spans="68:73">
      <c r="BP488" s="411"/>
      <c r="BQ488" s="411"/>
      <c r="BR488" s="411"/>
      <c r="BS488" s="411"/>
      <c r="BT488" s="411"/>
      <c r="BU488" s="411"/>
    </row>
    <row r="489" spans="68:73">
      <c r="BP489" s="411"/>
      <c r="BQ489" s="411"/>
      <c r="BR489" s="411"/>
      <c r="BS489" s="411"/>
      <c r="BT489" s="411"/>
      <c r="BU489" s="411"/>
    </row>
    <row r="490" spans="68:73">
      <c r="BP490" s="411"/>
      <c r="BQ490" s="411"/>
      <c r="BR490" s="411"/>
      <c r="BS490" s="411"/>
      <c r="BT490" s="411"/>
      <c r="BU490" s="411"/>
    </row>
    <row r="491" spans="68:73">
      <c r="BP491" s="411"/>
      <c r="BQ491" s="411"/>
      <c r="BR491" s="411"/>
      <c r="BS491" s="411"/>
      <c r="BT491" s="411"/>
      <c r="BU491" s="411"/>
    </row>
    <row r="492" spans="68:73">
      <c r="BP492" s="411"/>
      <c r="BQ492" s="411"/>
      <c r="BR492" s="411"/>
      <c r="BS492" s="411"/>
      <c r="BT492" s="411"/>
      <c r="BU492" s="411"/>
    </row>
    <row r="493" spans="68:73">
      <c r="BP493" s="411"/>
      <c r="BQ493" s="411"/>
      <c r="BR493" s="411"/>
      <c r="BS493" s="411"/>
      <c r="BT493" s="411"/>
      <c r="BU493" s="411"/>
    </row>
    <row r="494" spans="68:73">
      <c r="BP494" s="411"/>
      <c r="BQ494" s="411"/>
      <c r="BR494" s="411"/>
      <c r="BS494" s="411"/>
      <c r="BT494" s="411"/>
      <c r="BU494" s="411"/>
    </row>
    <row r="495" spans="68:73">
      <c r="BP495" s="411"/>
      <c r="BQ495" s="411"/>
      <c r="BR495" s="411"/>
      <c r="BS495" s="411"/>
      <c r="BT495" s="411"/>
      <c r="BU495" s="411"/>
    </row>
    <row r="496" spans="68:73">
      <c r="BP496" s="411"/>
      <c r="BQ496" s="411"/>
      <c r="BR496" s="411"/>
      <c r="BS496" s="411"/>
      <c r="BT496" s="411"/>
      <c r="BU496" s="411"/>
    </row>
    <row r="497" spans="68:73">
      <c r="BP497" s="411"/>
      <c r="BQ497" s="411"/>
      <c r="BR497" s="411"/>
      <c r="BS497" s="411"/>
      <c r="BT497" s="411"/>
      <c r="BU497" s="411"/>
    </row>
    <row r="498" spans="68:73">
      <c r="BP498" s="411"/>
      <c r="BQ498" s="411"/>
      <c r="BR498" s="411"/>
      <c r="BS498" s="411"/>
      <c r="BT498" s="411"/>
      <c r="BU498" s="411"/>
    </row>
    <row r="499" spans="68:73">
      <c r="BP499" s="411"/>
      <c r="BQ499" s="411"/>
      <c r="BR499" s="411"/>
      <c r="BS499" s="411"/>
      <c r="BT499" s="411"/>
      <c r="BU499" s="411"/>
    </row>
    <row r="500" spans="68:73">
      <c r="BP500" s="411"/>
      <c r="BQ500" s="411"/>
      <c r="BR500" s="411"/>
      <c r="BS500" s="411"/>
      <c r="BT500" s="411"/>
      <c r="BU500" s="411"/>
    </row>
    <row r="501" spans="68:73">
      <c r="BP501" s="411"/>
      <c r="BQ501" s="411"/>
      <c r="BR501" s="411"/>
      <c r="BS501" s="411"/>
      <c r="BT501" s="411"/>
      <c r="BU501" s="411"/>
    </row>
    <row r="502" spans="68:73">
      <c r="BP502" s="411"/>
      <c r="BQ502" s="411"/>
      <c r="BR502" s="411"/>
      <c r="BS502" s="411"/>
      <c r="BT502" s="411"/>
      <c r="BU502" s="411"/>
    </row>
    <row r="503" spans="68:73">
      <c r="BP503" s="411"/>
      <c r="BQ503" s="411"/>
      <c r="BR503" s="411"/>
      <c r="BS503" s="411"/>
      <c r="BT503" s="411"/>
      <c r="BU503" s="411"/>
    </row>
    <row r="504" spans="68:73">
      <c r="BP504" s="411"/>
      <c r="BQ504" s="411"/>
      <c r="BR504" s="411"/>
      <c r="BS504" s="411"/>
      <c r="BT504" s="411"/>
      <c r="BU504" s="411"/>
    </row>
    <row r="505" spans="68:73">
      <c r="BP505" s="411"/>
      <c r="BQ505" s="411"/>
      <c r="BR505" s="411"/>
      <c r="BS505" s="411"/>
      <c r="BT505" s="411"/>
      <c r="BU505" s="411"/>
    </row>
    <row r="506" spans="68:73">
      <c r="BP506" s="411"/>
      <c r="BQ506" s="411"/>
      <c r="BR506" s="411"/>
      <c r="BS506" s="411"/>
      <c r="BT506" s="411"/>
      <c r="BU506" s="411"/>
    </row>
    <row r="507" spans="68:73">
      <c r="BP507" s="411"/>
      <c r="BQ507" s="411"/>
      <c r="BR507" s="411"/>
      <c r="BS507" s="411"/>
      <c r="BT507" s="411"/>
      <c r="BU507" s="411"/>
    </row>
    <row r="508" spans="68:73">
      <c r="BP508" s="411"/>
      <c r="BQ508" s="411"/>
      <c r="BR508" s="411"/>
      <c r="BS508" s="411"/>
      <c r="BT508" s="411"/>
      <c r="BU508" s="411"/>
    </row>
    <row r="509" spans="68:73">
      <c r="BP509" s="411"/>
      <c r="BQ509" s="411"/>
      <c r="BR509" s="411"/>
      <c r="BS509" s="411"/>
      <c r="BT509" s="411"/>
      <c r="BU509" s="411"/>
    </row>
    <row r="510" spans="68:73">
      <c r="BP510" s="411"/>
      <c r="BQ510" s="411"/>
      <c r="BR510" s="411"/>
      <c r="BS510" s="411"/>
      <c r="BT510" s="411"/>
      <c r="BU510" s="411"/>
    </row>
    <row r="511" spans="68:73">
      <c r="BP511" s="411"/>
      <c r="BQ511" s="411"/>
      <c r="BR511" s="411"/>
      <c r="BS511" s="411"/>
      <c r="BT511" s="411"/>
      <c r="BU511" s="411"/>
    </row>
    <row r="512" spans="68:73">
      <c r="BP512" s="411"/>
      <c r="BQ512" s="411"/>
      <c r="BR512" s="411"/>
      <c r="BS512" s="411"/>
      <c r="BT512" s="411"/>
      <c r="BU512" s="411"/>
    </row>
    <row r="513" spans="68:73">
      <c r="BP513" s="411"/>
      <c r="BQ513" s="411"/>
      <c r="BR513" s="411"/>
      <c r="BS513" s="411"/>
      <c r="BT513" s="411"/>
      <c r="BU513" s="411"/>
    </row>
    <row r="514" spans="68:73">
      <c r="BP514" s="411"/>
      <c r="BQ514" s="411"/>
      <c r="BR514" s="411"/>
      <c r="BS514" s="411"/>
      <c r="BT514" s="411"/>
      <c r="BU514" s="411"/>
    </row>
    <row r="515" spans="68:73">
      <c r="BP515" s="411"/>
      <c r="BQ515" s="411"/>
      <c r="BR515" s="411"/>
      <c r="BS515" s="411"/>
      <c r="BT515" s="411"/>
      <c r="BU515" s="411"/>
    </row>
    <row r="516" spans="68:73">
      <c r="BP516" s="411"/>
      <c r="BQ516" s="411"/>
      <c r="BR516" s="411"/>
      <c r="BS516" s="411"/>
      <c r="BT516" s="411"/>
      <c r="BU516" s="411"/>
    </row>
    <row r="517" spans="68:73">
      <c r="BP517" s="411"/>
      <c r="BQ517" s="411"/>
      <c r="BR517" s="411"/>
      <c r="BS517" s="411"/>
      <c r="BT517" s="411"/>
      <c r="BU517" s="411"/>
    </row>
    <row r="518" spans="68:73">
      <c r="BP518" s="411"/>
      <c r="BQ518" s="411"/>
      <c r="BR518" s="411"/>
      <c r="BS518" s="411"/>
      <c r="BT518" s="411"/>
      <c r="BU518" s="411"/>
    </row>
    <row r="519" spans="68:73">
      <c r="BP519" s="411"/>
      <c r="BQ519" s="411"/>
      <c r="BR519" s="411"/>
      <c r="BS519" s="411"/>
      <c r="BT519" s="411"/>
      <c r="BU519" s="411"/>
    </row>
    <row r="520" spans="68:73">
      <c r="BP520" s="411"/>
      <c r="BQ520" s="411"/>
      <c r="BR520" s="411"/>
      <c r="BS520" s="411"/>
      <c r="BT520" s="411"/>
      <c r="BU520" s="411"/>
    </row>
    <row r="521" spans="68:73">
      <c r="BP521" s="411"/>
      <c r="BQ521" s="411"/>
      <c r="BR521" s="411"/>
      <c r="BS521" s="411"/>
      <c r="BT521" s="411"/>
      <c r="BU521" s="411"/>
    </row>
    <row r="522" spans="68:73">
      <c r="BP522" s="411"/>
      <c r="BQ522" s="411"/>
      <c r="BR522" s="411"/>
      <c r="BS522" s="411"/>
      <c r="BT522" s="411"/>
      <c r="BU522" s="411"/>
    </row>
    <row r="523" spans="68:73">
      <c r="BP523" s="411"/>
      <c r="BQ523" s="411"/>
      <c r="BR523" s="411"/>
      <c r="BS523" s="411"/>
      <c r="BT523" s="411"/>
      <c r="BU523" s="411"/>
    </row>
    <row r="524" spans="68:73">
      <c r="BP524" s="411"/>
      <c r="BQ524" s="411"/>
      <c r="BR524" s="411"/>
      <c r="BS524" s="411"/>
      <c r="BT524" s="411"/>
      <c r="BU524" s="411"/>
    </row>
    <row r="525" spans="68:73">
      <c r="BP525" s="411"/>
      <c r="BQ525" s="411"/>
      <c r="BR525" s="411"/>
      <c r="BS525" s="411"/>
      <c r="BT525" s="411"/>
      <c r="BU525" s="411"/>
    </row>
    <row r="526" spans="68:73">
      <c r="BP526" s="411"/>
      <c r="BQ526" s="411"/>
      <c r="BR526" s="411"/>
      <c r="BS526" s="411"/>
      <c r="BT526" s="411"/>
      <c r="BU526" s="411"/>
    </row>
  </sheetData>
  <mergeCells count="3">
    <mergeCell ref="BQ5:BQ6"/>
    <mergeCell ref="BS5:BS6"/>
    <mergeCell ref="BU5:BU6"/>
  </mergeCells>
  <phoneticPr fontId="69" type="noConversion"/>
  <dataValidations count="1">
    <dataValidation type="list" allowBlank="1" showInputMessage="1" showErrorMessage="1" sqref="BV4 B4:BO4" xr:uid="{00000000-0002-0000-02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R190"/>
  <sheetViews>
    <sheetView zoomScale="40" zoomScaleNormal="40" workbookViewId="0">
      <pane xSplit="1" ySplit="1" topLeftCell="DU2" activePane="bottomRight" state="frozen"/>
      <selection pane="topRight"/>
      <selection pane="bottomLeft"/>
      <selection pane="bottomRight" activeCell="EP1" sqref="EP1:ER1048576"/>
    </sheetView>
  </sheetViews>
  <sheetFormatPr defaultColWidth="8.90625" defaultRowHeight="14.5"/>
  <cols>
    <col min="1" max="1" width="65.81640625" customWidth="1"/>
    <col min="2" max="3" width="21.36328125" customWidth="1"/>
    <col min="4" max="4" width="20.1796875" customWidth="1"/>
    <col min="5" max="5" width="19" customWidth="1"/>
    <col min="6" max="7" width="21.36328125" customWidth="1"/>
    <col min="8" max="8" width="20.1796875" customWidth="1"/>
    <col min="9" max="9" width="19" customWidth="1"/>
    <col min="10" max="29" width="21.36328125" customWidth="1"/>
    <col min="30" max="30" width="17.08984375" customWidth="1"/>
    <col min="31" max="31" width="20.1796875" customWidth="1"/>
    <col min="32" max="33" width="21.36328125" customWidth="1"/>
    <col min="34" max="34" width="17.08984375" customWidth="1"/>
    <col min="35" max="35" width="20.1796875" customWidth="1"/>
    <col min="36" max="37" width="21.36328125" customWidth="1"/>
    <col min="38" max="38" width="17.08984375" customWidth="1"/>
    <col min="39" max="39" width="20.1796875" customWidth="1"/>
    <col min="40" max="41" width="21.36328125" customWidth="1"/>
    <col min="42" max="42" width="17.08984375" customWidth="1"/>
    <col min="43" max="43" width="20.1796875" customWidth="1"/>
    <col min="44" max="59" width="21.36328125" customWidth="1"/>
    <col min="60" max="65" width="21" style="8" customWidth="1"/>
    <col min="66" max="78" width="18.36328125" style="286" customWidth="1"/>
    <col min="79" max="80" width="18.36328125" style="287" customWidth="1"/>
    <col min="81" max="101" width="18.36328125" style="286" customWidth="1"/>
    <col min="102" max="102" width="18.36328125" style="484" customWidth="1"/>
    <col min="103" max="105" width="18.36328125" style="286" customWidth="1"/>
    <col min="106" max="106" width="18.36328125" style="484" customWidth="1"/>
    <col min="107" max="109" width="18.36328125" style="286" customWidth="1"/>
    <col min="110" max="110" width="18.36328125" style="484" customWidth="1"/>
    <col min="111" max="111" width="18.36328125" style="286" customWidth="1"/>
    <col min="112" max="112" width="18.36328125" style="484" customWidth="1"/>
    <col min="113" max="113" width="18.36328125" style="286" customWidth="1"/>
    <col min="114" max="114" width="18.36328125" style="484" customWidth="1"/>
    <col min="115" max="117" width="18.36328125" style="286" customWidth="1"/>
    <col min="118" max="118" width="18.36328125" style="484" customWidth="1"/>
    <col min="119" max="119" width="18.36328125" style="286" customWidth="1"/>
    <col min="120" max="120" width="18.36328125" style="484" customWidth="1"/>
    <col min="121" max="125" width="18.36328125" customWidth="1"/>
    <col min="126" max="126" width="26" customWidth="1"/>
    <col min="127" max="148" width="18.36328125" style="555" customWidth="1"/>
    <col min="149" max="165" width="20.36328125" customWidth="1"/>
    <col min="166" max="185" width="21.36328125" style="14" customWidth="1"/>
    <col min="186" max="193" width="21.36328125" style="5" customWidth="1"/>
    <col min="194" max="200" width="21.36328125" style="6" customWidth="1"/>
    <col min="201" max="217" width="21.36328125" style="5" customWidth="1"/>
    <col min="218" max="224" width="21.36328125" style="6" customWidth="1"/>
    <col min="225" max="233" width="21.36328125" style="5" customWidth="1"/>
    <col min="234" max="257" width="21.36328125" style="9" customWidth="1"/>
    <col min="258" max="259" width="21" style="10" customWidth="1"/>
    <col min="260" max="260" width="30" style="11" customWidth="1"/>
    <col min="261" max="261" width="28.08984375" style="11" customWidth="1"/>
    <col min="262" max="262" width="21.1796875" style="11" customWidth="1"/>
    <col min="263" max="283" width="21.36328125" style="13" customWidth="1"/>
    <col min="284" max="289" width="21.36328125" customWidth="1"/>
    <col min="290" max="290" width="21.81640625" customWidth="1"/>
    <col min="291" max="304" width="21.36328125" customWidth="1"/>
  </cols>
  <sheetData>
    <row r="1" spans="1:304">
      <c r="A1" s="15" t="s">
        <v>240</v>
      </c>
      <c r="B1" s="16" t="s">
        <v>241</v>
      </c>
      <c r="C1" s="16" t="s">
        <v>241</v>
      </c>
      <c r="D1" s="16" t="s">
        <v>241</v>
      </c>
      <c r="E1" s="16" t="s">
        <v>241</v>
      </c>
      <c r="F1" s="16" t="s">
        <v>241</v>
      </c>
      <c r="G1" s="16" t="s">
        <v>241</v>
      </c>
      <c r="H1" s="16" t="s">
        <v>241</v>
      </c>
      <c r="I1" s="16" t="s">
        <v>241</v>
      </c>
      <c r="J1" s="16" t="s">
        <v>241</v>
      </c>
      <c r="K1" s="16" t="s">
        <v>241</v>
      </c>
      <c r="L1" s="16" t="s">
        <v>241</v>
      </c>
      <c r="M1" s="16" t="s">
        <v>241</v>
      </c>
      <c r="N1" s="16" t="s">
        <v>241</v>
      </c>
      <c r="O1" s="16" t="s">
        <v>241</v>
      </c>
      <c r="P1" s="16" t="s">
        <v>241</v>
      </c>
      <c r="Q1" s="16" t="s">
        <v>241</v>
      </c>
      <c r="R1" s="16" t="s">
        <v>241</v>
      </c>
      <c r="S1" s="16" t="s">
        <v>241</v>
      </c>
      <c r="T1" s="16" t="s">
        <v>241</v>
      </c>
      <c r="U1" s="16" t="s">
        <v>241</v>
      </c>
      <c r="V1" s="16" t="s">
        <v>241</v>
      </c>
      <c r="W1" s="16" t="s">
        <v>241</v>
      </c>
      <c r="X1" s="16" t="s">
        <v>241</v>
      </c>
      <c r="Y1" s="16" t="s">
        <v>241</v>
      </c>
      <c r="Z1" s="16" t="s">
        <v>241</v>
      </c>
      <c r="AA1" s="16" t="s">
        <v>241</v>
      </c>
      <c r="AB1" s="16" t="s">
        <v>241</v>
      </c>
      <c r="AC1" s="16" t="s">
        <v>241</v>
      </c>
      <c r="AD1" s="16" t="s">
        <v>241</v>
      </c>
      <c r="AE1" s="16" t="s">
        <v>241</v>
      </c>
      <c r="AF1" s="16" t="s">
        <v>241</v>
      </c>
      <c r="AG1" s="16" t="s">
        <v>241</v>
      </c>
      <c r="AH1" s="16" t="s">
        <v>241</v>
      </c>
      <c r="AI1" s="16" t="s">
        <v>241</v>
      </c>
      <c r="AJ1" s="16" t="s">
        <v>241</v>
      </c>
      <c r="AK1" s="16" t="s">
        <v>241</v>
      </c>
      <c r="AL1" s="16" t="s">
        <v>241</v>
      </c>
      <c r="AM1" s="16" t="s">
        <v>241</v>
      </c>
      <c r="AN1" s="16" t="s">
        <v>241</v>
      </c>
      <c r="AO1" s="16" t="s">
        <v>241</v>
      </c>
      <c r="AP1" s="16" t="s">
        <v>241</v>
      </c>
      <c r="AQ1" s="16" t="s">
        <v>241</v>
      </c>
      <c r="AR1" s="16" t="s">
        <v>241</v>
      </c>
      <c r="AS1" s="16" t="s">
        <v>241</v>
      </c>
      <c r="AT1" s="16" t="s">
        <v>241</v>
      </c>
      <c r="AU1" s="16" t="s">
        <v>241</v>
      </c>
      <c r="AV1" s="16" t="s">
        <v>241</v>
      </c>
      <c r="AW1" s="16" t="s">
        <v>241</v>
      </c>
      <c r="AX1" s="16" t="s">
        <v>241</v>
      </c>
      <c r="AY1" s="16" t="s">
        <v>241</v>
      </c>
      <c r="AZ1" s="16" t="s">
        <v>241</v>
      </c>
      <c r="BA1" s="16" t="s">
        <v>241</v>
      </c>
      <c r="BB1" s="16" t="s">
        <v>241</v>
      </c>
      <c r="BC1" s="16" t="s">
        <v>241</v>
      </c>
      <c r="BD1" s="16" t="s">
        <v>241</v>
      </c>
      <c r="BE1" s="16" t="s">
        <v>241</v>
      </c>
      <c r="BF1" s="16" t="s">
        <v>241</v>
      </c>
      <c r="BG1" s="16" t="s">
        <v>241</v>
      </c>
      <c r="BH1" s="108" t="s">
        <v>243</v>
      </c>
      <c r="BI1" s="108" t="s">
        <v>243</v>
      </c>
      <c r="BJ1" s="108" t="s">
        <v>243</v>
      </c>
      <c r="BK1" s="108" t="s">
        <v>243</v>
      </c>
      <c r="BL1" s="108" t="s">
        <v>243</v>
      </c>
      <c r="BM1" s="108" t="s">
        <v>243</v>
      </c>
      <c r="BN1" s="288" t="s">
        <v>244</v>
      </c>
      <c r="BO1" s="468" t="s">
        <v>898</v>
      </c>
      <c r="BP1" s="288" t="s">
        <v>244</v>
      </c>
      <c r="BQ1" s="288" t="s">
        <v>244</v>
      </c>
      <c r="BR1" s="288" t="s">
        <v>244</v>
      </c>
      <c r="BS1" s="468" t="s">
        <v>898</v>
      </c>
      <c r="BT1" s="288" t="s">
        <v>244</v>
      </c>
      <c r="BU1" s="468" t="s">
        <v>898</v>
      </c>
      <c r="BV1" s="288" t="s">
        <v>244</v>
      </c>
      <c r="BW1" s="288" t="s">
        <v>244</v>
      </c>
      <c r="BX1" s="288" t="s">
        <v>244</v>
      </c>
      <c r="BY1" s="468" t="s">
        <v>898</v>
      </c>
      <c r="BZ1" s="288" t="s">
        <v>244</v>
      </c>
      <c r="CA1" s="288" t="s">
        <v>244</v>
      </c>
      <c r="CB1" s="468" t="s">
        <v>898</v>
      </c>
      <c r="CC1" s="288" t="s">
        <v>244</v>
      </c>
      <c r="CD1" s="468" t="s">
        <v>898</v>
      </c>
      <c r="CE1" s="288" t="s">
        <v>244</v>
      </c>
      <c r="CF1" s="468" t="s">
        <v>898</v>
      </c>
      <c r="CG1" s="288" t="s">
        <v>244</v>
      </c>
      <c r="CH1" s="468" t="s">
        <v>898</v>
      </c>
      <c r="CI1" s="288" t="s">
        <v>244</v>
      </c>
      <c r="CJ1" s="288" t="s">
        <v>244</v>
      </c>
      <c r="CK1" s="288" t="s">
        <v>244</v>
      </c>
      <c r="CL1" s="468" t="s">
        <v>898</v>
      </c>
      <c r="CM1" s="288" t="s">
        <v>244</v>
      </c>
      <c r="CN1" s="288" t="s">
        <v>244</v>
      </c>
      <c r="CO1" s="288" t="s">
        <v>244</v>
      </c>
      <c r="CP1" s="468" t="s">
        <v>898</v>
      </c>
      <c r="CQ1" s="288" t="s">
        <v>244</v>
      </c>
      <c r="CR1" s="468" t="s">
        <v>898</v>
      </c>
      <c r="CS1" s="288" t="s">
        <v>244</v>
      </c>
      <c r="CT1" s="468" t="s">
        <v>898</v>
      </c>
      <c r="CU1" s="288" t="s">
        <v>244</v>
      </c>
      <c r="CV1" s="468" t="s">
        <v>898</v>
      </c>
      <c r="CW1" s="288" t="s">
        <v>244</v>
      </c>
      <c r="CX1" s="288" t="s">
        <v>244</v>
      </c>
      <c r="CY1" s="288" t="s">
        <v>244</v>
      </c>
      <c r="CZ1" s="468" t="s">
        <v>898</v>
      </c>
      <c r="DA1" s="288" t="s">
        <v>244</v>
      </c>
      <c r="DB1" s="288" t="s">
        <v>244</v>
      </c>
      <c r="DC1" s="288" t="s">
        <v>244</v>
      </c>
      <c r="DD1" s="468" t="s">
        <v>898</v>
      </c>
      <c r="DE1" s="288" t="s">
        <v>244</v>
      </c>
      <c r="DF1" s="288" t="s">
        <v>244</v>
      </c>
      <c r="DG1" s="288" t="s">
        <v>244</v>
      </c>
      <c r="DH1" s="468" t="s">
        <v>898</v>
      </c>
      <c r="DI1" s="288" t="s">
        <v>244</v>
      </c>
      <c r="DJ1" s="468" t="s">
        <v>898</v>
      </c>
      <c r="DK1" s="288" t="s">
        <v>244</v>
      </c>
      <c r="DL1" s="468" t="s">
        <v>898</v>
      </c>
      <c r="DM1" s="288" t="s">
        <v>244</v>
      </c>
      <c r="DN1" s="288" t="s">
        <v>244</v>
      </c>
      <c r="DO1" s="288" t="s">
        <v>244</v>
      </c>
      <c r="DP1" s="468" t="s">
        <v>898</v>
      </c>
      <c r="DQ1" s="288" t="s">
        <v>244</v>
      </c>
      <c r="DR1" s="468" t="s">
        <v>898</v>
      </c>
      <c r="DS1" s="303" t="s">
        <v>245</v>
      </c>
      <c r="DT1" s="303" t="s">
        <v>245</v>
      </c>
      <c r="DU1" s="303" t="s">
        <v>245</v>
      </c>
      <c r="DV1" s="303" t="s">
        <v>245</v>
      </c>
      <c r="DW1" s="528" t="s">
        <v>247</v>
      </c>
      <c r="DX1" s="528" t="s">
        <v>247</v>
      </c>
      <c r="DY1" s="528" t="s">
        <v>247</v>
      </c>
      <c r="DZ1" s="528" t="s">
        <v>247</v>
      </c>
      <c r="EA1" s="528" t="s">
        <v>247</v>
      </c>
      <c r="EB1" s="528" t="s">
        <v>247</v>
      </c>
      <c r="EC1" s="528" t="s">
        <v>247</v>
      </c>
      <c r="ED1" s="528" t="s">
        <v>247</v>
      </c>
      <c r="EE1" s="528" t="s">
        <v>247</v>
      </c>
      <c r="EF1" s="528" t="s">
        <v>247</v>
      </c>
      <c r="EG1" s="528" t="s">
        <v>247</v>
      </c>
      <c r="EH1" s="528" t="s">
        <v>247</v>
      </c>
      <c r="EI1" s="528" t="s">
        <v>247</v>
      </c>
      <c r="EJ1" s="528" t="s">
        <v>247</v>
      </c>
      <c r="EK1" s="528" t="s">
        <v>247</v>
      </c>
      <c r="EL1" s="528" t="s">
        <v>247</v>
      </c>
      <c r="EM1" s="528" t="s">
        <v>247</v>
      </c>
      <c r="EN1" s="528" t="s">
        <v>247</v>
      </c>
      <c r="EO1" s="528" t="s">
        <v>247</v>
      </c>
      <c r="EP1" s="528" t="s">
        <v>247</v>
      </c>
      <c r="EQ1" s="528" t="s">
        <v>247</v>
      </c>
      <c r="ER1" s="528" t="s">
        <v>247</v>
      </c>
      <c r="ES1" s="118" t="s">
        <v>248</v>
      </c>
      <c r="ET1" s="118" t="s">
        <v>248</v>
      </c>
      <c r="EU1" s="118" t="s">
        <v>248</v>
      </c>
      <c r="EV1" s="118" t="s">
        <v>248</v>
      </c>
      <c r="EW1" s="118" t="s">
        <v>248</v>
      </c>
      <c r="EX1" s="118" t="s">
        <v>248</v>
      </c>
      <c r="EY1" s="118" t="s">
        <v>248</v>
      </c>
      <c r="EZ1" s="118" t="s">
        <v>248</v>
      </c>
      <c r="FA1" s="118" t="s">
        <v>248</v>
      </c>
      <c r="FB1" s="118" t="s">
        <v>248</v>
      </c>
      <c r="FC1" s="118" t="s">
        <v>248</v>
      </c>
      <c r="FD1" s="118" t="s">
        <v>248</v>
      </c>
      <c r="FE1" s="118" t="s">
        <v>248</v>
      </c>
      <c r="FF1" s="118" t="s">
        <v>248</v>
      </c>
      <c r="FG1" s="118" t="s">
        <v>248</v>
      </c>
      <c r="FH1" s="118" t="s">
        <v>248</v>
      </c>
      <c r="FI1" s="118" t="s">
        <v>248</v>
      </c>
      <c r="FJ1" s="118" t="s">
        <v>248</v>
      </c>
      <c r="FK1" s="118" t="s">
        <v>248</v>
      </c>
      <c r="FL1" s="118" t="s">
        <v>248</v>
      </c>
      <c r="FM1" s="118" t="s">
        <v>248</v>
      </c>
      <c r="FN1" s="118" t="s">
        <v>248</v>
      </c>
      <c r="FO1" s="118" t="s">
        <v>248</v>
      </c>
      <c r="FP1" s="118" t="s">
        <v>248</v>
      </c>
      <c r="FQ1" s="118" t="s">
        <v>248</v>
      </c>
      <c r="FR1" s="118" t="s">
        <v>248</v>
      </c>
      <c r="FS1" s="118" t="s">
        <v>248</v>
      </c>
      <c r="FT1" s="118" t="s">
        <v>248</v>
      </c>
      <c r="FU1" s="118" t="s">
        <v>248</v>
      </c>
      <c r="FV1" s="118" t="s">
        <v>248</v>
      </c>
      <c r="FW1" s="118" t="s">
        <v>248</v>
      </c>
      <c r="FX1" s="118" t="s">
        <v>248</v>
      </c>
      <c r="FY1" s="118" t="s">
        <v>248</v>
      </c>
      <c r="FZ1" s="118" t="s">
        <v>248</v>
      </c>
      <c r="GA1" s="118" t="s">
        <v>248</v>
      </c>
      <c r="GB1" s="118" t="s">
        <v>248</v>
      </c>
      <c r="GC1" s="118" t="s">
        <v>248</v>
      </c>
      <c r="GD1" s="60" t="s">
        <v>246</v>
      </c>
      <c r="GE1" s="60" t="s">
        <v>246</v>
      </c>
      <c r="GF1" s="60" t="s">
        <v>246</v>
      </c>
      <c r="GG1" s="60" t="s">
        <v>246</v>
      </c>
      <c r="GH1" s="60" t="s">
        <v>246</v>
      </c>
      <c r="GI1" s="60" t="s">
        <v>246</v>
      </c>
      <c r="GJ1" s="60" t="s">
        <v>246</v>
      </c>
      <c r="GK1" s="60" t="s">
        <v>246</v>
      </c>
      <c r="GL1" s="88" t="s">
        <v>246</v>
      </c>
      <c r="GM1" s="88" t="s">
        <v>246</v>
      </c>
      <c r="GN1" s="88" t="s">
        <v>246</v>
      </c>
      <c r="GO1" s="88" t="s">
        <v>246</v>
      </c>
      <c r="GP1" s="88" t="s">
        <v>246</v>
      </c>
      <c r="GQ1" s="88" t="s">
        <v>246</v>
      </c>
      <c r="GR1" s="88" t="s">
        <v>246</v>
      </c>
      <c r="GS1" s="60" t="s">
        <v>246</v>
      </c>
      <c r="GT1" s="60" t="s">
        <v>246</v>
      </c>
      <c r="GU1" s="60" t="s">
        <v>246</v>
      </c>
      <c r="GV1" s="60" t="s">
        <v>246</v>
      </c>
      <c r="GW1" s="60" t="s">
        <v>246</v>
      </c>
      <c r="GX1" s="60" t="s">
        <v>246</v>
      </c>
      <c r="GY1" s="60" t="s">
        <v>246</v>
      </c>
      <c r="GZ1" s="60" t="s">
        <v>246</v>
      </c>
      <c r="HA1" s="60" t="s">
        <v>246</v>
      </c>
      <c r="HB1" s="60" t="s">
        <v>246</v>
      </c>
      <c r="HC1" s="60" t="s">
        <v>246</v>
      </c>
      <c r="HD1" s="60" t="s">
        <v>246</v>
      </c>
      <c r="HE1" s="60" t="s">
        <v>246</v>
      </c>
      <c r="HF1" s="60" t="s">
        <v>246</v>
      </c>
      <c r="HG1" s="60" t="s">
        <v>246</v>
      </c>
      <c r="HH1" s="60" t="s">
        <v>246</v>
      </c>
      <c r="HI1" s="60" t="s">
        <v>246</v>
      </c>
      <c r="HJ1" s="88" t="s">
        <v>246</v>
      </c>
      <c r="HK1" s="88" t="s">
        <v>246</v>
      </c>
      <c r="HL1" s="88" t="s">
        <v>246</v>
      </c>
      <c r="HM1" s="88" t="s">
        <v>246</v>
      </c>
      <c r="HN1" s="88" t="s">
        <v>246</v>
      </c>
      <c r="HO1" s="88" t="s">
        <v>246</v>
      </c>
      <c r="HP1" s="88" t="s">
        <v>246</v>
      </c>
      <c r="HQ1" s="60" t="s">
        <v>246</v>
      </c>
      <c r="HR1" s="60" t="s">
        <v>246</v>
      </c>
      <c r="HS1" s="60" t="s">
        <v>246</v>
      </c>
      <c r="HT1" s="60" t="s">
        <v>246</v>
      </c>
      <c r="HU1" s="60" t="s">
        <v>246</v>
      </c>
      <c r="HV1" s="60" t="s">
        <v>246</v>
      </c>
      <c r="HW1" s="60" t="s">
        <v>246</v>
      </c>
      <c r="HX1" s="60" t="s">
        <v>246</v>
      </c>
      <c r="HY1" s="60" t="s">
        <v>246</v>
      </c>
      <c r="HZ1" s="118" t="s">
        <v>249</v>
      </c>
      <c r="IA1" s="118" t="s">
        <v>249</v>
      </c>
      <c r="IB1" s="118" t="s">
        <v>249</v>
      </c>
      <c r="IC1" s="118" t="s">
        <v>249</v>
      </c>
      <c r="ID1" s="118" t="s">
        <v>249</v>
      </c>
      <c r="IE1" s="118" t="s">
        <v>249</v>
      </c>
      <c r="IF1" s="118" t="s">
        <v>249</v>
      </c>
      <c r="IG1" s="118" t="s">
        <v>249</v>
      </c>
      <c r="IH1" s="118" t="s">
        <v>249</v>
      </c>
      <c r="II1" s="118" t="s">
        <v>249</v>
      </c>
      <c r="IJ1" s="118" t="s">
        <v>249</v>
      </c>
      <c r="IK1" s="118" t="s">
        <v>249</v>
      </c>
      <c r="IL1" s="118" t="s">
        <v>249</v>
      </c>
      <c r="IM1" s="118" t="s">
        <v>249</v>
      </c>
      <c r="IN1" s="118" t="s">
        <v>249</v>
      </c>
      <c r="IO1" s="118" t="s">
        <v>249</v>
      </c>
      <c r="IP1" s="118" t="s">
        <v>249</v>
      </c>
      <c r="IQ1" s="118" t="s">
        <v>249</v>
      </c>
      <c r="IR1" s="118" t="s">
        <v>249</v>
      </c>
      <c r="IS1" s="118" t="s">
        <v>249</v>
      </c>
      <c r="IT1" s="118" t="s">
        <v>249</v>
      </c>
      <c r="IU1" s="118" t="s">
        <v>249</v>
      </c>
      <c r="IV1" s="118" t="s">
        <v>249</v>
      </c>
      <c r="IW1" s="118" t="s">
        <v>249</v>
      </c>
      <c r="IX1" s="139" t="s">
        <v>379</v>
      </c>
      <c r="IY1" s="139" t="s">
        <v>379</v>
      </c>
      <c r="IZ1" s="139" t="s">
        <v>379</v>
      </c>
      <c r="JA1" s="139" t="s">
        <v>379</v>
      </c>
      <c r="JB1" s="140" t="s">
        <v>379</v>
      </c>
      <c r="JC1" s="277" t="s">
        <v>250</v>
      </c>
      <c r="JD1" s="277" t="s">
        <v>250</v>
      </c>
      <c r="JE1" s="277" t="s">
        <v>250</v>
      </c>
      <c r="JF1" s="277" t="s">
        <v>250</v>
      </c>
      <c r="JG1" s="277" t="s">
        <v>250</v>
      </c>
      <c r="JH1" s="277" t="s">
        <v>250</v>
      </c>
      <c r="JI1" s="277" t="s">
        <v>250</v>
      </c>
      <c r="JJ1" s="277" t="s">
        <v>250</v>
      </c>
      <c r="JK1" s="277" t="s">
        <v>250</v>
      </c>
      <c r="JL1" s="277" t="s">
        <v>250</v>
      </c>
      <c r="JM1" s="277" t="s">
        <v>250</v>
      </c>
      <c r="JN1" s="277" t="s">
        <v>250</v>
      </c>
      <c r="JO1" s="277" t="s">
        <v>250</v>
      </c>
      <c r="JP1" s="277" t="s">
        <v>250</v>
      </c>
      <c r="JQ1" s="277" t="s">
        <v>250</v>
      </c>
      <c r="JR1" s="277" t="s">
        <v>250</v>
      </c>
      <c r="JS1" s="277" t="s">
        <v>250</v>
      </c>
      <c r="JT1" s="277" t="s">
        <v>250</v>
      </c>
      <c r="JU1" s="277" t="s">
        <v>250</v>
      </c>
      <c r="JV1" s="277" t="s">
        <v>250</v>
      </c>
      <c r="JW1" s="277" t="s">
        <v>250</v>
      </c>
      <c r="JX1" s="334" t="s">
        <v>380</v>
      </c>
      <c r="JY1" s="334" t="s">
        <v>380</v>
      </c>
      <c r="JZ1" s="334" t="s">
        <v>380</v>
      </c>
      <c r="KA1" s="334" t="s">
        <v>380</v>
      </c>
      <c r="KB1" s="334" t="s">
        <v>380</v>
      </c>
      <c r="KC1" s="334" t="s">
        <v>380</v>
      </c>
      <c r="KD1" s="334" t="s">
        <v>380</v>
      </c>
      <c r="KE1" s="334" t="s">
        <v>380</v>
      </c>
      <c r="KF1" s="334" t="s">
        <v>380</v>
      </c>
      <c r="KG1" s="334" t="s">
        <v>380</v>
      </c>
      <c r="KH1" s="345" t="s">
        <v>380</v>
      </c>
      <c r="KI1" s="345" t="s">
        <v>380</v>
      </c>
      <c r="KJ1" s="345" t="s">
        <v>380</v>
      </c>
      <c r="KK1" s="345" t="s">
        <v>380</v>
      </c>
      <c r="KL1" s="345" t="s">
        <v>380</v>
      </c>
      <c r="KM1" s="345" t="s">
        <v>380</v>
      </c>
      <c r="KN1" s="345" t="s">
        <v>380</v>
      </c>
      <c r="KO1" s="345" t="s">
        <v>380</v>
      </c>
      <c r="KP1" s="345" t="s">
        <v>380</v>
      </c>
      <c r="KQ1" s="345" t="s">
        <v>380</v>
      </c>
      <c r="KR1" s="345" t="s">
        <v>380</v>
      </c>
    </row>
    <row r="2" spans="1:304" ht="42">
      <c r="A2" s="15" t="s">
        <v>252</v>
      </c>
      <c r="B2" s="17" t="s">
        <v>381</v>
      </c>
      <c r="C2" s="18" t="s">
        <v>382</v>
      </c>
      <c r="D2" s="18" t="s">
        <v>383</v>
      </c>
      <c r="E2" s="18" t="s">
        <v>384</v>
      </c>
      <c r="F2" s="17" t="s">
        <v>385</v>
      </c>
      <c r="G2" s="18" t="s">
        <v>382</v>
      </c>
      <c r="H2" s="18" t="s">
        <v>383</v>
      </c>
      <c r="I2" s="18" t="s">
        <v>384</v>
      </c>
      <c r="J2" s="17" t="s">
        <v>386</v>
      </c>
      <c r="K2" s="18" t="s">
        <v>387</v>
      </c>
      <c r="L2" s="18" t="s">
        <v>388</v>
      </c>
      <c r="M2" s="18" t="s">
        <v>389</v>
      </c>
      <c r="N2" s="17" t="s">
        <v>390</v>
      </c>
      <c r="O2" s="18" t="s">
        <v>387</v>
      </c>
      <c r="P2" s="18" t="s">
        <v>388</v>
      </c>
      <c r="Q2" s="18" t="s">
        <v>389</v>
      </c>
      <c r="R2" s="18" t="s">
        <v>391</v>
      </c>
      <c r="S2" s="18" t="s">
        <v>392</v>
      </c>
      <c r="T2" s="18" t="s">
        <v>393</v>
      </c>
      <c r="U2" s="18" t="s">
        <v>394</v>
      </c>
      <c r="V2" s="18" t="s">
        <v>395</v>
      </c>
      <c r="W2" s="18" t="s">
        <v>391</v>
      </c>
      <c r="X2" s="18" t="s">
        <v>392</v>
      </c>
      <c r="Y2" s="18" t="s">
        <v>393</v>
      </c>
      <c r="Z2" s="18" t="s">
        <v>394</v>
      </c>
      <c r="AA2" s="18" t="s">
        <v>395</v>
      </c>
      <c r="AB2" s="17" t="s">
        <v>396</v>
      </c>
      <c r="AC2" s="18" t="s">
        <v>397</v>
      </c>
      <c r="AD2" s="18" t="s">
        <v>398</v>
      </c>
      <c r="AE2" s="18" t="s">
        <v>399</v>
      </c>
      <c r="AF2" s="17" t="s">
        <v>396</v>
      </c>
      <c r="AG2" s="18" t="s">
        <v>397</v>
      </c>
      <c r="AH2" s="18" t="s">
        <v>398</v>
      </c>
      <c r="AI2" s="18" t="s">
        <v>399</v>
      </c>
      <c r="AJ2" s="17" t="s">
        <v>400</v>
      </c>
      <c r="AK2" s="18" t="s">
        <v>401</v>
      </c>
      <c r="AL2" s="18" t="s">
        <v>402</v>
      </c>
      <c r="AM2" s="18" t="s">
        <v>403</v>
      </c>
      <c r="AN2" s="17" t="s">
        <v>400</v>
      </c>
      <c r="AO2" s="18" t="s">
        <v>401</v>
      </c>
      <c r="AP2" s="18" t="s">
        <v>402</v>
      </c>
      <c r="AQ2" s="18" t="s">
        <v>403</v>
      </c>
      <c r="AR2" s="18" t="s">
        <v>404</v>
      </c>
      <c r="AS2" s="18" t="s">
        <v>405</v>
      </c>
      <c r="AT2" s="18" t="s">
        <v>406</v>
      </c>
      <c r="AU2" s="18" t="s">
        <v>407</v>
      </c>
      <c r="AV2" s="18" t="s">
        <v>404</v>
      </c>
      <c r="AW2" s="18" t="s">
        <v>408</v>
      </c>
      <c r="AX2" s="18" t="s">
        <v>406</v>
      </c>
      <c r="AY2" s="18" t="s">
        <v>409</v>
      </c>
      <c r="AZ2" s="18" t="s">
        <v>410</v>
      </c>
      <c r="BA2" s="18" t="s">
        <v>411</v>
      </c>
      <c r="BB2" s="18" t="s">
        <v>412</v>
      </c>
      <c r="BC2" s="18" t="s">
        <v>413</v>
      </c>
      <c r="BD2" s="18" t="s">
        <v>410</v>
      </c>
      <c r="BE2" s="18" t="s">
        <v>414</v>
      </c>
      <c r="BF2" s="18" t="s">
        <v>412</v>
      </c>
      <c r="BG2" s="18" t="s">
        <v>415</v>
      </c>
      <c r="BH2" s="108"/>
      <c r="BI2" s="108"/>
      <c r="BJ2" s="108"/>
      <c r="BK2" s="108"/>
      <c r="BL2" s="108"/>
      <c r="BM2" s="108"/>
      <c r="BN2" s="288"/>
      <c r="BO2" s="468"/>
      <c r="BP2" s="288"/>
      <c r="BQ2" s="288"/>
      <c r="BR2" s="288"/>
      <c r="BS2" s="468"/>
      <c r="BT2" s="288"/>
      <c r="BU2" s="468"/>
      <c r="BV2" s="288"/>
      <c r="BW2" s="288"/>
      <c r="BX2" s="288"/>
      <c r="BY2" s="468"/>
      <c r="BZ2" s="288"/>
      <c r="CA2" s="288"/>
      <c r="CB2" s="468"/>
      <c r="CC2" s="288"/>
      <c r="CD2" s="468"/>
      <c r="CE2" s="288"/>
      <c r="CF2" s="468"/>
      <c r="CG2" s="288"/>
      <c r="CH2" s="468"/>
      <c r="CI2" s="288"/>
      <c r="CJ2" s="288"/>
      <c r="CK2" s="288"/>
      <c r="CL2" s="468"/>
      <c r="CM2" s="288"/>
      <c r="CN2" s="288"/>
      <c r="CO2" s="288"/>
      <c r="CP2" s="468"/>
      <c r="CQ2" s="288"/>
      <c r="CR2" s="468"/>
      <c r="CS2" s="288"/>
      <c r="CT2" s="468"/>
      <c r="CU2" s="288"/>
      <c r="CV2" s="468"/>
      <c r="CW2" s="288"/>
      <c r="CX2" s="288"/>
      <c r="CY2" s="288"/>
      <c r="CZ2" s="468"/>
      <c r="DA2" s="288"/>
      <c r="DB2" s="288"/>
      <c r="DC2" s="288"/>
      <c r="DD2" s="468"/>
      <c r="DE2" s="288"/>
      <c r="DF2" s="288"/>
      <c r="DG2" s="288"/>
      <c r="DH2" s="468"/>
      <c r="DI2" s="288"/>
      <c r="DJ2" s="468"/>
      <c r="DK2" s="288"/>
      <c r="DL2" s="468"/>
      <c r="DM2" s="288"/>
      <c r="DN2" s="288"/>
      <c r="DO2" s="288"/>
      <c r="DP2" s="468"/>
      <c r="DQ2" s="288"/>
      <c r="DR2" s="468"/>
      <c r="DS2" s="303"/>
      <c r="DT2" s="303"/>
      <c r="DU2" s="303"/>
      <c r="DV2" s="303"/>
      <c r="DW2" s="528" t="s">
        <v>416</v>
      </c>
      <c r="DX2" s="528" t="s">
        <v>417</v>
      </c>
      <c r="DY2" s="528" t="s">
        <v>418</v>
      </c>
      <c r="DZ2" s="528" t="s">
        <v>419</v>
      </c>
      <c r="EA2" s="528" t="s">
        <v>420</v>
      </c>
      <c r="EB2" s="528" t="s">
        <v>421</v>
      </c>
      <c r="EC2" s="528" t="s">
        <v>949</v>
      </c>
      <c r="ED2" s="528" t="s">
        <v>422</v>
      </c>
      <c r="EE2" s="528" t="s">
        <v>423</v>
      </c>
      <c r="EF2" s="528" t="s">
        <v>424</v>
      </c>
      <c r="EG2" s="528" t="s">
        <v>425</v>
      </c>
      <c r="EH2" s="528" t="s">
        <v>426</v>
      </c>
      <c r="EI2" s="528" t="s">
        <v>427</v>
      </c>
      <c r="EJ2" s="528" t="s">
        <v>428</v>
      </c>
      <c r="EK2" s="528" t="s">
        <v>429</v>
      </c>
      <c r="EL2" s="528" t="s">
        <v>430</v>
      </c>
      <c r="EM2" s="528" t="s">
        <v>431</v>
      </c>
      <c r="EN2" s="528" t="s">
        <v>432</v>
      </c>
      <c r="EO2" s="528" t="s">
        <v>433</v>
      </c>
      <c r="EP2" s="528" t="s">
        <v>434</v>
      </c>
      <c r="EQ2" s="528" t="s">
        <v>957</v>
      </c>
      <c r="ER2" s="528" t="s">
        <v>958</v>
      </c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60"/>
      <c r="GE2" s="60"/>
      <c r="GF2" s="60"/>
      <c r="GG2" s="60"/>
      <c r="GH2" s="60"/>
      <c r="GI2" s="60"/>
      <c r="GJ2" s="60"/>
      <c r="GK2" s="60"/>
      <c r="GL2" s="88"/>
      <c r="GM2" s="88"/>
      <c r="GN2" s="88"/>
      <c r="GO2" s="88"/>
      <c r="GP2" s="88"/>
      <c r="GQ2" s="88"/>
      <c r="GR2" s="88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88"/>
      <c r="HK2" s="88"/>
      <c r="HL2" s="88"/>
      <c r="HM2" s="88"/>
      <c r="HN2" s="88"/>
      <c r="HO2" s="88"/>
      <c r="HP2" s="88"/>
      <c r="HQ2" s="60"/>
      <c r="HR2" s="60"/>
      <c r="HS2" s="60"/>
      <c r="HT2" s="60"/>
      <c r="HU2" s="60"/>
      <c r="HV2" s="60"/>
      <c r="HW2" s="60"/>
      <c r="HX2" s="60"/>
      <c r="HY2" s="60"/>
      <c r="HZ2" s="119" t="s">
        <v>435</v>
      </c>
      <c r="IA2" s="119" t="s">
        <v>436</v>
      </c>
      <c r="IB2" s="119" t="s">
        <v>437</v>
      </c>
      <c r="IC2" s="119" t="s">
        <v>438</v>
      </c>
      <c r="ID2" s="119" t="s">
        <v>439</v>
      </c>
      <c r="IE2" s="119" t="s">
        <v>440</v>
      </c>
      <c r="IF2" s="119" t="s">
        <v>441</v>
      </c>
      <c r="IG2" s="119" t="s">
        <v>442</v>
      </c>
      <c r="IH2" s="119" t="s">
        <v>435</v>
      </c>
      <c r="II2" s="119" t="s">
        <v>443</v>
      </c>
      <c r="IJ2" s="119" t="s">
        <v>437</v>
      </c>
      <c r="IK2" s="119" t="s">
        <v>444</v>
      </c>
      <c r="IL2" s="119" t="s">
        <v>439</v>
      </c>
      <c r="IM2" s="119" t="s">
        <v>445</v>
      </c>
      <c r="IN2" s="119" t="s">
        <v>441</v>
      </c>
      <c r="IO2" s="119" t="s">
        <v>446</v>
      </c>
      <c r="IP2" s="119" t="s">
        <v>435</v>
      </c>
      <c r="IQ2" s="119" t="s">
        <v>436</v>
      </c>
      <c r="IR2" s="119" t="s">
        <v>437</v>
      </c>
      <c r="IS2" s="119" t="s">
        <v>438</v>
      </c>
      <c r="IT2" s="119" t="s">
        <v>439</v>
      </c>
      <c r="IU2" s="119" t="s">
        <v>447</v>
      </c>
      <c r="IV2" s="119" t="s">
        <v>441</v>
      </c>
      <c r="IW2" s="119" t="s">
        <v>448</v>
      </c>
      <c r="IX2" s="142" t="s">
        <v>449</v>
      </c>
      <c r="IY2" s="142" t="s">
        <v>450</v>
      </c>
      <c r="IZ2" s="139" t="s">
        <v>451</v>
      </c>
      <c r="JA2" s="139" t="s">
        <v>452</v>
      </c>
      <c r="JB2" s="143" t="s">
        <v>453</v>
      </c>
      <c r="JC2" s="144" t="s">
        <v>277</v>
      </c>
      <c r="JD2" s="144" t="s">
        <v>278</v>
      </c>
      <c r="JE2" s="144" t="s">
        <v>279</v>
      </c>
      <c r="JF2" s="144" t="s">
        <v>280</v>
      </c>
      <c r="JG2" s="144" t="s">
        <v>454</v>
      </c>
      <c r="JH2" s="144" t="s">
        <v>455</v>
      </c>
      <c r="JI2" s="144" t="s">
        <v>456</v>
      </c>
      <c r="JJ2" s="144" t="s">
        <v>457</v>
      </c>
      <c r="JK2" s="144" t="s">
        <v>458</v>
      </c>
      <c r="JL2" s="144" t="s">
        <v>459</v>
      </c>
      <c r="JM2" s="144" t="s">
        <v>460</v>
      </c>
      <c r="JN2" s="144" t="s">
        <v>461</v>
      </c>
      <c r="JO2" s="144" t="s">
        <v>462</v>
      </c>
      <c r="JP2" s="144" t="s">
        <v>463</v>
      </c>
      <c r="JQ2" s="144" t="s">
        <v>464</v>
      </c>
      <c r="JR2" s="144" t="s">
        <v>465</v>
      </c>
      <c r="JS2" s="144" t="s">
        <v>466</v>
      </c>
      <c r="JT2" s="144" t="s">
        <v>467</v>
      </c>
      <c r="JU2" s="144" t="s">
        <v>468</v>
      </c>
      <c r="JV2" s="144" t="s">
        <v>469</v>
      </c>
      <c r="JW2" s="144" t="s">
        <v>470</v>
      </c>
      <c r="JX2" s="335"/>
      <c r="JY2" s="335"/>
      <c r="JZ2" s="335"/>
      <c r="KA2" s="335"/>
      <c r="KB2" s="335"/>
      <c r="KC2" s="335"/>
      <c r="KD2" s="335"/>
      <c r="KE2" s="335"/>
      <c r="KF2" s="335"/>
      <c r="KG2" s="335"/>
      <c r="KH2" s="346"/>
      <c r="KI2" s="346"/>
      <c r="KJ2" s="346"/>
      <c r="KK2" s="346"/>
      <c r="KL2" s="346"/>
      <c r="KM2" s="346"/>
      <c r="KN2" s="346"/>
      <c r="KO2" s="346"/>
      <c r="KP2" s="346"/>
      <c r="KQ2" s="346"/>
      <c r="KR2" s="346"/>
    </row>
    <row r="3" spans="1:304">
      <c r="A3" s="15" t="s">
        <v>281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08"/>
      <c r="BI3" s="108"/>
      <c r="BJ3" s="108"/>
      <c r="BK3" s="108"/>
      <c r="BL3" s="108"/>
      <c r="BM3" s="108"/>
      <c r="BN3" s="288"/>
      <c r="BO3" s="468"/>
      <c r="BP3" s="288"/>
      <c r="BQ3" s="288"/>
      <c r="BR3" s="288"/>
      <c r="BS3" s="468"/>
      <c r="BT3" s="288"/>
      <c r="BU3" s="468"/>
      <c r="BV3" s="288"/>
      <c r="BW3" s="288"/>
      <c r="BX3" s="288"/>
      <c r="BY3" s="468"/>
      <c r="BZ3" s="288"/>
      <c r="CA3" s="288"/>
      <c r="CB3" s="468"/>
      <c r="CC3" s="288"/>
      <c r="CD3" s="468"/>
      <c r="CE3" s="288"/>
      <c r="CF3" s="468"/>
      <c r="CG3" s="288"/>
      <c r="CH3" s="468"/>
      <c r="CI3" s="288"/>
      <c r="CJ3" s="288"/>
      <c r="CK3" s="288"/>
      <c r="CL3" s="468"/>
      <c r="CM3" s="288"/>
      <c r="CN3" s="288"/>
      <c r="CO3" s="288"/>
      <c r="CP3" s="468"/>
      <c r="CQ3" s="288"/>
      <c r="CR3" s="468"/>
      <c r="CS3" s="288"/>
      <c r="CT3" s="468"/>
      <c r="CU3" s="288"/>
      <c r="CV3" s="468"/>
      <c r="CW3" s="288"/>
      <c r="CX3" s="288"/>
      <c r="CY3" s="288"/>
      <c r="CZ3" s="468"/>
      <c r="DA3" s="288"/>
      <c r="DB3" s="288"/>
      <c r="DC3" s="288"/>
      <c r="DD3" s="468"/>
      <c r="DE3" s="288"/>
      <c r="DF3" s="288"/>
      <c r="DG3" s="288"/>
      <c r="DH3" s="468"/>
      <c r="DI3" s="288"/>
      <c r="DJ3" s="468"/>
      <c r="DK3" s="288"/>
      <c r="DL3" s="468"/>
      <c r="DM3" s="288"/>
      <c r="DN3" s="288"/>
      <c r="DO3" s="288"/>
      <c r="DP3" s="468"/>
      <c r="DQ3" s="288"/>
      <c r="DR3" s="468"/>
      <c r="DS3" s="303"/>
      <c r="DT3" s="303"/>
      <c r="DU3" s="303"/>
      <c r="DV3" s="303"/>
      <c r="DW3" s="528" t="s">
        <v>282</v>
      </c>
      <c r="DX3" s="528" t="s">
        <v>282</v>
      </c>
      <c r="DY3" s="528" t="s">
        <v>282</v>
      </c>
      <c r="DZ3" s="528" t="s">
        <v>282</v>
      </c>
      <c r="EA3" s="528" t="s">
        <v>282</v>
      </c>
      <c r="EB3" s="528" t="s">
        <v>282</v>
      </c>
      <c r="EC3" s="528" t="s">
        <v>282</v>
      </c>
      <c r="ED3" s="528" t="s">
        <v>282</v>
      </c>
      <c r="EE3" s="528" t="s">
        <v>282</v>
      </c>
      <c r="EF3" s="528" t="s">
        <v>282</v>
      </c>
      <c r="EG3" s="528" t="s">
        <v>282</v>
      </c>
      <c r="EH3" s="528" t="s">
        <v>282</v>
      </c>
      <c r="EI3" s="528" t="s">
        <v>282</v>
      </c>
      <c r="EJ3" s="528" t="s">
        <v>282</v>
      </c>
      <c r="EK3" s="528" t="s">
        <v>282</v>
      </c>
      <c r="EL3" s="528" t="s">
        <v>282</v>
      </c>
      <c r="EM3" s="528" t="s">
        <v>282</v>
      </c>
      <c r="EN3" s="528" t="s">
        <v>282</v>
      </c>
      <c r="EO3" s="528" t="s">
        <v>282</v>
      </c>
      <c r="EP3" s="528" t="s">
        <v>282</v>
      </c>
      <c r="EQ3" s="528"/>
      <c r="ER3" s="52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18"/>
      <c r="FQ3" s="118"/>
      <c r="FR3" s="118"/>
      <c r="FS3" s="118"/>
      <c r="FT3" s="118"/>
      <c r="FU3" s="118"/>
      <c r="FV3" s="118"/>
      <c r="FW3" s="118"/>
      <c r="FX3" s="118"/>
      <c r="FY3" s="118"/>
      <c r="FZ3" s="118"/>
      <c r="GA3" s="118"/>
      <c r="GB3" s="118"/>
      <c r="GC3" s="118"/>
      <c r="GD3" s="60"/>
      <c r="GE3" s="60"/>
      <c r="GF3" s="60"/>
      <c r="GG3" s="60"/>
      <c r="GH3" s="60"/>
      <c r="GI3" s="60"/>
      <c r="GJ3" s="60"/>
      <c r="GK3" s="60"/>
      <c r="GL3" s="88"/>
      <c r="GM3" s="88"/>
      <c r="GN3" s="88"/>
      <c r="GO3" s="88"/>
      <c r="GP3" s="88"/>
      <c r="GQ3" s="88"/>
      <c r="GR3" s="88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88"/>
      <c r="HK3" s="88"/>
      <c r="HL3" s="88"/>
      <c r="HM3" s="88"/>
      <c r="HN3" s="88"/>
      <c r="HO3" s="88"/>
      <c r="HP3" s="88"/>
      <c r="HQ3" s="60"/>
      <c r="HR3" s="60"/>
      <c r="HS3" s="60"/>
      <c r="HT3" s="60"/>
      <c r="HU3" s="60"/>
      <c r="HV3" s="60"/>
      <c r="HW3" s="60"/>
      <c r="HX3" s="60"/>
      <c r="HY3" s="60"/>
      <c r="HZ3" s="118"/>
      <c r="IA3" s="118"/>
      <c r="IB3" s="118"/>
      <c r="IC3" s="118"/>
      <c r="ID3" s="118"/>
      <c r="IE3" s="118"/>
      <c r="IF3" s="118"/>
      <c r="IG3" s="118"/>
      <c r="IH3" s="118"/>
      <c r="II3" s="118"/>
      <c r="IJ3" s="118"/>
      <c r="IK3" s="118"/>
      <c r="IL3" s="118"/>
      <c r="IM3" s="118"/>
      <c r="IN3" s="118"/>
      <c r="IO3" s="118"/>
      <c r="IP3" s="118"/>
      <c r="IQ3" s="118"/>
      <c r="IR3" s="118"/>
      <c r="IS3" s="118"/>
      <c r="IT3" s="118"/>
      <c r="IU3" s="118"/>
      <c r="IV3" s="118"/>
      <c r="IW3" s="118"/>
      <c r="IX3" s="142"/>
      <c r="IY3" s="142"/>
      <c r="IZ3" s="142"/>
      <c r="JA3" s="139"/>
      <c r="JB3" s="154"/>
      <c r="JC3" s="144"/>
      <c r="JD3" s="144"/>
      <c r="JE3" s="144"/>
      <c r="JF3" s="144"/>
      <c r="JG3" s="144"/>
      <c r="JH3" s="144"/>
      <c r="JI3" s="144"/>
      <c r="JJ3" s="144"/>
      <c r="JK3" s="144"/>
      <c r="JL3" s="144"/>
      <c r="JM3" s="144"/>
      <c r="JN3" s="144"/>
      <c r="JO3" s="144"/>
      <c r="JP3" s="144"/>
      <c r="JQ3" s="144"/>
      <c r="JR3" s="144"/>
      <c r="JS3" s="144"/>
      <c r="JT3" s="144"/>
      <c r="JU3" s="144"/>
      <c r="JV3" s="144"/>
      <c r="JW3" s="144"/>
      <c r="JX3" s="334"/>
      <c r="JY3" s="334"/>
      <c r="JZ3" s="334"/>
      <c r="KA3" s="334"/>
      <c r="KB3" s="334"/>
      <c r="KC3" s="334"/>
      <c r="KD3" s="334"/>
      <c r="KE3" s="334"/>
      <c r="KF3" s="334"/>
      <c r="KG3" s="334"/>
      <c r="KH3" s="345"/>
      <c r="KI3" s="345"/>
      <c r="KJ3" s="345"/>
      <c r="KK3" s="345"/>
      <c r="KL3" s="345"/>
      <c r="KM3" s="345"/>
      <c r="KN3" s="345"/>
      <c r="KO3" s="345"/>
      <c r="KP3" s="345"/>
      <c r="KQ3" s="345"/>
      <c r="KR3" s="345"/>
    </row>
    <row r="4" spans="1:304">
      <c r="A4" s="19" t="s">
        <v>283</v>
      </c>
      <c r="B4" s="16" t="s">
        <v>284</v>
      </c>
      <c r="C4" s="16" t="s">
        <v>284</v>
      </c>
      <c r="D4" s="16" t="s">
        <v>284</v>
      </c>
      <c r="E4" s="16" t="s">
        <v>284</v>
      </c>
      <c r="F4" s="16" t="s">
        <v>285</v>
      </c>
      <c r="G4" s="16" t="s">
        <v>285</v>
      </c>
      <c r="H4" s="16" t="s">
        <v>285</v>
      </c>
      <c r="I4" s="16" t="s">
        <v>285</v>
      </c>
      <c r="J4" s="16" t="s">
        <v>284</v>
      </c>
      <c r="K4" s="16" t="s">
        <v>284</v>
      </c>
      <c r="L4" s="16" t="s">
        <v>284</v>
      </c>
      <c r="M4" s="16" t="s">
        <v>284</v>
      </c>
      <c r="N4" s="16" t="s">
        <v>285</v>
      </c>
      <c r="O4" s="16" t="s">
        <v>285</v>
      </c>
      <c r="P4" s="16" t="s">
        <v>285</v>
      </c>
      <c r="Q4" s="16" t="s">
        <v>285</v>
      </c>
      <c r="R4" s="16" t="s">
        <v>284</v>
      </c>
      <c r="S4" s="16" t="s">
        <v>284</v>
      </c>
      <c r="T4" s="16" t="s">
        <v>284</v>
      </c>
      <c r="U4" s="16" t="s">
        <v>284</v>
      </c>
      <c r="V4" s="16" t="s">
        <v>284</v>
      </c>
      <c r="W4" s="16" t="s">
        <v>285</v>
      </c>
      <c r="X4" s="16" t="s">
        <v>285</v>
      </c>
      <c r="Y4" s="16" t="s">
        <v>285</v>
      </c>
      <c r="Z4" s="16" t="s">
        <v>285</v>
      </c>
      <c r="AA4" s="16" t="s">
        <v>285</v>
      </c>
      <c r="AB4" s="16" t="s">
        <v>284</v>
      </c>
      <c r="AC4" s="16" t="s">
        <v>284</v>
      </c>
      <c r="AD4" s="16" t="s">
        <v>284</v>
      </c>
      <c r="AE4" s="16" t="s">
        <v>284</v>
      </c>
      <c r="AF4" s="16" t="s">
        <v>285</v>
      </c>
      <c r="AG4" s="16" t="s">
        <v>285</v>
      </c>
      <c r="AH4" s="16" t="s">
        <v>285</v>
      </c>
      <c r="AI4" s="16" t="s">
        <v>285</v>
      </c>
      <c r="AJ4" s="16" t="s">
        <v>284</v>
      </c>
      <c r="AK4" s="16" t="s">
        <v>284</v>
      </c>
      <c r="AL4" s="16" t="s">
        <v>284</v>
      </c>
      <c r="AM4" s="16" t="s">
        <v>284</v>
      </c>
      <c r="AN4" s="16" t="s">
        <v>285</v>
      </c>
      <c r="AO4" s="16" t="s">
        <v>285</v>
      </c>
      <c r="AP4" s="16" t="s">
        <v>285</v>
      </c>
      <c r="AQ4" s="16" t="s">
        <v>285</v>
      </c>
      <c r="AR4" s="16" t="s">
        <v>284</v>
      </c>
      <c r="AS4" s="16" t="s">
        <v>284</v>
      </c>
      <c r="AT4" s="16" t="s">
        <v>284</v>
      </c>
      <c r="AU4" s="16" t="s">
        <v>284</v>
      </c>
      <c r="AV4" s="16" t="s">
        <v>285</v>
      </c>
      <c r="AW4" s="16" t="s">
        <v>285</v>
      </c>
      <c r="AX4" s="16" t="s">
        <v>285</v>
      </c>
      <c r="AY4" s="16" t="s">
        <v>285</v>
      </c>
      <c r="AZ4" s="16" t="s">
        <v>284</v>
      </c>
      <c r="BA4" s="16" t="s">
        <v>284</v>
      </c>
      <c r="BB4" s="16" t="s">
        <v>284</v>
      </c>
      <c r="BC4" s="16" t="s">
        <v>284</v>
      </c>
      <c r="BD4" s="16" t="s">
        <v>285</v>
      </c>
      <c r="BE4" s="16" t="s">
        <v>285</v>
      </c>
      <c r="BF4" s="16" t="s">
        <v>285</v>
      </c>
      <c r="BG4" s="16" t="s">
        <v>285</v>
      </c>
      <c r="BH4" s="109" t="s">
        <v>285</v>
      </c>
      <c r="BI4" s="109" t="s">
        <v>285</v>
      </c>
      <c r="BJ4" s="109" t="s">
        <v>285</v>
      </c>
      <c r="BK4" s="109" t="s">
        <v>286</v>
      </c>
      <c r="BL4" s="109" t="s">
        <v>286</v>
      </c>
      <c r="BM4" s="109" t="s">
        <v>286</v>
      </c>
      <c r="BN4" s="289" t="s">
        <v>284</v>
      </c>
      <c r="BO4" s="469" t="s">
        <v>285</v>
      </c>
      <c r="BP4" s="289" t="s">
        <v>284</v>
      </c>
      <c r="BQ4" s="289" t="s">
        <v>284</v>
      </c>
      <c r="BR4" s="289" t="s">
        <v>284</v>
      </c>
      <c r="BS4" s="469" t="s">
        <v>285</v>
      </c>
      <c r="BT4" s="289" t="s">
        <v>284</v>
      </c>
      <c r="BU4" s="469" t="s">
        <v>285</v>
      </c>
      <c r="BV4" s="289" t="s">
        <v>284</v>
      </c>
      <c r="BW4" s="289" t="s">
        <v>284</v>
      </c>
      <c r="BX4" s="289" t="s">
        <v>284</v>
      </c>
      <c r="BY4" s="469" t="s">
        <v>285</v>
      </c>
      <c r="BZ4" s="289" t="s">
        <v>284</v>
      </c>
      <c r="CA4" s="289" t="s">
        <v>284</v>
      </c>
      <c r="CB4" s="469" t="s">
        <v>285</v>
      </c>
      <c r="CC4" s="289" t="s">
        <v>284</v>
      </c>
      <c r="CD4" s="469" t="s">
        <v>285</v>
      </c>
      <c r="CE4" s="289" t="s">
        <v>284</v>
      </c>
      <c r="CF4" s="469" t="s">
        <v>285</v>
      </c>
      <c r="CG4" s="289" t="s">
        <v>284</v>
      </c>
      <c r="CH4" s="469" t="s">
        <v>285</v>
      </c>
      <c r="CI4" s="289" t="s">
        <v>284</v>
      </c>
      <c r="CJ4" s="289" t="s">
        <v>284</v>
      </c>
      <c r="CK4" s="289" t="s">
        <v>284</v>
      </c>
      <c r="CL4" s="469" t="s">
        <v>285</v>
      </c>
      <c r="CM4" s="289" t="s">
        <v>284</v>
      </c>
      <c r="CN4" s="289" t="s">
        <v>284</v>
      </c>
      <c r="CO4" s="289" t="s">
        <v>284</v>
      </c>
      <c r="CP4" s="469" t="s">
        <v>285</v>
      </c>
      <c r="CQ4" s="289" t="s">
        <v>284</v>
      </c>
      <c r="CR4" s="469" t="s">
        <v>285</v>
      </c>
      <c r="CS4" s="289" t="s">
        <v>284</v>
      </c>
      <c r="CT4" s="469" t="s">
        <v>285</v>
      </c>
      <c r="CU4" s="289" t="s">
        <v>284</v>
      </c>
      <c r="CV4" s="469" t="s">
        <v>285</v>
      </c>
      <c r="CW4" s="289" t="s">
        <v>284</v>
      </c>
      <c r="CX4" s="289" t="s">
        <v>284</v>
      </c>
      <c r="CY4" s="289" t="s">
        <v>284</v>
      </c>
      <c r="CZ4" s="469" t="s">
        <v>285</v>
      </c>
      <c r="DA4" s="289" t="s">
        <v>284</v>
      </c>
      <c r="DB4" s="289" t="s">
        <v>284</v>
      </c>
      <c r="DC4" s="289" t="s">
        <v>284</v>
      </c>
      <c r="DD4" s="469" t="s">
        <v>285</v>
      </c>
      <c r="DE4" s="289" t="s">
        <v>284</v>
      </c>
      <c r="DF4" s="289" t="s">
        <v>284</v>
      </c>
      <c r="DG4" s="289" t="s">
        <v>284</v>
      </c>
      <c r="DH4" s="469" t="s">
        <v>285</v>
      </c>
      <c r="DI4" s="289" t="s">
        <v>284</v>
      </c>
      <c r="DJ4" s="469" t="s">
        <v>285</v>
      </c>
      <c r="DK4" s="289" t="s">
        <v>284</v>
      </c>
      <c r="DL4" s="469" t="s">
        <v>285</v>
      </c>
      <c r="DM4" s="289" t="s">
        <v>284</v>
      </c>
      <c r="DN4" s="289" t="s">
        <v>284</v>
      </c>
      <c r="DO4" s="289" t="s">
        <v>284</v>
      </c>
      <c r="DP4" s="469" t="s">
        <v>285</v>
      </c>
      <c r="DQ4" s="289" t="s">
        <v>284</v>
      </c>
      <c r="DR4" s="469" t="s">
        <v>285</v>
      </c>
      <c r="DS4" s="304" t="s">
        <v>284</v>
      </c>
      <c r="DT4" s="304" t="s">
        <v>284</v>
      </c>
      <c r="DU4" s="304" t="s">
        <v>284</v>
      </c>
      <c r="DV4" s="304" t="s">
        <v>284</v>
      </c>
      <c r="DW4" s="529" t="s">
        <v>284</v>
      </c>
      <c r="DX4" s="529" t="s">
        <v>284</v>
      </c>
      <c r="DY4" s="529" t="s">
        <v>284</v>
      </c>
      <c r="DZ4" s="529" t="s">
        <v>284</v>
      </c>
      <c r="EA4" s="529" t="s">
        <v>284</v>
      </c>
      <c r="EB4" s="529" t="s">
        <v>284</v>
      </c>
      <c r="EC4" s="529" t="s">
        <v>284</v>
      </c>
      <c r="ED4" s="529" t="s">
        <v>284</v>
      </c>
      <c r="EE4" s="529" t="s">
        <v>284</v>
      </c>
      <c r="EF4" s="529" t="s">
        <v>284</v>
      </c>
      <c r="EG4" s="529" t="s">
        <v>284</v>
      </c>
      <c r="EH4" s="529" t="s">
        <v>284</v>
      </c>
      <c r="EI4" s="529" t="s">
        <v>284</v>
      </c>
      <c r="EJ4" s="529" t="s">
        <v>284</v>
      </c>
      <c r="EK4" s="529" t="s">
        <v>284</v>
      </c>
      <c r="EL4" s="529" t="s">
        <v>284</v>
      </c>
      <c r="EM4" s="529" t="s">
        <v>284</v>
      </c>
      <c r="EN4" s="529" t="s">
        <v>284</v>
      </c>
      <c r="EO4" s="529" t="s">
        <v>284</v>
      </c>
      <c r="EP4" s="529" t="s">
        <v>284</v>
      </c>
      <c r="EQ4" s="529" t="s">
        <v>285</v>
      </c>
      <c r="ER4" s="529" t="s">
        <v>285</v>
      </c>
      <c r="ES4" s="118" t="s">
        <v>286</v>
      </c>
      <c r="ET4" s="118" t="s">
        <v>286</v>
      </c>
      <c r="EU4" s="118" t="s">
        <v>286</v>
      </c>
      <c r="EV4" s="118" t="s">
        <v>286</v>
      </c>
      <c r="EW4" s="118" t="s">
        <v>286</v>
      </c>
      <c r="EX4" s="118" t="s">
        <v>286</v>
      </c>
      <c r="EY4" s="118" t="s">
        <v>286</v>
      </c>
      <c r="EZ4" s="118" t="s">
        <v>286</v>
      </c>
      <c r="FA4" s="118" t="s">
        <v>286</v>
      </c>
      <c r="FB4" s="118" t="s">
        <v>286</v>
      </c>
      <c r="FC4" s="118" t="s">
        <v>286</v>
      </c>
      <c r="FD4" s="118" t="s">
        <v>286</v>
      </c>
      <c r="FE4" s="118" t="s">
        <v>286</v>
      </c>
      <c r="FF4" s="118" t="s">
        <v>286</v>
      </c>
      <c r="FG4" s="118" t="s">
        <v>286</v>
      </c>
      <c r="FH4" s="118" t="s">
        <v>286</v>
      </c>
      <c r="FI4" s="118" t="s">
        <v>286</v>
      </c>
      <c r="FJ4" s="118" t="s">
        <v>286</v>
      </c>
      <c r="FK4" s="118" t="s">
        <v>286</v>
      </c>
      <c r="FL4" s="118" t="s">
        <v>286</v>
      </c>
      <c r="FM4" s="118" t="s">
        <v>286</v>
      </c>
      <c r="FN4" s="118" t="s">
        <v>286</v>
      </c>
      <c r="FO4" s="118" t="s">
        <v>286</v>
      </c>
      <c r="FP4" s="118" t="s">
        <v>286</v>
      </c>
      <c r="FQ4" s="118" t="s">
        <v>286</v>
      </c>
      <c r="FR4" s="118" t="s">
        <v>286</v>
      </c>
      <c r="FS4" s="118" t="s">
        <v>286</v>
      </c>
      <c r="FT4" s="118" t="s">
        <v>286</v>
      </c>
      <c r="FU4" s="118" t="s">
        <v>286</v>
      </c>
      <c r="FV4" s="118" t="s">
        <v>286</v>
      </c>
      <c r="FW4" s="118" t="s">
        <v>286</v>
      </c>
      <c r="FX4" s="118" t="s">
        <v>286</v>
      </c>
      <c r="FY4" s="118" t="s">
        <v>286</v>
      </c>
      <c r="FZ4" s="118" t="s">
        <v>286</v>
      </c>
      <c r="GA4" s="118" t="s">
        <v>286</v>
      </c>
      <c r="GB4" s="118" t="s">
        <v>286</v>
      </c>
      <c r="GC4" s="118" t="s">
        <v>286</v>
      </c>
      <c r="GD4" s="60" t="s">
        <v>284</v>
      </c>
      <c r="GE4" s="60" t="s">
        <v>284</v>
      </c>
      <c r="GF4" s="60" t="s">
        <v>284</v>
      </c>
      <c r="GG4" s="60" t="s">
        <v>284</v>
      </c>
      <c r="GH4" s="60" t="s">
        <v>284</v>
      </c>
      <c r="GI4" s="60" t="s">
        <v>284</v>
      </c>
      <c r="GJ4" s="60" t="s">
        <v>284</v>
      </c>
      <c r="GK4" s="60" t="s">
        <v>284</v>
      </c>
      <c r="GL4" s="88" t="s">
        <v>286</v>
      </c>
      <c r="GM4" s="88" t="s">
        <v>286</v>
      </c>
      <c r="GN4" s="88" t="s">
        <v>286</v>
      </c>
      <c r="GO4" s="88" t="s">
        <v>284</v>
      </c>
      <c r="GP4" s="88" t="s">
        <v>284</v>
      </c>
      <c r="GQ4" s="88" t="s">
        <v>286</v>
      </c>
      <c r="GR4" s="88" t="s">
        <v>286</v>
      </c>
      <c r="GS4" s="60" t="s">
        <v>284</v>
      </c>
      <c r="GT4" s="60" t="s">
        <v>284</v>
      </c>
      <c r="GU4" s="60" t="s">
        <v>286</v>
      </c>
      <c r="GV4" s="60" t="s">
        <v>286</v>
      </c>
      <c r="GW4" s="60" t="s">
        <v>286</v>
      </c>
      <c r="GX4" s="60" t="s">
        <v>286</v>
      </c>
      <c r="GY4" s="60" t="s">
        <v>286</v>
      </c>
      <c r="GZ4" s="60" t="s">
        <v>286</v>
      </c>
      <c r="HA4" s="60" t="s">
        <v>286</v>
      </c>
      <c r="HB4" s="60" t="s">
        <v>284</v>
      </c>
      <c r="HC4" s="60" t="s">
        <v>284</v>
      </c>
      <c r="HD4" s="60" t="s">
        <v>284</v>
      </c>
      <c r="HE4" s="60" t="s">
        <v>284</v>
      </c>
      <c r="HF4" s="60" t="s">
        <v>284</v>
      </c>
      <c r="HG4" s="60" t="s">
        <v>284</v>
      </c>
      <c r="HH4" s="60" t="s">
        <v>284</v>
      </c>
      <c r="HI4" s="60" t="s">
        <v>284</v>
      </c>
      <c r="HJ4" s="88" t="s">
        <v>286</v>
      </c>
      <c r="HK4" s="88" t="s">
        <v>286</v>
      </c>
      <c r="HL4" s="88" t="s">
        <v>286</v>
      </c>
      <c r="HM4" s="88" t="s">
        <v>284</v>
      </c>
      <c r="HN4" s="88" t="s">
        <v>284</v>
      </c>
      <c r="HO4" s="88" t="s">
        <v>286</v>
      </c>
      <c r="HP4" s="88" t="s">
        <v>286</v>
      </c>
      <c r="HQ4" s="60" t="s">
        <v>284</v>
      </c>
      <c r="HR4" s="60" t="s">
        <v>284</v>
      </c>
      <c r="HS4" s="60" t="s">
        <v>286</v>
      </c>
      <c r="HT4" s="60" t="s">
        <v>286</v>
      </c>
      <c r="HU4" s="60" t="s">
        <v>286</v>
      </c>
      <c r="HV4" s="60" t="s">
        <v>286</v>
      </c>
      <c r="HW4" s="60" t="s">
        <v>286</v>
      </c>
      <c r="HX4" s="60" t="s">
        <v>286</v>
      </c>
      <c r="HY4" s="60" t="s">
        <v>286</v>
      </c>
      <c r="HZ4" s="118" t="s">
        <v>284</v>
      </c>
      <c r="IA4" s="118" t="s">
        <v>284</v>
      </c>
      <c r="IB4" s="118" t="s">
        <v>284</v>
      </c>
      <c r="IC4" s="118" t="s">
        <v>284</v>
      </c>
      <c r="ID4" s="118" t="s">
        <v>284</v>
      </c>
      <c r="IE4" s="118" t="s">
        <v>284</v>
      </c>
      <c r="IF4" s="118" t="s">
        <v>284</v>
      </c>
      <c r="IG4" s="118" t="s">
        <v>284</v>
      </c>
      <c r="IH4" s="118" t="s">
        <v>286</v>
      </c>
      <c r="II4" s="118" t="s">
        <v>286</v>
      </c>
      <c r="IJ4" s="118" t="s">
        <v>286</v>
      </c>
      <c r="IK4" s="118" t="s">
        <v>286</v>
      </c>
      <c r="IL4" s="118" t="s">
        <v>286</v>
      </c>
      <c r="IM4" s="118" t="s">
        <v>286</v>
      </c>
      <c r="IN4" s="118" t="s">
        <v>286</v>
      </c>
      <c r="IO4" s="118" t="s">
        <v>286</v>
      </c>
      <c r="IP4" s="118" t="s">
        <v>285</v>
      </c>
      <c r="IQ4" s="118" t="s">
        <v>285</v>
      </c>
      <c r="IR4" s="118" t="s">
        <v>285</v>
      </c>
      <c r="IS4" s="118" t="s">
        <v>285</v>
      </c>
      <c r="IT4" s="118" t="s">
        <v>285</v>
      </c>
      <c r="IU4" s="118" t="s">
        <v>285</v>
      </c>
      <c r="IV4" s="118" t="s">
        <v>285</v>
      </c>
      <c r="IW4" s="118" t="s">
        <v>285</v>
      </c>
      <c r="IX4" s="145" t="s">
        <v>284</v>
      </c>
      <c r="IY4" s="145" t="s">
        <v>284</v>
      </c>
      <c r="IZ4" s="145" t="s">
        <v>284</v>
      </c>
      <c r="JA4" s="140" t="s">
        <v>284</v>
      </c>
      <c r="JB4" s="140" t="s">
        <v>284</v>
      </c>
      <c r="JC4" s="141" t="s">
        <v>284</v>
      </c>
      <c r="JD4" s="141" t="s">
        <v>284</v>
      </c>
      <c r="JE4" s="141" t="s">
        <v>284</v>
      </c>
      <c r="JF4" s="141" t="s">
        <v>284</v>
      </c>
      <c r="JG4" s="141" t="s">
        <v>284</v>
      </c>
      <c r="JH4" s="141" t="s">
        <v>284</v>
      </c>
      <c r="JI4" s="141" t="s">
        <v>284</v>
      </c>
      <c r="JJ4" s="141" t="s">
        <v>284</v>
      </c>
      <c r="JK4" s="141" t="s">
        <v>284</v>
      </c>
      <c r="JL4" s="141" t="s">
        <v>284</v>
      </c>
      <c r="JM4" s="141" t="s">
        <v>284</v>
      </c>
      <c r="JN4" s="141" t="s">
        <v>284</v>
      </c>
      <c r="JO4" s="141" t="s">
        <v>284</v>
      </c>
      <c r="JP4" s="141" t="s">
        <v>284</v>
      </c>
      <c r="JQ4" s="141" t="s">
        <v>284</v>
      </c>
      <c r="JR4" s="141" t="s">
        <v>284</v>
      </c>
      <c r="JS4" s="141" t="s">
        <v>284</v>
      </c>
      <c r="JT4" s="141" t="s">
        <v>284</v>
      </c>
      <c r="JU4" s="141" t="s">
        <v>284</v>
      </c>
      <c r="JV4" s="141" t="s">
        <v>284</v>
      </c>
      <c r="JW4" s="141" t="s">
        <v>284</v>
      </c>
      <c r="JX4" s="334" t="s">
        <v>286</v>
      </c>
      <c r="JY4" s="334" t="s">
        <v>286</v>
      </c>
      <c r="JZ4" s="334" t="s">
        <v>286</v>
      </c>
      <c r="KA4" s="334" t="s">
        <v>286</v>
      </c>
      <c r="KB4" s="334" t="s">
        <v>286</v>
      </c>
      <c r="KC4" s="334" t="s">
        <v>286</v>
      </c>
      <c r="KD4" s="334" t="s">
        <v>286</v>
      </c>
      <c r="KE4" s="334" t="s">
        <v>285</v>
      </c>
      <c r="KF4" s="334" t="s">
        <v>285</v>
      </c>
      <c r="KG4" s="334" t="s">
        <v>285</v>
      </c>
      <c r="KH4" s="345" t="s">
        <v>285</v>
      </c>
      <c r="KI4" s="345" t="s">
        <v>285</v>
      </c>
      <c r="KJ4" s="345" t="s">
        <v>285</v>
      </c>
      <c r="KK4" s="345" t="s">
        <v>285</v>
      </c>
      <c r="KL4" s="345" t="s">
        <v>284</v>
      </c>
      <c r="KM4" s="345" t="s">
        <v>284</v>
      </c>
      <c r="KN4" s="345" t="s">
        <v>284</v>
      </c>
      <c r="KO4" s="345" t="s">
        <v>284</v>
      </c>
      <c r="KP4" s="345" t="s">
        <v>284</v>
      </c>
      <c r="KQ4" s="345" t="s">
        <v>284</v>
      </c>
      <c r="KR4" s="345" t="s">
        <v>284</v>
      </c>
    </row>
    <row r="5" spans="1:304" ht="56">
      <c r="A5" s="20" t="s">
        <v>471</v>
      </c>
      <c r="B5" s="18" t="s">
        <v>472</v>
      </c>
      <c r="C5" s="18" t="s">
        <v>472</v>
      </c>
      <c r="D5" s="18" t="s">
        <v>472</v>
      </c>
      <c r="E5" s="18" t="s">
        <v>472</v>
      </c>
      <c r="F5" s="18" t="s">
        <v>472</v>
      </c>
      <c r="G5" s="18" t="s">
        <v>472</v>
      </c>
      <c r="H5" s="18" t="s">
        <v>472</v>
      </c>
      <c r="I5" s="18" t="s">
        <v>472</v>
      </c>
      <c r="J5" s="18" t="s">
        <v>472</v>
      </c>
      <c r="K5" s="18" t="s">
        <v>472</v>
      </c>
      <c r="L5" s="18" t="s">
        <v>472</v>
      </c>
      <c r="M5" s="18" t="s">
        <v>472</v>
      </c>
      <c r="N5" s="18" t="s">
        <v>472</v>
      </c>
      <c r="O5" s="18" t="s">
        <v>472</v>
      </c>
      <c r="P5" s="18" t="s">
        <v>472</v>
      </c>
      <c r="Q5" s="18" t="s">
        <v>472</v>
      </c>
      <c r="R5" s="18" t="s">
        <v>473</v>
      </c>
      <c r="S5" s="18" t="s">
        <v>473</v>
      </c>
      <c r="T5" s="18" t="s">
        <v>473</v>
      </c>
      <c r="U5" s="18" t="s">
        <v>473</v>
      </c>
      <c r="V5" s="18" t="s">
        <v>473</v>
      </c>
      <c r="W5" s="18" t="s">
        <v>473</v>
      </c>
      <c r="X5" s="18" t="s">
        <v>473</v>
      </c>
      <c r="Y5" s="18" t="s">
        <v>473</v>
      </c>
      <c r="Z5" s="18" t="s">
        <v>473</v>
      </c>
      <c r="AA5" s="18" t="s">
        <v>473</v>
      </c>
      <c r="AB5" s="18" t="s">
        <v>474</v>
      </c>
      <c r="AC5" s="18" t="s">
        <v>474</v>
      </c>
      <c r="AD5" s="18" t="s">
        <v>474</v>
      </c>
      <c r="AE5" s="18" t="s">
        <v>474</v>
      </c>
      <c r="AF5" s="18" t="s">
        <v>474</v>
      </c>
      <c r="AG5" s="18" t="s">
        <v>474</v>
      </c>
      <c r="AH5" s="18" t="s">
        <v>474</v>
      </c>
      <c r="AI5" s="18" t="s">
        <v>474</v>
      </c>
      <c r="AJ5" s="18" t="s">
        <v>474</v>
      </c>
      <c r="AK5" s="18" t="s">
        <v>474</v>
      </c>
      <c r="AL5" s="18" t="s">
        <v>474</v>
      </c>
      <c r="AM5" s="18" t="s">
        <v>474</v>
      </c>
      <c r="AN5" s="18" t="s">
        <v>474</v>
      </c>
      <c r="AO5" s="18" t="s">
        <v>474</v>
      </c>
      <c r="AP5" s="18" t="s">
        <v>474</v>
      </c>
      <c r="AQ5" s="18" t="s">
        <v>474</v>
      </c>
      <c r="AR5" s="18" t="s">
        <v>474</v>
      </c>
      <c r="AS5" s="18" t="s">
        <v>474</v>
      </c>
      <c r="AT5" s="18" t="s">
        <v>474</v>
      </c>
      <c r="AU5" s="18" t="s">
        <v>474</v>
      </c>
      <c r="AV5" s="18" t="s">
        <v>474</v>
      </c>
      <c r="AW5" s="18" t="s">
        <v>474</v>
      </c>
      <c r="AX5" s="18" t="s">
        <v>474</v>
      </c>
      <c r="AY5" s="18" t="s">
        <v>474</v>
      </c>
      <c r="AZ5" s="18" t="s">
        <v>474</v>
      </c>
      <c r="BA5" s="18" t="s">
        <v>474</v>
      </c>
      <c r="BB5" s="18" t="s">
        <v>474</v>
      </c>
      <c r="BC5" s="18" t="s">
        <v>474</v>
      </c>
      <c r="BD5" s="18" t="s">
        <v>474</v>
      </c>
      <c r="BE5" s="18" t="s">
        <v>474</v>
      </c>
      <c r="BF5" s="18" t="s">
        <v>474</v>
      </c>
      <c r="BG5" s="18" t="s">
        <v>474</v>
      </c>
      <c r="BH5" s="108" t="s">
        <v>474</v>
      </c>
      <c r="BI5" s="108" t="s">
        <v>472</v>
      </c>
      <c r="BJ5" s="108" t="s">
        <v>472</v>
      </c>
      <c r="BK5" s="108" t="s">
        <v>474</v>
      </c>
      <c r="BL5" s="108" t="s">
        <v>472</v>
      </c>
      <c r="BM5" s="108" t="s">
        <v>472</v>
      </c>
      <c r="BN5" s="288" t="s">
        <v>475</v>
      </c>
      <c r="BO5" s="468" t="s">
        <v>899</v>
      </c>
      <c r="BP5" s="288" t="s">
        <v>475</v>
      </c>
      <c r="BQ5" s="288" t="s">
        <v>475</v>
      </c>
      <c r="BR5" s="288" t="s">
        <v>475</v>
      </c>
      <c r="BS5" s="468" t="s">
        <v>899</v>
      </c>
      <c r="BT5" s="288" t="s">
        <v>475</v>
      </c>
      <c r="BU5" s="468" t="s">
        <v>899</v>
      </c>
      <c r="BV5" s="288" t="s">
        <v>475</v>
      </c>
      <c r="BW5" s="288" t="s">
        <v>475</v>
      </c>
      <c r="BX5" s="288" t="s">
        <v>475</v>
      </c>
      <c r="BY5" s="468" t="s">
        <v>899</v>
      </c>
      <c r="BZ5" s="288" t="s">
        <v>475</v>
      </c>
      <c r="CA5" s="288" t="s">
        <v>475</v>
      </c>
      <c r="CB5" s="468" t="s">
        <v>899</v>
      </c>
      <c r="CC5" s="288" t="s">
        <v>475</v>
      </c>
      <c r="CD5" s="468" t="s">
        <v>899</v>
      </c>
      <c r="CE5" s="288" t="s">
        <v>475</v>
      </c>
      <c r="CF5" s="468" t="s">
        <v>899</v>
      </c>
      <c r="CG5" s="288" t="s">
        <v>475</v>
      </c>
      <c r="CH5" s="468" t="s">
        <v>899</v>
      </c>
      <c r="CI5" s="288" t="s">
        <v>475</v>
      </c>
      <c r="CJ5" s="288" t="s">
        <v>475</v>
      </c>
      <c r="CK5" s="288" t="s">
        <v>475</v>
      </c>
      <c r="CL5" s="468" t="s">
        <v>899</v>
      </c>
      <c r="CM5" s="288" t="s">
        <v>475</v>
      </c>
      <c r="CN5" s="288" t="s">
        <v>475</v>
      </c>
      <c r="CO5" s="288" t="s">
        <v>475</v>
      </c>
      <c r="CP5" s="468" t="s">
        <v>899</v>
      </c>
      <c r="CQ5" s="288" t="s">
        <v>475</v>
      </c>
      <c r="CR5" s="468" t="s">
        <v>899</v>
      </c>
      <c r="CS5" s="288" t="s">
        <v>475</v>
      </c>
      <c r="CT5" s="468" t="s">
        <v>899</v>
      </c>
      <c r="CU5" s="288" t="s">
        <v>475</v>
      </c>
      <c r="CV5" s="468" t="s">
        <v>899</v>
      </c>
      <c r="CW5" s="288" t="s">
        <v>475</v>
      </c>
      <c r="CX5" s="288" t="s">
        <v>475</v>
      </c>
      <c r="CY5" s="288" t="s">
        <v>473</v>
      </c>
      <c r="CZ5" s="468" t="s">
        <v>900</v>
      </c>
      <c r="DA5" s="288" t="s">
        <v>473</v>
      </c>
      <c r="DB5" s="288" t="s">
        <v>473</v>
      </c>
      <c r="DC5" s="288" t="s">
        <v>473</v>
      </c>
      <c r="DD5" s="468" t="s">
        <v>900</v>
      </c>
      <c r="DE5" s="288" t="s">
        <v>473</v>
      </c>
      <c r="DF5" s="288" t="s">
        <v>473</v>
      </c>
      <c r="DG5" s="288" t="s">
        <v>473</v>
      </c>
      <c r="DH5" s="468" t="s">
        <v>900</v>
      </c>
      <c r="DI5" s="288" t="s">
        <v>473</v>
      </c>
      <c r="DJ5" s="468" t="s">
        <v>900</v>
      </c>
      <c r="DK5" s="288" t="s">
        <v>475</v>
      </c>
      <c r="DL5" s="468" t="s">
        <v>899</v>
      </c>
      <c r="DM5" s="288" t="s">
        <v>475</v>
      </c>
      <c r="DN5" s="288" t="s">
        <v>475</v>
      </c>
      <c r="DO5" s="288" t="s">
        <v>475</v>
      </c>
      <c r="DP5" s="468" t="s">
        <v>899</v>
      </c>
      <c r="DQ5" s="288" t="s">
        <v>475</v>
      </c>
      <c r="DR5" s="468" t="s">
        <v>899</v>
      </c>
      <c r="DS5" s="303" t="s">
        <v>476</v>
      </c>
      <c r="DT5" s="303" t="s">
        <v>476</v>
      </c>
      <c r="DU5" s="303" t="s">
        <v>476</v>
      </c>
      <c r="DV5" s="303" t="s">
        <v>476</v>
      </c>
      <c r="DW5" s="528" t="s">
        <v>477</v>
      </c>
      <c r="DX5" s="528" t="s">
        <v>478</v>
      </c>
      <c r="DY5" s="528" t="s">
        <v>479</v>
      </c>
      <c r="DZ5" s="528" t="s">
        <v>480</v>
      </c>
      <c r="EA5" s="528" t="s">
        <v>481</v>
      </c>
      <c r="EB5" s="528" t="s">
        <v>482</v>
      </c>
      <c r="EC5" s="528" t="s">
        <v>950</v>
      </c>
      <c r="ED5" s="528" t="s">
        <v>483</v>
      </c>
      <c r="EE5" s="528" t="s">
        <v>484</v>
      </c>
      <c r="EF5" s="528" t="s">
        <v>485</v>
      </c>
      <c r="EG5" s="528" t="s">
        <v>486</v>
      </c>
      <c r="EH5" s="528" t="s">
        <v>487</v>
      </c>
      <c r="EI5" s="528" t="s">
        <v>488</v>
      </c>
      <c r="EJ5" s="528" t="s">
        <v>489</v>
      </c>
      <c r="EK5" s="528" t="s">
        <v>490</v>
      </c>
      <c r="EL5" s="528" t="s">
        <v>491</v>
      </c>
      <c r="EM5" s="528" t="s">
        <v>492</v>
      </c>
      <c r="EN5" s="528" t="s">
        <v>493</v>
      </c>
      <c r="EO5" s="528" t="s">
        <v>494</v>
      </c>
      <c r="EP5" s="528" t="s">
        <v>495</v>
      </c>
      <c r="EQ5" s="528" t="s">
        <v>482</v>
      </c>
      <c r="ER5" s="528" t="s">
        <v>484</v>
      </c>
      <c r="ES5" s="119" t="s">
        <v>496</v>
      </c>
      <c r="ET5" s="119" t="s">
        <v>497</v>
      </c>
      <c r="EU5" s="119" t="s">
        <v>498</v>
      </c>
      <c r="EV5" s="119" t="s">
        <v>499</v>
      </c>
      <c r="EW5" s="119" t="s">
        <v>500</v>
      </c>
      <c r="EX5" s="119" t="s">
        <v>501</v>
      </c>
      <c r="EY5" s="119" t="s">
        <v>502</v>
      </c>
      <c r="EZ5" s="119" t="s">
        <v>503</v>
      </c>
      <c r="FA5" s="119" t="s">
        <v>504</v>
      </c>
      <c r="FB5" s="119" t="s">
        <v>505</v>
      </c>
      <c r="FC5" s="119" t="s">
        <v>506</v>
      </c>
      <c r="FD5" s="119" t="s">
        <v>507</v>
      </c>
      <c r="FE5" s="119" t="s">
        <v>508</v>
      </c>
      <c r="FF5" s="119" t="s">
        <v>509</v>
      </c>
      <c r="FG5" s="119" t="s">
        <v>510</v>
      </c>
      <c r="FH5" s="119" t="s">
        <v>511</v>
      </c>
      <c r="FI5" s="119" t="s">
        <v>512</v>
      </c>
      <c r="FJ5" s="119" t="s">
        <v>513</v>
      </c>
      <c r="FK5" s="119" t="s">
        <v>514</v>
      </c>
      <c r="FL5" s="119" t="s">
        <v>515</v>
      </c>
      <c r="FM5" s="119" t="s">
        <v>516</v>
      </c>
      <c r="FN5" s="119" t="s">
        <v>517</v>
      </c>
      <c r="FO5" s="119" t="s">
        <v>518</v>
      </c>
      <c r="FP5" s="119" t="s">
        <v>519</v>
      </c>
      <c r="FQ5" s="119" t="s">
        <v>520</v>
      </c>
      <c r="FR5" s="119" t="s">
        <v>521</v>
      </c>
      <c r="FS5" s="119" t="s">
        <v>522</v>
      </c>
      <c r="FT5" s="119" t="s">
        <v>523</v>
      </c>
      <c r="FU5" s="119" t="s">
        <v>524</v>
      </c>
      <c r="FV5" s="119" t="s">
        <v>525</v>
      </c>
      <c r="FW5" s="119" t="s">
        <v>526</v>
      </c>
      <c r="FX5" s="119" t="s">
        <v>527</v>
      </c>
      <c r="FY5" s="119" t="s">
        <v>528</v>
      </c>
      <c r="FZ5" s="119" t="s">
        <v>529</v>
      </c>
      <c r="GA5" s="119" t="s">
        <v>530</v>
      </c>
      <c r="GB5" s="119" t="s">
        <v>531</v>
      </c>
      <c r="GC5" s="119" t="s">
        <v>532</v>
      </c>
      <c r="GD5" s="62" t="s">
        <v>473</v>
      </c>
      <c r="GE5" s="62" t="s">
        <v>473</v>
      </c>
      <c r="GF5" s="62" t="s">
        <v>473</v>
      </c>
      <c r="GG5" s="62" t="s">
        <v>473</v>
      </c>
      <c r="GH5" s="62" t="s">
        <v>473</v>
      </c>
      <c r="GI5" s="62" t="s">
        <v>473</v>
      </c>
      <c r="GJ5" s="62" t="s">
        <v>473</v>
      </c>
      <c r="GK5" s="62" t="s">
        <v>473</v>
      </c>
      <c r="GL5" s="89" t="s">
        <v>473</v>
      </c>
      <c r="GM5" s="89" t="s">
        <v>473</v>
      </c>
      <c r="GN5" s="89" t="s">
        <v>473</v>
      </c>
      <c r="GO5" s="89" t="s">
        <v>473</v>
      </c>
      <c r="GP5" s="89" t="s">
        <v>473</v>
      </c>
      <c r="GQ5" s="89" t="s">
        <v>473</v>
      </c>
      <c r="GR5" s="89" t="s">
        <v>473</v>
      </c>
      <c r="GS5" s="62" t="s">
        <v>473</v>
      </c>
      <c r="GT5" s="62" t="s">
        <v>473</v>
      </c>
      <c r="GU5" s="62" t="s">
        <v>473</v>
      </c>
      <c r="GV5" s="62" t="s">
        <v>473</v>
      </c>
      <c r="GW5" s="62" t="s">
        <v>473</v>
      </c>
      <c r="GX5" s="62" t="s">
        <v>473</v>
      </c>
      <c r="GY5" s="62" t="s">
        <v>473</v>
      </c>
      <c r="GZ5" s="62" t="s">
        <v>473</v>
      </c>
      <c r="HA5" s="62" t="s">
        <v>473</v>
      </c>
      <c r="HB5" s="62" t="s">
        <v>473</v>
      </c>
      <c r="HC5" s="62" t="s">
        <v>473</v>
      </c>
      <c r="HD5" s="62" t="s">
        <v>473</v>
      </c>
      <c r="HE5" s="62" t="s">
        <v>473</v>
      </c>
      <c r="HF5" s="62" t="s">
        <v>473</v>
      </c>
      <c r="HG5" s="62" t="s">
        <v>473</v>
      </c>
      <c r="HH5" s="62" t="s">
        <v>473</v>
      </c>
      <c r="HI5" s="62" t="s">
        <v>473</v>
      </c>
      <c r="HJ5" s="89" t="s">
        <v>473</v>
      </c>
      <c r="HK5" s="89" t="s">
        <v>473</v>
      </c>
      <c r="HL5" s="89" t="s">
        <v>473</v>
      </c>
      <c r="HM5" s="89" t="s">
        <v>473</v>
      </c>
      <c r="HN5" s="89" t="s">
        <v>473</v>
      </c>
      <c r="HO5" s="89" t="s">
        <v>473</v>
      </c>
      <c r="HP5" s="89" t="s">
        <v>473</v>
      </c>
      <c r="HQ5" s="62" t="s">
        <v>473</v>
      </c>
      <c r="HR5" s="62" t="s">
        <v>473</v>
      </c>
      <c r="HS5" s="62" t="s">
        <v>473</v>
      </c>
      <c r="HT5" s="62" t="s">
        <v>473</v>
      </c>
      <c r="HU5" s="62" t="s">
        <v>473</v>
      </c>
      <c r="HV5" s="62" t="s">
        <v>473</v>
      </c>
      <c r="HW5" s="62" t="s">
        <v>473</v>
      </c>
      <c r="HX5" s="62" t="s">
        <v>473</v>
      </c>
      <c r="HY5" s="62" t="s">
        <v>473</v>
      </c>
      <c r="HZ5" s="119" t="s">
        <v>533</v>
      </c>
      <c r="IA5" s="119" t="s">
        <v>533</v>
      </c>
      <c r="IB5" s="119" t="s">
        <v>533</v>
      </c>
      <c r="IC5" s="119" t="s">
        <v>533</v>
      </c>
      <c r="ID5" s="119" t="s">
        <v>534</v>
      </c>
      <c r="IE5" s="119" t="s">
        <v>534</v>
      </c>
      <c r="IF5" s="119" t="s">
        <v>534</v>
      </c>
      <c r="IG5" s="119" t="s">
        <v>534</v>
      </c>
      <c r="IH5" s="119" t="s">
        <v>533</v>
      </c>
      <c r="II5" s="119" t="s">
        <v>533</v>
      </c>
      <c r="IJ5" s="119" t="s">
        <v>533</v>
      </c>
      <c r="IK5" s="119" t="s">
        <v>533</v>
      </c>
      <c r="IL5" s="119" t="s">
        <v>534</v>
      </c>
      <c r="IM5" s="119" t="s">
        <v>534</v>
      </c>
      <c r="IN5" s="119" t="s">
        <v>534</v>
      </c>
      <c r="IO5" s="119" t="s">
        <v>534</v>
      </c>
      <c r="IP5" s="119" t="s">
        <v>533</v>
      </c>
      <c r="IQ5" s="119" t="s">
        <v>533</v>
      </c>
      <c r="IR5" s="119" t="s">
        <v>533</v>
      </c>
      <c r="IS5" s="119" t="s">
        <v>533</v>
      </c>
      <c r="IT5" s="119" t="s">
        <v>534</v>
      </c>
      <c r="IU5" s="119" t="s">
        <v>534</v>
      </c>
      <c r="IV5" s="119" t="s">
        <v>534</v>
      </c>
      <c r="IW5" s="119" t="s">
        <v>534</v>
      </c>
      <c r="IX5" s="142" t="s">
        <v>535</v>
      </c>
      <c r="IY5" s="142" t="s">
        <v>535</v>
      </c>
      <c r="IZ5" s="142" t="s">
        <v>536</v>
      </c>
      <c r="JA5" s="142" t="s">
        <v>536</v>
      </c>
      <c r="JB5" s="142" t="s">
        <v>536</v>
      </c>
      <c r="JC5" s="146" t="s">
        <v>473</v>
      </c>
      <c r="JD5" s="146" t="s">
        <v>473</v>
      </c>
      <c r="JE5" s="146" t="s">
        <v>473</v>
      </c>
      <c r="JF5" s="146" t="s">
        <v>473</v>
      </c>
      <c r="JG5" s="146" t="s">
        <v>473</v>
      </c>
      <c r="JH5" s="146" t="s">
        <v>473</v>
      </c>
      <c r="JI5" s="146" t="s">
        <v>473</v>
      </c>
      <c r="JJ5" s="146" t="s">
        <v>473</v>
      </c>
      <c r="JK5" s="146" t="s">
        <v>473</v>
      </c>
      <c r="JL5" s="146" t="s">
        <v>473</v>
      </c>
      <c r="JM5" s="146" t="s">
        <v>473</v>
      </c>
      <c r="JN5" s="146" t="s">
        <v>473</v>
      </c>
      <c r="JO5" s="146" t="s">
        <v>473</v>
      </c>
      <c r="JP5" s="146" t="s">
        <v>473</v>
      </c>
      <c r="JQ5" s="146" t="s">
        <v>473</v>
      </c>
      <c r="JR5" s="146" t="s">
        <v>473</v>
      </c>
      <c r="JS5" s="146" t="s">
        <v>473</v>
      </c>
      <c r="JT5" s="146" t="s">
        <v>473</v>
      </c>
      <c r="JU5" s="146" t="s">
        <v>473</v>
      </c>
      <c r="JV5" s="146" t="s">
        <v>473</v>
      </c>
      <c r="JW5" s="146" t="s">
        <v>473</v>
      </c>
      <c r="JX5" s="336" t="s">
        <v>473</v>
      </c>
      <c r="JY5" s="336" t="s">
        <v>473</v>
      </c>
      <c r="JZ5" s="336" t="s">
        <v>473</v>
      </c>
      <c r="KA5" s="336" t="s">
        <v>473</v>
      </c>
      <c r="KB5" s="336" t="s">
        <v>473</v>
      </c>
      <c r="KC5" s="336" t="s">
        <v>473</v>
      </c>
      <c r="KD5" s="336" t="s">
        <v>473</v>
      </c>
      <c r="KE5" s="336" t="s">
        <v>473</v>
      </c>
      <c r="KF5" s="336" t="s">
        <v>473</v>
      </c>
      <c r="KG5" s="336" t="s">
        <v>473</v>
      </c>
      <c r="KH5" s="347" t="s">
        <v>473</v>
      </c>
      <c r="KI5" s="347" t="s">
        <v>473</v>
      </c>
      <c r="KJ5" s="347" t="s">
        <v>473</v>
      </c>
      <c r="KK5" s="347" t="s">
        <v>473</v>
      </c>
      <c r="KL5" s="347" t="s">
        <v>473</v>
      </c>
      <c r="KM5" s="347" t="s">
        <v>473</v>
      </c>
      <c r="KN5" s="347" t="s">
        <v>473</v>
      </c>
      <c r="KO5" s="347" t="s">
        <v>473</v>
      </c>
      <c r="KP5" s="347" t="s">
        <v>473</v>
      </c>
      <c r="KQ5" s="347" t="s">
        <v>473</v>
      </c>
      <c r="KR5" s="347" t="s">
        <v>473</v>
      </c>
    </row>
    <row r="6" spans="1:304">
      <c r="A6" s="21" t="s">
        <v>318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110"/>
      <c r="BI6" s="110"/>
      <c r="BJ6" s="110"/>
      <c r="BK6" s="110"/>
      <c r="BL6" s="110"/>
      <c r="BM6" s="110"/>
      <c r="BN6" s="290"/>
      <c r="BO6" s="470"/>
      <c r="BP6" s="290"/>
      <c r="BQ6" s="290"/>
      <c r="BR6" s="290"/>
      <c r="BS6" s="470"/>
      <c r="BT6" s="290"/>
      <c r="BU6" s="470"/>
      <c r="BV6" s="290"/>
      <c r="BW6" s="290"/>
      <c r="BX6" s="290"/>
      <c r="BY6" s="470"/>
      <c r="BZ6" s="290"/>
      <c r="CA6" s="290"/>
      <c r="CB6" s="470"/>
      <c r="CC6" s="290"/>
      <c r="CD6" s="470"/>
      <c r="CE6" s="290"/>
      <c r="CF6" s="470"/>
      <c r="CG6" s="290"/>
      <c r="CH6" s="470"/>
      <c r="CI6" s="290"/>
      <c r="CJ6" s="290"/>
      <c r="CK6" s="290"/>
      <c r="CL6" s="470"/>
      <c r="CM6" s="290"/>
      <c r="CN6" s="290"/>
      <c r="CO6" s="290"/>
      <c r="CP6" s="470"/>
      <c r="CQ6" s="290"/>
      <c r="CR6" s="470"/>
      <c r="CS6" s="290"/>
      <c r="CT6" s="470"/>
      <c r="CU6" s="290"/>
      <c r="CV6" s="470"/>
      <c r="CW6" s="290"/>
      <c r="CX6" s="290"/>
      <c r="CY6" s="290"/>
      <c r="CZ6" s="470"/>
      <c r="DA6" s="290"/>
      <c r="DB6" s="290"/>
      <c r="DC6" s="290"/>
      <c r="DD6" s="470"/>
      <c r="DE6" s="290"/>
      <c r="DF6" s="290"/>
      <c r="DG6" s="290"/>
      <c r="DH6" s="470"/>
      <c r="DI6" s="290"/>
      <c r="DJ6" s="470"/>
      <c r="DK6" s="290"/>
      <c r="DL6" s="470"/>
      <c r="DM6" s="290"/>
      <c r="DN6" s="290"/>
      <c r="DO6" s="290"/>
      <c r="DP6" s="470"/>
      <c r="DQ6" s="290"/>
      <c r="DR6" s="470"/>
      <c r="DS6" s="305"/>
      <c r="DT6" s="305"/>
      <c r="DU6" s="305"/>
      <c r="DV6" s="305"/>
      <c r="DW6" s="542"/>
      <c r="DX6" s="542"/>
      <c r="DY6" s="542"/>
      <c r="DZ6" s="542"/>
      <c r="EA6" s="542"/>
      <c r="EB6" s="542"/>
      <c r="EC6" s="542"/>
      <c r="ED6" s="542"/>
      <c r="EE6" s="542"/>
      <c r="EF6" s="542"/>
      <c r="EG6" s="542"/>
      <c r="EH6" s="542"/>
      <c r="EI6" s="542"/>
      <c r="EJ6" s="542"/>
      <c r="EK6" s="542"/>
      <c r="EL6" s="542"/>
      <c r="EM6" s="542"/>
      <c r="EN6" s="542"/>
      <c r="EO6" s="542"/>
      <c r="EP6" s="542"/>
      <c r="EQ6" s="542"/>
      <c r="ER6" s="542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63"/>
      <c r="GE6" s="63"/>
      <c r="GF6" s="63"/>
      <c r="GG6" s="63"/>
      <c r="GH6" s="63"/>
      <c r="GI6" s="63"/>
      <c r="GJ6" s="63"/>
      <c r="GK6" s="63"/>
      <c r="GL6" s="90"/>
      <c r="GM6" s="90"/>
      <c r="GN6" s="90"/>
      <c r="GO6" s="90"/>
      <c r="GP6" s="90"/>
      <c r="GQ6" s="90"/>
      <c r="GR6" s="90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90"/>
      <c r="HK6" s="90"/>
      <c r="HL6" s="90"/>
      <c r="HM6" s="90"/>
      <c r="HN6" s="90"/>
      <c r="HO6" s="90"/>
      <c r="HP6" s="90"/>
      <c r="HQ6" s="63"/>
      <c r="HR6" s="63"/>
      <c r="HS6" s="63"/>
      <c r="HT6" s="63"/>
      <c r="HU6" s="63"/>
      <c r="HV6" s="63"/>
      <c r="HW6" s="63"/>
      <c r="HX6" s="63"/>
      <c r="HY6" s="63"/>
      <c r="IX6" s="147"/>
      <c r="IY6" s="147"/>
      <c r="IZ6" s="147"/>
      <c r="JA6" s="331"/>
      <c r="JB6" s="331"/>
      <c r="JC6" s="148"/>
      <c r="JD6" s="148"/>
      <c r="JE6" s="148"/>
      <c r="JF6" s="148"/>
      <c r="JG6" s="148"/>
      <c r="JH6" s="148"/>
      <c r="JI6" s="148"/>
      <c r="JJ6" s="148"/>
      <c r="JK6" s="148"/>
      <c r="JL6" s="148"/>
      <c r="JM6" s="148"/>
      <c r="JN6" s="148"/>
      <c r="JO6" s="148"/>
      <c r="JP6" s="148"/>
      <c r="JQ6" s="148"/>
      <c r="JR6" s="148"/>
      <c r="JS6" s="148"/>
      <c r="JT6" s="148"/>
      <c r="JU6" s="148"/>
      <c r="JV6" s="148"/>
      <c r="JW6" s="148"/>
      <c r="JX6" s="337"/>
      <c r="JY6" s="337"/>
      <c r="JZ6" s="337"/>
      <c r="KA6" s="337"/>
      <c r="KB6" s="337"/>
      <c r="KC6" s="337"/>
      <c r="KD6" s="337"/>
      <c r="KE6" s="348"/>
      <c r="KF6" s="348"/>
      <c r="KG6" s="348"/>
      <c r="KH6" s="349"/>
      <c r="KI6" s="349"/>
      <c r="KJ6" s="349"/>
      <c r="KK6" s="349"/>
      <c r="KL6" s="357"/>
      <c r="KM6" s="357"/>
      <c r="KN6" s="357"/>
      <c r="KO6" s="357"/>
      <c r="KP6" s="357"/>
      <c r="KQ6" s="357"/>
      <c r="KR6" s="357"/>
    </row>
    <row r="7" spans="1:304" ht="42">
      <c r="A7" s="23" t="s">
        <v>537</v>
      </c>
      <c r="B7" s="24">
        <v>2.6</v>
      </c>
      <c r="C7" s="24">
        <v>2.6</v>
      </c>
      <c r="D7" s="24">
        <v>2.6</v>
      </c>
      <c r="E7" s="24">
        <v>2.6</v>
      </c>
      <c r="F7" s="24">
        <v>2.6</v>
      </c>
      <c r="G7" s="24">
        <v>2.6</v>
      </c>
      <c r="H7" s="24">
        <v>2.6</v>
      </c>
      <c r="I7" s="24">
        <v>2.6</v>
      </c>
      <c r="J7" s="24">
        <v>2.6</v>
      </c>
      <c r="K7" s="24">
        <v>2.6</v>
      </c>
      <c r="L7" s="24">
        <v>2.6</v>
      </c>
      <c r="M7" s="24">
        <v>2.6</v>
      </c>
      <c r="N7" s="24">
        <v>2.6</v>
      </c>
      <c r="O7" s="24">
        <v>2.6</v>
      </c>
      <c r="P7" s="24">
        <v>2.6</v>
      </c>
      <c r="Q7" s="24">
        <v>2.6</v>
      </c>
      <c r="R7" s="24">
        <v>2.6</v>
      </c>
      <c r="S7" s="24">
        <v>2.6</v>
      </c>
      <c r="T7" s="24">
        <v>2.6</v>
      </c>
      <c r="U7" s="24">
        <v>2.6</v>
      </c>
      <c r="V7" s="24">
        <v>2.6</v>
      </c>
      <c r="W7" s="24">
        <v>2.6</v>
      </c>
      <c r="X7" s="24">
        <v>2.6</v>
      </c>
      <c r="Y7" s="24">
        <v>2.6</v>
      </c>
      <c r="Z7" s="24">
        <v>2.6</v>
      </c>
      <c r="AA7" s="24">
        <v>2.6</v>
      </c>
      <c r="AB7" s="24">
        <v>2.6</v>
      </c>
      <c r="AC7" s="24">
        <v>2.6</v>
      </c>
      <c r="AD7" s="24">
        <v>2.6</v>
      </c>
      <c r="AE7" s="24">
        <v>2.6</v>
      </c>
      <c r="AF7" s="24">
        <v>2.6</v>
      </c>
      <c r="AG7" s="24">
        <v>2.6</v>
      </c>
      <c r="AH7" s="24">
        <v>2.6</v>
      </c>
      <c r="AI7" s="24">
        <v>2.6</v>
      </c>
      <c r="AJ7" s="24">
        <v>2.6</v>
      </c>
      <c r="AK7" s="24">
        <v>2.6</v>
      </c>
      <c r="AL7" s="24">
        <v>2.6</v>
      </c>
      <c r="AM7" s="24">
        <v>2.6</v>
      </c>
      <c r="AN7" s="24">
        <v>2.6</v>
      </c>
      <c r="AO7" s="24">
        <v>2.6</v>
      </c>
      <c r="AP7" s="24">
        <v>2.6</v>
      </c>
      <c r="AQ7" s="24">
        <v>2.6</v>
      </c>
      <c r="AR7" s="24">
        <v>2.6</v>
      </c>
      <c r="AS7" s="24">
        <v>2.6</v>
      </c>
      <c r="AT7" s="24">
        <v>2.6</v>
      </c>
      <c r="AU7" s="24">
        <v>2.6</v>
      </c>
      <c r="AV7" s="24">
        <v>2.6</v>
      </c>
      <c r="AW7" s="24">
        <v>2.6</v>
      </c>
      <c r="AX7" s="24">
        <v>2.6</v>
      </c>
      <c r="AY7" s="24">
        <v>2.6</v>
      </c>
      <c r="AZ7" s="24">
        <v>2.6</v>
      </c>
      <c r="BA7" s="24">
        <v>2.6</v>
      </c>
      <c r="BB7" s="24">
        <v>2.6</v>
      </c>
      <c r="BC7" s="24">
        <v>2.6</v>
      </c>
      <c r="BD7" s="24">
        <v>2.6</v>
      </c>
      <c r="BE7" s="24">
        <v>2.6</v>
      </c>
      <c r="BF7" s="24">
        <v>2.6</v>
      </c>
      <c r="BG7" s="24">
        <v>2.6</v>
      </c>
      <c r="BH7" s="111">
        <v>0.7</v>
      </c>
      <c r="BI7" s="111">
        <v>0.7</v>
      </c>
      <c r="BJ7" s="111">
        <v>0.7</v>
      </c>
      <c r="BK7" s="111">
        <v>4</v>
      </c>
      <c r="BL7" s="111">
        <v>4</v>
      </c>
      <c r="BM7" s="111">
        <v>4</v>
      </c>
      <c r="BN7" s="291">
        <v>2.6</v>
      </c>
      <c r="BO7" s="471">
        <v>0.7</v>
      </c>
      <c r="BP7" s="291">
        <v>2.6</v>
      </c>
      <c r="BQ7" s="291">
        <v>2.6</v>
      </c>
      <c r="BR7" s="291">
        <v>2.6</v>
      </c>
      <c r="BS7" s="471">
        <v>0.7</v>
      </c>
      <c r="BT7" s="291">
        <v>2.6</v>
      </c>
      <c r="BU7" s="471">
        <v>0.7</v>
      </c>
      <c r="BV7" s="291">
        <v>2.6</v>
      </c>
      <c r="BW7" s="291">
        <v>2.6</v>
      </c>
      <c r="BX7" s="291">
        <v>2.6</v>
      </c>
      <c r="BY7" s="471">
        <v>0.7</v>
      </c>
      <c r="BZ7" s="291">
        <v>2.6</v>
      </c>
      <c r="CA7" s="291">
        <v>2.6</v>
      </c>
      <c r="CB7" s="471">
        <v>0.7</v>
      </c>
      <c r="CC7" s="291">
        <v>2.6</v>
      </c>
      <c r="CD7" s="471">
        <v>0.7</v>
      </c>
      <c r="CE7" s="291">
        <v>2.6</v>
      </c>
      <c r="CF7" s="471">
        <v>0.7</v>
      </c>
      <c r="CG7" s="291">
        <v>2.6</v>
      </c>
      <c r="CH7" s="471">
        <v>0.7</v>
      </c>
      <c r="CI7" s="291">
        <v>2.6</v>
      </c>
      <c r="CJ7" s="291">
        <v>2.6</v>
      </c>
      <c r="CK7" s="291">
        <v>2.6</v>
      </c>
      <c r="CL7" s="471">
        <v>0.7</v>
      </c>
      <c r="CM7" s="291">
        <v>2.6</v>
      </c>
      <c r="CN7" s="291">
        <v>2.6</v>
      </c>
      <c r="CO7" s="291">
        <v>2.6</v>
      </c>
      <c r="CP7" s="471">
        <v>0.7</v>
      </c>
      <c r="CQ7" s="291">
        <v>2.6</v>
      </c>
      <c r="CR7" s="471">
        <v>0.7</v>
      </c>
      <c r="CS7" s="291">
        <v>2.6</v>
      </c>
      <c r="CT7" s="471">
        <v>0.7</v>
      </c>
      <c r="CU7" s="291">
        <v>2.6</v>
      </c>
      <c r="CV7" s="471">
        <v>0.7</v>
      </c>
      <c r="CW7" s="291">
        <v>2.6</v>
      </c>
      <c r="CX7" s="291">
        <v>2.6</v>
      </c>
      <c r="CY7" s="291">
        <v>2.6</v>
      </c>
      <c r="CZ7" s="471">
        <v>0.7</v>
      </c>
      <c r="DA7" s="291">
        <v>2.6</v>
      </c>
      <c r="DB7" s="291">
        <v>2.6</v>
      </c>
      <c r="DC7" s="291">
        <v>2.6</v>
      </c>
      <c r="DD7" s="471">
        <v>0.7</v>
      </c>
      <c r="DE7" s="291">
        <v>2.6</v>
      </c>
      <c r="DF7" s="291">
        <v>2.6</v>
      </c>
      <c r="DG7" s="291">
        <v>2.6</v>
      </c>
      <c r="DH7" s="471">
        <v>0.7</v>
      </c>
      <c r="DI7" s="291">
        <v>2.6</v>
      </c>
      <c r="DJ7" s="471">
        <v>0.7</v>
      </c>
      <c r="DK7" s="291">
        <v>2.6</v>
      </c>
      <c r="DL7" s="471">
        <v>0.7</v>
      </c>
      <c r="DM7" s="291">
        <v>2.6</v>
      </c>
      <c r="DN7" s="291">
        <v>2.6</v>
      </c>
      <c r="DO7" s="291">
        <v>2.6</v>
      </c>
      <c r="DP7" s="471">
        <v>0.7</v>
      </c>
      <c r="DQ7" s="291">
        <v>2.6</v>
      </c>
      <c r="DR7" s="471">
        <v>0.7</v>
      </c>
      <c r="DS7" s="306">
        <v>2.6</v>
      </c>
      <c r="DT7" s="306">
        <v>2.6</v>
      </c>
      <c r="DU7" s="306">
        <v>2.6</v>
      </c>
      <c r="DV7" s="306">
        <v>2.6</v>
      </c>
      <c r="DW7" s="532">
        <v>2.6</v>
      </c>
      <c r="DX7" s="532">
        <v>2.6</v>
      </c>
      <c r="DY7" s="532">
        <v>2.6</v>
      </c>
      <c r="DZ7" s="532">
        <v>2.6</v>
      </c>
      <c r="EA7" s="532">
        <v>2.6</v>
      </c>
      <c r="EB7" s="532">
        <v>2.6</v>
      </c>
      <c r="EC7" s="532">
        <v>2.6</v>
      </c>
      <c r="ED7" s="532">
        <v>2.6</v>
      </c>
      <c r="EE7" s="532">
        <v>2.6</v>
      </c>
      <c r="EF7" s="532">
        <v>2.6</v>
      </c>
      <c r="EG7" s="532">
        <v>2.6</v>
      </c>
      <c r="EH7" s="532">
        <v>2.6</v>
      </c>
      <c r="EI7" s="532">
        <v>2.6</v>
      </c>
      <c r="EJ7" s="532">
        <v>2.6</v>
      </c>
      <c r="EK7" s="532">
        <v>2.6</v>
      </c>
      <c r="EL7" s="532">
        <v>2.6</v>
      </c>
      <c r="EM7" s="532">
        <v>2.6</v>
      </c>
      <c r="EN7" s="532">
        <v>2.6</v>
      </c>
      <c r="EO7" s="532">
        <v>2.6</v>
      </c>
      <c r="EP7" s="532">
        <v>2.6</v>
      </c>
      <c r="EQ7" s="532">
        <v>0.7</v>
      </c>
      <c r="ER7" s="532">
        <v>0.7</v>
      </c>
      <c r="ES7" s="120">
        <v>4</v>
      </c>
      <c r="ET7" s="120">
        <v>4</v>
      </c>
      <c r="EU7" s="120">
        <v>4</v>
      </c>
      <c r="EV7" s="120">
        <v>4</v>
      </c>
      <c r="EW7" s="120">
        <v>4</v>
      </c>
      <c r="EX7" s="120">
        <v>4</v>
      </c>
      <c r="EY7" s="120">
        <v>4</v>
      </c>
      <c r="EZ7" s="120">
        <v>4</v>
      </c>
      <c r="FA7" s="120">
        <v>4</v>
      </c>
      <c r="FB7" s="120">
        <v>4</v>
      </c>
      <c r="FC7" s="120">
        <v>4</v>
      </c>
      <c r="FD7" s="120">
        <v>4</v>
      </c>
      <c r="FE7" s="120">
        <v>4</v>
      </c>
      <c r="FF7" s="120">
        <v>4</v>
      </c>
      <c r="FG7" s="120">
        <v>4</v>
      </c>
      <c r="FH7" s="120">
        <v>4</v>
      </c>
      <c r="FI7" s="120">
        <v>4</v>
      </c>
      <c r="FJ7" s="120">
        <v>4</v>
      </c>
      <c r="FK7" s="120">
        <v>4</v>
      </c>
      <c r="FL7" s="120">
        <v>4</v>
      </c>
      <c r="FM7" s="120">
        <v>4</v>
      </c>
      <c r="FN7" s="120">
        <v>4</v>
      </c>
      <c r="FO7" s="120">
        <v>4</v>
      </c>
      <c r="FP7" s="120">
        <v>4</v>
      </c>
      <c r="FQ7" s="120">
        <v>4</v>
      </c>
      <c r="FR7" s="120">
        <v>4</v>
      </c>
      <c r="FS7" s="120">
        <v>4</v>
      </c>
      <c r="FT7" s="120">
        <v>4</v>
      </c>
      <c r="FU7" s="120">
        <v>4</v>
      </c>
      <c r="FV7" s="120">
        <v>4</v>
      </c>
      <c r="FW7" s="120">
        <v>4</v>
      </c>
      <c r="FX7" s="120">
        <v>4</v>
      </c>
      <c r="FY7" s="120">
        <v>4</v>
      </c>
      <c r="FZ7" s="120">
        <v>4</v>
      </c>
      <c r="GA7" s="120">
        <v>4</v>
      </c>
      <c r="GB7" s="120">
        <v>4</v>
      </c>
      <c r="GC7" s="120">
        <v>4</v>
      </c>
      <c r="GD7" s="65">
        <v>2.6</v>
      </c>
      <c r="GE7" s="65">
        <v>2.6</v>
      </c>
      <c r="GF7" s="65">
        <v>2.6</v>
      </c>
      <c r="GG7" s="65">
        <v>2.6</v>
      </c>
      <c r="GH7" s="65">
        <v>2.6</v>
      </c>
      <c r="GI7" s="65">
        <v>2.6</v>
      </c>
      <c r="GJ7" s="65">
        <v>2.6</v>
      </c>
      <c r="GK7" s="65">
        <v>2.6</v>
      </c>
      <c r="GL7" s="321">
        <v>4</v>
      </c>
      <c r="GM7" s="321">
        <v>4</v>
      </c>
      <c r="GN7" s="321">
        <v>4</v>
      </c>
      <c r="GO7" s="91">
        <v>2.6</v>
      </c>
      <c r="GP7" s="91">
        <v>2.6</v>
      </c>
      <c r="GQ7" s="65">
        <v>4</v>
      </c>
      <c r="GR7" s="65">
        <v>4</v>
      </c>
      <c r="GS7" s="65">
        <v>2.6</v>
      </c>
      <c r="GT7" s="65">
        <v>2.6</v>
      </c>
      <c r="GU7" s="65">
        <v>4</v>
      </c>
      <c r="GV7" s="65">
        <v>4</v>
      </c>
      <c r="GW7" s="65">
        <v>4</v>
      </c>
      <c r="GX7" s="65">
        <v>4</v>
      </c>
      <c r="GY7" s="65">
        <v>4</v>
      </c>
      <c r="GZ7" s="65">
        <v>4</v>
      </c>
      <c r="HA7" s="65">
        <v>4</v>
      </c>
      <c r="HB7" s="65">
        <v>2.6</v>
      </c>
      <c r="HC7" s="65">
        <v>2.6</v>
      </c>
      <c r="HD7" s="65">
        <v>2.6</v>
      </c>
      <c r="HE7" s="65">
        <v>2.6</v>
      </c>
      <c r="HF7" s="65">
        <v>2.6</v>
      </c>
      <c r="HG7" s="65">
        <v>2.6</v>
      </c>
      <c r="HH7" s="65">
        <v>2.6</v>
      </c>
      <c r="HI7" s="65">
        <v>2.6</v>
      </c>
      <c r="HJ7" s="321">
        <v>4</v>
      </c>
      <c r="HK7" s="321">
        <v>4</v>
      </c>
      <c r="HL7" s="321">
        <v>4</v>
      </c>
      <c r="HM7" s="91">
        <v>2.6</v>
      </c>
      <c r="HN7" s="91">
        <v>2.6</v>
      </c>
      <c r="HO7" s="65">
        <v>4</v>
      </c>
      <c r="HP7" s="65">
        <v>4</v>
      </c>
      <c r="HQ7" s="65">
        <v>2.6</v>
      </c>
      <c r="HR7" s="65">
        <v>2.6</v>
      </c>
      <c r="HS7" s="65">
        <v>4</v>
      </c>
      <c r="HT7" s="65">
        <v>4</v>
      </c>
      <c r="HU7" s="65">
        <v>4</v>
      </c>
      <c r="HV7" s="65">
        <v>4</v>
      </c>
      <c r="HW7" s="65">
        <v>4</v>
      </c>
      <c r="HX7" s="65">
        <v>4</v>
      </c>
      <c r="HY7" s="65">
        <v>4</v>
      </c>
      <c r="HZ7" s="120">
        <v>2.6</v>
      </c>
      <c r="IA7" s="120">
        <v>2.6</v>
      </c>
      <c r="IB7" s="120">
        <v>2.6</v>
      </c>
      <c r="IC7" s="120">
        <v>2.6</v>
      </c>
      <c r="ID7" s="120">
        <v>2.6</v>
      </c>
      <c r="IE7" s="120">
        <v>2.6</v>
      </c>
      <c r="IF7" s="120">
        <v>2.6</v>
      </c>
      <c r="IG7" s="120">
        <v>2.6</v>
      </c>
      <c r="IH7" s="120">
        <v>4</v>
      </c>
      <c r="II7" s="120">
        <v>4</v>
      </c>
      <c r="IJ7" s="120">
        <v>4</v>
      </c>
      <c r="IK7" s="120">
        <v>4</v>
      </c>
      <c r="IL7" s="120">
        <v>4</v>
      </c>
      <c r="IM7" s="120">
        <v>4</v>
      </c>
      <c r="IN7" s="120">
        <v>4</v>
      </c>
      <c r="IO7" s="120">
        <v>4</v>
      </c>
      <c r="IP7" s="120">
        <v>0.7</v>
      </c>
      <c r="IQ7" s="120">
        <v>0.7</v>
      </c>
      <c r="IR7" s="120">
        <v>0.7</v>
      </c>
      <c r="IS7" s="120">
        <v>0.7</v>
      </c>
      <c r="IT7" s="120">
        <v>0.7</v>
      </c>
      <c r="IU7" s="120">
        <v>0.7</v>
      </c>
      <c r="IV7" s="120">
        <v>0.7</v>
      </c>
      <c r="IW7" s="120">
        <v>0.7</v>
      </c>
      <c r="IX7" s="149">
        <v>2.6</v>
      </c>
      <c r="IY7" s="149">
        <v>2.6</v>
      </c>
      <c r="IZ7" s="149">
        <v>2.6</v>
      </c>
      <c r="JA7" s="151">
        <v>2.6</v>
      </c>
      <c r="JB7" s="151">
        <v>2.6</v>
      </c>
      <c r="JC7" s="150">
        <v>2.6</v>
      </c>
      <c r="JD7" s="150">
        <v>2.6</v>
      </c>
      <c r="JE7" s="150">
        <v>2.6</v>
      </c>
      <c r="JF7" s="150">
        <v>2.6</v>
      </c>
      <c r="JG7" s="150">
        <v>2.6</v>
      </c>
      <c r="JH7" s="150">
        <v>2.6</v>
      </c>
      <c r="JI7" s="150">
        <v>2.6</v>
      </c>
      <c r="JJ7" s="150">
        <v>2.6</v>
      </c>
      <c r="JK7" s="150">
        <v>2.6</v>
      </c>
      <c r="JL7" s="150">
        <v>2.6</v>
      </c>
      <c r="JM7" s="150">
        <v>2.6</v>
      </c>
      <c r="JN7" s="150">
        <v>2.6</v>
      </c>
      <c r="JO7" s="150">
        <v>2.6</v>
      </c>
      <c r="JP7" s="150">
        <v>2.6</v>
      </c>
      <c r="JQ7" s="150">
        <v>2.6</v>
      </c>
      <c r="JR7" s="150">
        <v>2.6</v>
      </c>
      <c r="JS7" s="150">
        <v>2.6</v>
      </c>
      <c r="JT7" s="150">
        <v>2.6</v>
      </c>
      <c r="JU7" s="150">
        <v>2.6</v>
      </c>
      <c r="JV7" s="150">
        <v>2.6</v>
      </c>
      <c r="JW7" s="150">
        <v>2.6</v>
      </c>
      <c r="JX7" s="338">
        <v>4</v>
      </c>
      <c r="JY7" s="338">
        <v>4</v>
      </c>
      <c r="JZ7" s="338">
        <v>4</v>
      </c>
      <c r="KA7" s="338">
        <v>4</v>
      </c>
      <c r="KB7" s="338">
        <v>4</v>
      </c>
      <c r="KC7" s="338">
        <v>4</v>
      </c>
      <c r="KD7" s="338">
        <v>4</v>
      </c>
      <c r="KE7" s="338">
        <v>0.7</v>
      </c>
      <c r="KF7" s="338">
        <v>0.7</v>
      </c>
      <c r="KG7" s="338">
        <v>0.7</v>
      </c>
      <c r="KH7" s="350">
        <v>0.7</v>
      </c>
      <c r="KI7" s="350">
        <v>0.7</v>
      </c>
      <c r="KJ7" s="350">
        <v>0.7</v>
      </c>
      <c r="KK7" s="350">
        <v>0.7</v>
      </c>
      <c r="KL7" s="350">
        <v>2.6</v>
      </c>
      <c r="KM7" s="350">
        <v>2.6</v>
      </c>
      <c r="KN7" s="350">
        <v>2.6</v>
      </c>
      <c r="KO7" s="350">
        <v>2.6</v>
      </c>
      <c r="KP7" s="350">
        <v>2.6</v>
      </c>
      <c r="KQ7" s="350">
        <v>2.6</v>
      </c>
      <c r="KR7" s="350">
        <v>2.6</v>
      </c>
    </row>
    <row r="8" spans="1:304" ht="28">
      <c r="A8" s="23" t="s">
        <v>538</v>
      </c>
      <c r="B8" s="24">
        <v>20</v>
      </c>
      <c r="C8" s="24">
        <v>20</v>
      </c>
      <c r="D8" s="24">
        <v>20</v>
      </c>
      <c r="E8" s="24">
        <v>20</v>
      </c>
      <c r="F8" s="24">
        <v>20</v>
      </c>
      <c r="G8" s="24">
        <v>20</v>
      </c>
      <c r="H8" s="24">
        <v>20</v>
      </c>
      <c r="I8" s="24">
        <v>20</v>
      </c>
      <c r="J8" s="24">
        <v>20</v>
      </c>
      <c r="K8" s="24">
        <v>20</v>
      </c>
      <c r="L8" s="24">
        <v>20</v>
      </c>
      <c r="M8" s="24">
        <v>20</v>
      </c>
      <c r="N8" s="24">
        <v>20</v>
      </c>
      <c r="O8" s="24">
        <v>20</v>
      </c>
      <c r="P8" s="24">
        <v>20</v>
      </c>
      <c r="Q8" s="24">
        <v>20</v>
      </c>
      <c r="R8" s="24">
        <v>20</v>
      </c>
      <c r="S8" s="24">
        <v>20</v>
      </c>
      <c r="T8" s="24">
        <v>20</v>
      </c>
      <c r="U8" s="24">
        <v>20</v>
      </c>
      <c r="V8" s="24">
        <v>20</v>
      </c>
      <c r="W8" s="24">
        <v>20</v>
      </c>
      <c r="X8" s="24">
        <v>20</v>
      </c>
      <c r="Y8" s="24">
        <v>20</v>
      </c>
      <c r="Z8" s="24">
        <v>20</v>
      </c>
      <c r="AA8" s="24">
        <v>20</v>
      </c>
      <c r="AB8" s="24">
        <v>20</v>
      </c>
      <c r="AC8" s="24">
        <v>20</v>
      </c>
      <c r="AD8" s="24">
        <v>20</v>
      </c>
      <c r="AE8" s="24">
        <v>20</v>
      </c>
      <c r="AF8" s="24">
        <v>20</v>
      </c>
      <c r="AG8" s="24">
        <v>20</v>
      </c>
      <c r="AH8" s="24">
        <v>20</v>
      </c>
      <c r="AI8" s="24">
        <v>20</v>
      </c>
      <c r="AJ8" s="24">
        <v>20</v>
      </c>
      <c r="AK8" s="24">
        <v>20</v>
      </c>
      <c r="AL8" s="24">
        <v>20</v>
      </c>
      <c r="AM8" s="24">
        <v>20</v>
      </c>
      <c r="AN8" s="24">
        <v>20</v>
      </c>
      <c r="AO8" s="24">
        <v>20</v>
      </c>
      <c r="AP8" s="24">
        <v>20</v>
      </c>
      <c r="AQ8" s="24">
        <v>20</v>
      </c>
      <c r="AR8" s="24">
        <v>20</v>
      </c>
      <c r="AS8" s="24">
        <v>20</v>
      </c>
      <c r="AT8" s="24">
        <v>20</v>
      </c>
      <c r="AU8" s="24">
        <v>20</v>
      </c>
      <c r="AV8" s="24">
        <v>20</v>
      </c>
      <c r="AW8" s="24">
        <v>20</v>
      </c>
      <c r="AX8" s="24">
        <v>20</v>
      </c>
      <c r="AY8" s="24">
        <v>20</v>
      </c>
      <c r="AZ8" s="24">
        <v>20</v>
      </c>
      <c r="BA8" s="24">
        <v>20</v>
      </c>
      <c r="BB8" s="24">
        <v>20</v>
      </c>
      <c r="BC8" s="24">
        <v>20</v>
      </c>
      <c r="BD8" s="24">
        <v>20</v>
      </c>
      <c r="BE8" s="24">
        <v>20</v>
      </c>
      <c r="BF8" s="24">
        <v>20</v>
      </c>
      <c r="BG8" s="24">
        <v>20</v>
      </c>
      <c r="BH8" s="111">
        <v>20</v>
      </c>
      <c r="BI8" s="111">
        <v>20</v>
      </c>
      <c r="BJ8" s="111">
        <v>20</v>
      </c>
      <c r="BK8" s="111">
        <v>20</v>
      </c>
      <c r="BL8" s="111">
        <v>20</v>
      </c>
      <c r="BM8" s="111">
        <v>20</v>
      </c>
      <c r="BN8" s="291">
        <v>20</v>
      </c>
      <c r="BO8" s="471">
        <v>20</v>
      </c>
      <c r="BP8" s="291">
        <v>20</v>
      </c>
      <c r="BQ8" s="291">
        <v>20</v>
      </c>
      <c r="BR8" s="291">
        <v>20</v>
      </c>
      <c r="BS8" s="471">
        <v>20</v>
      </c>
      <c r="BT8" s="291">
        <v>20</v>
      </c>
      <c r="BU8" s="471">
        <v>20</v>
      </c>
      <c r="BV8" s="291">
        <v>20</v>
      </c>
      <c r="BW8" s="291">
        <v>20</v>
      </c>
      <c r="BX8" s="291">
        <v>20</v>
      </c>
      <c r="BY8" s="471">
        <v>20</v>
      </c>
      <c r="BZ8" s="291">
        <v>20</v>
      </c>
      <c r="CA8" s="291">
        <v>20</v>
      </c>
      <c r="CB8" s="471">
        <v>20</v>
      </c>
      <c r="CC8" s="291">
        <v>20</v>
      </c>
      <c r="CD8" s="471">
        <v>20</v>
      </c>
      <c r="CE8" s="291">
        <v>20</v>
      </c>
      <c r="CF8" s="471">
        <v>20</v>
      </c>
      <c r="CG8" s="291">
        <v>20</v>
      </c>
      <c r="CH8" s="471">
        <v>20</v>
      </c>
      <c r="CI8" s="291">
        <v>20</v>
      </c>
      <c r="CJ8" s="291">
        <v>20</v>
      </c>
      <c r="CK8" s="291">
        <v>20</v>
      </c>
      <c r="CL8" s="471">
        <v>20</v>
      </c>
      <c r="CM8" s="291">
        <v>20</v>
      </c>
      <c r="CN8" s="291">
        <v>20</v>
      </c>
      <c r="CO8" s="291">
        <v>20</v>
      </c>
      <c r="CP8" s="471">
        <v>20</v>
      </c>
      <c r="CQ8" s="291">
        <v>20</v>
      </c>
      <c r="CR8" s="471">
        <v>20</v>
      </c>
      <c r="CS8" s="291">
        <v>20</v>
      </c>
      <c r="CT8" s="471">
        <v>20</v>
      </c>
      <c r="CU8" s="291">
        <v>20</v>
      </c>
      <c r="CV8" s="471">
        <v>20</v>
      </c>
      <c r="CW8" s="291">
        <v>20</v>
      </c>
      <c r="CX8" s="291">
        <v>20</v>
      </c>
      <c r="CY8" s="291">
        <v>20</v>
      </c>
      <c r="CZ8" s="471">
        <v>20</v>
      </c>
      <c r="DA8" s="291">
        <v>20</v>
      </c>
      <c r="DB8" s="291">
        <v>20</v>
      </c>
      <c r="DC8" s="291">
        <v>20</v>
      </c>
      <c r="DD8" s="471">
        <v>20</v>
      </c>
      <c r="DE8" s="291">
        <v>20</v>
      </c>
      <c r="DF8" s="291">
        <v>20</v>
      </c>
      <c r="DG8" s="291">
        <v>20</v>
      </c>
      <c r="DH8" s="471">
        <v>20</v>
      </c>
      <c r="DI8" s="291">
        <v>20</v>
      </c>
      <c r="DJ8" s="471">
        <v>20</v>
      </c>
      <c r="DK8" s="291">
        <v>20</v>
      </c>
      <c r="DL8" s="471">
        <v>20</v>
      </c>
      <c r="DM8" s="291">
        <v>20</v>
      </c>
      <c r="DN8" s="291">
        <v>20</v>
      </c>
      <c r="DO8" s="291">
        <v>20</v>
      </c>
      <c r="DP8" s="471">
        <v>20</v>
      </c>
      <c r="DQ8" s="291">
        <v>20</v>
      </c>
      <c r="DR8" s="471">
        <v>20</v>
      </c>
      <c r="DS8" s="306">
        <v>20</v>
      </c>
      <c r="DT8" s="306">
        <v>20</v>
      </c>
      <c r="DU8" s="306">
        <v>20</v>
      </c>
      <c r="DV8" s="306">
        <v>20</v>
      </c>
      <c r="DW8" s="532">
        <v>20</v>
      </c>
      <c r="DX8" s="532">
        <v>20</v>
      </c>
      <c r="DY8" s="532">
        <v>20</v>
      </c>
      <c r="DZ8" s="532">
        <v>20</v>
      </c>
      <c r="EA8" s="532">
        <v>20</v>
      </c>
      <c r="EB8" s="532">
        <v>20</v>
      </c>
      <c r="EC8" s="532">
        <v>20</v>
      </c>
      <c r="ED8" s="532">
        <v>20</v>
      </c>
      <c r="EE8" s="532">
        <v>20</v>
      </c>
      <c r="EF8" s="532">
        <v>20</v>
      </c>
      <c r="EG8" s="532">
        <v>20</v>
      </c>
      <c r="EH8" s="532">
        <v>20</v>
      </c>
      <c r="EI8" s="532">
        <v>20</v>
      </c>
      <c r="EJ8" s="532">
        <v>20</v>
      </c>
      <c r="EK8" s="532">
        <v>20</v>
      </c>
      <c r="EL8" s="532">
        <v>20</v>
      </c>
      <c r="EM8" s="532">
        <v>20</v>
      </c>
      <c r="EN8" s="532">
        <v>20</v>
      </c>
      <c r="EO8" s="532">
        <v>20</v>
      </c>
      <c r="EP8" s="532">
        <v>20</v>
      </c>
      <c r="EQ8" s="532">
        <v>20</v>
      </c>
      <c r="ER8" s="532">
        <v>20</v>
      </c>
      <c r="ES8" s="120">
        <v>20</v>
      </c>
      <c r="ET8" s="120">
        <v>20</v>
      </c>
      <c r="EU8" s="120">
        <v>20</v>
      </c>
      <c r="EV8" s="120">
        <v>20</v>
      </c>
      <c r="EW8" s="120">
        <v>20</v>
      </c>
      <c r="EX8" s="120">
        <v>20</v>
      </c>
      <c r="EY8" s="120">
        <v>20</v>
      </c>
      <c r="EZ8" s="120">
        <v>20</v>
      </c>
      <c r="FA8" s="120">
        <v>20</v>
      </c>
      <c r="FB8" s="120">
        <v>20</v>
      </c>
      <c r="FC8" s="120">
        <v>20</v>
      </c>
      <c r="FD8" s="120">
        <v>20</v>
      </c>
      <c r="FE8" s="120">
        <v>20</v>
      </c>
      <c r="FF8" s="120">
        <v>20</v>
      </c>
      <c r="FG8" s="120">
        <v>20</v>
      </c>
      <c r="FH8" s="120">
        <v>20</v>
      </c>
      <c r="FI8" s="120">
        <v>20</v>
      </c>
      <c r="FJ8" s="120">
        <v>20</v>
      </c>
      <c r="FK8" s="120">
        <v>20</v>
      </c>
      <c r="FL8" s="120">
        <v>20</v>
      </c>
      <c r="FM8" s="120">
        <v>20</v>
      </c>
      <c r="FN8" s="120">
        <v>20</v>
      </c>
      <c r="FO8" s="120">
        <v>20</v>
      </c>
      <c r="FP8" s="120">
        <v>20</v>
      </c>
      <c r="FQ8" s="120">
        <v>20</v>
      </c>
      <c r="FR8" s="120">
        <v>20</v>
      </c>
      <c r="FS8" s="120">
        <v>20</v>
      </c>
      <c r="FT8" s="120">
        <v>20</v>
      </c>
      <c r="FU8" s="120">
        <v>20</v>
      </c>
      <c r="FV8" s="120">
        <v>20</v>
      </c>
      <c r="FW8" s="120">
        <v>20</v>
      </c>
      <c r="FX8" s="120">
        <v>20</v>
      </c>
      <c r="FY8" s="120">
        <v>20</v>
      </c>
      <c r="FZ8" s="120">
        <v>20</v>
      </c>
      <c r="GA8" s="120">
        <v>20</v>
      </c>
      <c r="GB8" s="120">
        <v>20</v>
      </c>
      <c r="GC8" s="120">
        <v>20</v>
      </c>
      <c r="GD8" s="65">
        <v>20</v>
      </c>
      <c r="GE8" s="65">
        <v>20</v>
      </c>
      <c r="GF8" s="65">
        <v>20</v>
      </c>
      <c r="GG8" s="65">
        <v>20</v>
      </c>
      <c r="GH8" s="65">
        <v>20</v>
      </c>
      <c r="GI8" s="65">
        <v>20</v>
      </c>
      <c r="GJ8" s="65">
        <v>20</v>
      </c>
      <c r="GK8" s="65">
        <v>20</v>
      </c>
      <c r="GL8" s="321">
        <v>20</v>
      </c>
      <c r="GM8" s="321">
        <v>20</v>
      </c>
      <c r="GN8" s="321">
        <v>20</v>
      </c>
      <c r="GO8" s="91">
        <v>20</v>
      </c>
      <c r="GP8" s="91">
        <v>20</v>
      </c>
      <c r="GQ8" s="321">
        <v>20</v>
      </c>
      <c r="GR8" s="321">
        <v>20</v>
      </c>
      <c r="GS8" s="65">
        <v>20</v>
      </c>
      <c r="GT8" s="65">
        <v>20</v>
      </c>
      <c r="GU8" s="321">
        <v>20</v>
      </c>
      <c r="GV8" s="65">
        <v>20</v>
      </c>
      <c r="GW8" s="65">
        <v>20</v>
      </c>
      <c r="GX8" s="65">
        <v>20</v>
      </c>
      <c r="GY8" s="65">
        <v>20</v>
      </c>
      <c r="GZ8" s="65">
        <v>20</v>
      </c>
      <c r="HA8" s="65">
        <v>20</v>
      </c>
      <c r="HB8" s="65">
        <v>20</v>
      </c>
      <c r="HC8" s="65">
        <v>20</v>
      </c>
      <c r="HD8" s="65">
        <v>20</v>
      </c>
      <c r="HE8" s="65">
        <v>20</v>
      </c>
      <c r="HF8" s="65">
        <v>20</v>
      </c>
      <c r="HG8" s="65">
        <v>20</v>
      </c>
      <c r="HH8" s="65">
        <v>20</v>
      </c>
      <c r="HI8" s="65">
        <v>20</v>
      </c>
      <c r="HJ8" s="321">
        <v>20</v>
      </c>
      <c r="HK8" s="321">
        <v>20</v>
      </c>
      <c r="HL8" s="321">
        <v>20</v>
      </c>
      <c r="HM8" s="91">
        <v>20</v>
      </c>
      <c r="HN8" s="91">
        <v>20</v>
      </c>
      <c r="HO8" s="321">
        <v>20</v>
      </c>
      <c r="HP8" s="321">
        <v>20</v>
      </c>
      <c r="HQ8" s="65">
        <v>20</v>
      </c>
      <c r="HR8" s="65">
        <v>20</v>
      </c>
      <c r="HS8" s="321">
        <v>20</v>
      </c>
      <c r="HT8" s="65">
        <v>20</v>
      </c>
      <c r="HU8" s="65">
        <v>20</v>
      </c>
      <c r="HV8" s="65">
        <v>20</v>
      </c>
      <c r="HW8" s="65">
        <v>20</v>
      </c>
      <c r="HX8" s="65">
        <v>20</v>
      </c>
      <c r="HY8" s="65">
        <v>20</v>
      </c>
      <c r="HZ8" s="120">
        <v>20</v>
      </c>
      <c r="IA8" s="120">
        <v>20</v>
      </c>
      <c r="IB8" s="120">
        <v>20</v>
      </c>
      <c r="IC8" s="120">
        <v>20</v>
      </c>
      <c r="ID8" s="120">
        <v>20</v>
      </c>
      <c r="IE8" s="120">
        <v>20</v>
      </c>
      <c r="IF8" s="120">
        <v>20</v>
      </c>
      <c r="IG8" s="120">
        <v>20</v>
      </c>
      <c r="IH8" s="120">
        <v>20</v>
      </c>
      <c r="II8" s="120">
        <v>20</v>
      </c>
      <c r="IJ8" s="120">
        <v>20</v>
      </c>
      <c r="IK8" s="120">
        <v>20</v>
      </c>
      <c r="IL8" s="120">
        <v>20</v>
      </c>
      <c r="IM8" s="120">
        <v>20</v>
      </c>
      <c r="IN8" s="120">
        <v>20</v>
      </c>
      <c r="IO8" s="120">
        <v>20</v>
      </c>
      <c r="IP8" s="120">
        <v>20</v>
      </c>
      <c r="IQ8" s="120">
        <v>20</v>
      </c>
      <c r="IR8" s="120">
        <v>20</v>
      </c>
      <c r="IS8" s="120">
        <v>20</v>
      </c>
      <c r="IT8" s="120">
        <v>20</v>
      </c>
      <c r="IU8" s="120">
        <v>20</v>
      </c>
      <c r="IV8" s="120">
        <v>20</v>
      </c>
      <c r="IW8" s="120">
        <v>20</v>
      </c>
      <c r="IX8" s="149">
        <v>20</v>
      </c>
      <c r="IY8" s="149">
        <v>20</v>
      </c>
      <c r="IZ8" s="149">
        <v>20</v>
      </c>
      <c r="JA8" s="151">
        <v>20</v>
      </c>
      <c r="JB8" s="151">
        <v>20</v>
      </c>
      <c r="JC8" s="150">
        <v>20</v>
      </c>
      <c r="JD8" s="150">
        <v>20</v>
      </c>
      <c r="JE8" s="150">
        <v>20</v>
      </c>
      <c r="JF8" s="150">
        <v>20</v>
      </c>
      <c r="JG8" s="150">
        <v>20</v>
      </c>
      <c r="JH8" s="150">
        <v>20</v>
      </c>
      <c r="JI8" s="150">
        <v>20</v>
      </c>
      <c r="JJ8" s="150">
        <v>20</v>
      </c>
      <c r="JK8" s="150">
        <v>20</v>
      </c>
      <c r="JL8" s="150">
        <v>20</v>
      </c>
      <c r="JM8" s="150">
        <v>20</v>
      </c>
      <c r="JN8" s="150">
        <v>20</v>
      </c>
      <c r="JO8" s="150">
        <v>20</v>
      </c>
      <c r="JP8" s="150">
        <v>20</v>
      </c>
      <c r="JQ8" s="150">
        <v>20</v>
      </c>
      <c r="JR8" s="150">
        <v>20</v>
      </c>
      <c r="JS8" s="150">
        <v>20</v>
      </c>
      <c r="JT8" s="150">
        <v>20</v>
      </c>
      <c r="JU8" s="150">
        <v>20</v>
      </c>
      <c r="JV8" s="150">
        <v>20</v>
      </c>
      <c r="JW8" s="150">
        <v>20</v>
      </c>
      <c r="JX8" s="338">
        <v>100</v>
      </c>
      <c r="JY8" s="338">
        <v>100</v>
      </c>
      <c r="JZ8" s="338">
        <v>100</v>
      </c>
      <c r="KA8" s="338">
        <v>100</v>
      </c>
      <c r="KB8" s="338">
        <v>100</v>
      </c>
      <c r="KC8" s="338">
        <v>100</v>
      </c>
      <c r="KD8" s="338">
        <v>100</v>
      </c>
      <c r="KE8" s="338">
        <v>20</v>
      </c>
      <c r="KF8" s="338">
        <v>20</v>
      </c>
      <c r="KG8" s="338">
        <v>20</v>
      </c>
      <c r="KH8" s="350">
        <v>20</v>
      </c>
      <c r="KI8" s="350">
        <v>20</v>
      </c>
      <c r="KJ8" s="350">
        <v>20</v>
      </c>
      <c r="KK8" s="350">
        <v>20</v>
      </c>
      <c r="KL8" s="350">
        <v>100</v>
      </c>
      <c r="KM8" s="350">
        <v>100</v>
      </c>
      <c r="KN8" s="350">
        <v>100</v>
      </c>
      <c r="KO8" s="350">
        <v>100</v>
      </c>
      <c r="KP8" s="350">
        <v>100</v>
      </c>
      <c r="KQ8" s="350">
        <v>100</v>
      </c>
      <c r="KR8" s="350">
        <v>100</v>
      </c>
    </row>
    <row r="9" spans="1:304">
      <c r="A9" s="25" t="s">
        <v>321</v>
      </c>
      <c r="B9" s="24">
        <v>25</v>
      </c>
      <c r="C9" s="24">
        <v>25</v>
      </c>
      <c r="D9" s="24">
        <v>25</v>
      </c>
      <c r="E9" s="24">
        <v>25</v>
      </c>
      <c r="F9" s="24">
        <v>25</v>
      </c>
      <c r="G9" s="24">
        <v>25</v>
      </c>
      <c r="H9" s="24">
        <v>25</v>
      </c>
      <c r="I9" s="24">
        <v>25</v>
      </c>
      <c r="J9" s="24">
        <v>25</v>
      </c>
      <c r="K9" s="24">
        <v>25</v>
      </c>
      <c r="L9" s="24">
        <v>25</v>
      </c>
      <c r="M9" s="24">
        <v>25</v>
      </c>
      <c r="N9" s="24">
        <v>25</v>
      </c>
      <c r="O9" s="24">
        <v>25</v>
      </c>
      <c r="P9" s="24">
        <v>25</v>
      </c>
      <c r="Q9" s="24">
        <v>25</v>
      </c>
      <c r="R9" s="24">
        <v>25</v>
      </c>
      <c r="S9" s="24">
        <v>25</v>
      </c>
      <c r="T9" s="24">
        <v>25</v>
      </c>
      <c r="U9" s="24">
        <v>25</v>
      </c>
      <c r="V9" s="24">
        <v>25</v>
      </c>
      <c r="W9" s="24">
        <v>25</v>
      </c>
      <c r="X9" s="24">
        <v>25</v>
      </c>
      <c r="Y9" s="24">
        <v>25</v>
      </c>
      <c r="Z9" s="24">
        <v>25</v>
      </c>
      <c r="AA9" s="24">
        <v>25</v>
      </c>
      <c r="AB9" s="24">
        <v>25</v>
      </c>
      <c r="AC9" s="24">
        <v>25</v>
      </c>
      <c r="AD9" s="24">
        <v>25</v>
      </c>
      <c r="AE9" s="24">
        <v>25</v>
      </c>
      <c r="AF9" s="24">
        <v>25</v>
      </c>
      <c r="AG9" s="24">
        <v>25</v>
      </c>
      <c r="AH9" s="24">
        <v>25</v>
      </c>
      <c r="AI9" s="24">
        <v>25</v>
      </c>
      <c r="AJ9" s="24">
        <v>25</v>
      </c>
      <c r="AK9" s="24">
        <v>25</v>
      </c>
      <c r="AL9" s="24">
        <v>25</v>
      </c>
      <c r="AM9" s="24">
        <v>25</v>
      </c>
      <c r="AN9" s="24">
        <v>25</v>
      </c>
      <c r="AO9" s="24">
        <v>25</v>
      </c>
      <c r="AP9" s="24">
        <v>25</v>
      </c>
      <c r="AQ9" s="24">
        <v>25</v>
      </c>
      <c r="AR9" s="24">
        <v>25</v>
      </c>
      <c r="AS9" s="24">
        <v>25</v>
      </c>
      <c r="AT9" s="24">
        <v>25</v>
      </c>
      <c r="AU9" s="24">
        <v>25</v>
      </c>
      <c r="AV9" s="24">
        <v>25</v>
      </c>
      <c r="AW9" s="24">
        <v>25</v>
      </c>
      <c r="AX9" s="24">
        <v>25</v>
      </c>
      <c r="AY9" s="24">
        <v>25</v>
      </c>
      <c r="AZ9" s="24">
        <v>25</v>
      </c>
      <c r="BA9" s="24">
        <v>25</v>
      </c>
      <c r="BB9" s="24">
        <v>25</v>
      </c>
      <c r="BC9" s="24">
        <v>25</v>
      </c>
      <c r="BD9" s="24">
        <v>25</v>
      </c>
      <c r="BE9" s="24">
        <v>25</v>
      </c>
      <c r="BF9" s="24">
        <v>25</v>
      </c>
      <c r="BG9" s="24">
        <v>25</v>
      </c>
      <c r="BH9" s="110">
        <v>35</v>
      </c>
      <c r="BI9" s="110">
        <v>35</v>
      </c>
      <c r="BJ9" s="110">
        <v>35</v>
      </c>
      <c r="BK9" s="110">
        <v>25</v>
      </c>
      <c r="BL9" s="110">
        <v>25</v>
      </c>
      <c r="BM9" s="110">
        <v>25</v>
      </c>
      <c r="BN9" s="291"/>
      <c r="BO9" s="471"/>
      <c r="BP9" s="291"/>
      <c r="BQ9" s="291"/>
      <c r="BR9" s="291"/>
      <c r="BS9" s="471"/>
      <c r="BT9" s="291"/>
      <c r="BU9" s="471"/>
      <c r="BV9" s="291"/>
      <c r="BW9" s="291"/>
      <c r="BX9" s="291"/>
      <c r="BY9" s="471"/>
      <c r="BZ9" s="291"/>
      <c r="CA9" s="291"/>
      <c r="CB9" s="471"/>
      <c r="CC9" s="291"/>
      <c r="CD9" s="471"/>
      <c r="CE9" s="291"/>
      <c r="CF9" s="471"/>
      <c r="CG9" s="291"/>
      <c r="CH9" s="471"/>
      <c r="CI9" s="291"/>
      <c r="CJ9" s="291"/>
      <c r="CK9" s="291"/>
      <c r="CL9" s="471"/>
      <c r="CM9" s="291"/>
      <c r="CN9" s="291"/>
      <c r="CO9" s="291"/>
      <c r="CP9" s="471"/>
      <c r="CQ9" s="291"/>
      <c r="CR9" s="471"/>
      <c r="CS9" s="291"/>
      <c r="CT9" s="471"/>
      <c r="CU9" s="291"/>
      <c r="CV9" s="471"/>
      <c r="CW9" s="291"/>
      <c r="CX9" s="291"/>
      <c r="CY9" s="291"/>
      <c r="CZ9" s="471"/>
      <c r="DA9" s="291"/>
      <c r="DB9" s="291"/>
      <c r="DC9" s="291"/>
      <c r="DD9" s="471"/>
      <c r="DE9" s="291"/>
      <c r="DF9" s="291"/>
      <c r="DG9" s="291"/>
      <c r="DH9" s="471"/>
      <c r="DI9" s="291"/>
      <c r="DJ9" s="471"/>
      <c r="DK9" s="291"/>
      <c r="DL9" s="471"/>
      <c r="DM9" s="291"/>
      <c r="DN9" s="291"/>
      <c r="DO9" s="291"/>
      <c r="DP9" s="471"/>
      <c r="DQ9" s="291"/>
      <c r="DR9" s="471"/>
      <c r="DS9" s="306">
        <v>25</v>
      </c>
      <c r="DT9" s="306">
        <v>25</v>
      </c>
      <c r="DU9" s="306">
        <v>25</v>
      </c>
      <c r="DV9" s="306">
        <v>25</v>
      </c>
      <c r="DW9" s="532">
        <v>25</v>
      </c>
      <c r="DX9" s="532">
        <v>25</v>
      </c>
      <c r="DY9" s="532">
        <v>25</v>
      </c>
      <c r="DZ9" s="532">
        <v>25</v>
      </c>
      <c r="EA9" s="532">
        <v>25</v>
      </c>
      <c r="EB9" s="532">
        <v>25</v>
      </c>
      <c r="EC9" s="532">
        <v>25</v>
      </c>
      <c r="ED9" s="532">
        <v>25</v>
      </c>
      <c r="EE9" s="532">
        <v>25</v>
      </c>
      <c r="EF9" s="532">
        <v>25</v>
      </c>
      <c r="EG9" s="532">
        <v>25</v>
      </c>
      <c r="EH9" s="532">
        <v>25</v>
      </c>
      <c r="EI9" s="532">
        <v>25</v>
      </c>
      <c r="EJ9" s="532">
        <v>25</v>
      </c>
      <c r="EK9" s="532">
        <v>25</v>
      </c>
      <c r="EL9" s="532">
        <v>25</v>
      </c>
      <c r="EM9" s="532">
        <v>25</v>
      </c>
      <c r="EN9" s="532">
        <v>25</v>
      </c>
      <c r="EO9" s="532">
        <v>25</v>
      </c>
      <c r="EP9" s="532">
        <v>25</v>
      </c>
      <c r="EQ9" s="532">
        <v>35</v>
      </c>
      <c r="ER9" s="532">
        <v>35</v>
      </c>
      <c r="ES9" s="120">
        <v>25</v>
      </c>
      <c r="ET9" s="120">
        <v>25</v>
      </c>
      <c r="EU9" s="120">
        <v>25</v>
      </c>
      <c r="EV9" s="120">
        <v>25</v>
      </c>
      <c r="EW9" s="120">
        <v>25</v>
      </c>
      <c r="EX9" s="120">
        <v>25</v>
      </c>
      <c r="EY9" s="120">
        <v>25</v>
      </c>
      <c r="EZ9" s="120">
        <v>25</v>
      </c>
      <c r="FA9" s="120">
        <v>25</v>
      </c>
      <c r="FB9" s="120">
        <v>25</v>
      </c>
      <c r="FC9" s="120">
        <v>25</v>
      </c>
      <c r="FD9" s="120">
        <v>25</v>
      </c>
      <c r="FE9" s="120">
        <v>25</v>
      </c>
      <c r="FF9" s="120">
        <v>25</v>
      </c>
      <c r="FG9" s="120">
        <v>25</v>
      </c>
      <c r="FH9" s="120">
        <v>25</v>
      </c>
      <c r="FI9" s="120">
        <v>25</v>
      </c>
      <c r="FJ9" s="120">
        <v>25</v>
      </c>
      <c r="FK9" s="120">
        <v>25</v>
      </c>
      <c r="FL9" s="120">
        <v>25</v>
      </c>
      <c r="FM9" s="120">
        <v>25</v>
      </c>
      <c r="FN9" s="120">
        <v>25</v>
      </c>
      <c r="FO9" s="120">
        <v>25</v>
      </c>
      <c r="FP9" s="120">
        <v>25</v>
      </c>
      <c r="FQ9" s="120">
        <v>25</v>
      </c>
      <c r="FR9" s="120">
        <v>25</v>
      </c>
      <c r="FS9" s="120">
        <v>25</v>
      </c>
      <c r="FT9" s="120">
        <v>25</v>
      </c>
      <c r="FU9" s="120">
        <v>25</v>
      </c>
      <c r="FV9" s="120">
        <v>25</v>
      </c>
      <c r="FW9" s="120">
        <v>25</v>
      </c>
      <c r="FX9" s="120">
        <v>25</v>
      </c>
      <c r="FY9" s="120">
        <v>25</v>
      </c>
      <c r="FZ9" s="120">
        <v>25</v>
      </c>
      <c r="GA9" s="120">
        <v>25</v>
      </c>
      <c r="GB9" s="120">
        <v>25</v>
      </c>
      <c r="GC9" s="120">
        <v>25</v>
      </c>
      <c r="GD9" s="65">
        <v>25</v>
      </c>
      <c r="GE9" s="65">
        <v>25</v>
      </c>
      <c r="GF9" s="65">
        <v>25</v>
      </c>
      <c r="GG9" s="65">
        <v>25</v>
      </c>
      <c r="GH9" s="65">
        <v>25</v>
      </c>
      <c r="GI9" s="65">
        <v>25</v>
      </c>
      <c r="GJ9" s="65">
        <v>25</v>
      </c>
      <c r="GK9" s="65">
        <v>25</v>
      </c>
      <c r="GL9" s="321">
        <v>25</v>
      </c>
      <c r="GM9" s="321">
        <v>25</v>
      </c>
      <c r="GN9" s="321">
        <v>25</v>
      </c>
      <c r="GO9" s="91">
        <v>25</v>
      </c>
      <c r="GP9" s="91">
        <v>25</v>
      </c>
      <c r="GQ9" s="321">
        <v>25</v>
      </c>
      <c r="GR9" s="321">
        <v>25</v>
      </c>
      <c r="GS9" s="65">
        <v>25</v>
      </c>
      <c r="GT9" s="65">
        <v>25</v>
      </c>
      <c r="GU9" s="321">
        <v>25</v>
      </c>
      <c r="GV9" s="65">
        <v>25</v>
      </c>
      <c r="GW9" s="65">
        <v>25</v>
      </c>
      <c r="GX9" s="65">
        <v>25</v>
      </c>
      <c r="GY9" s="65">
        <v>25</v>
      </c>
      <c r="GZ9" s="65">
        <v>25</v>
      </c>
      <c r="HA9" s="65">
        <v>25</v>
      </c>
      <c r="HB9" s="65">
        <v>25</v>
      </c>
      <c r="HC9" s="65">
        <v>25</v>
      </c>
      <c r="HD9" s="65">
        <v>25</v>
      </c>
      <c r="HE9" s="65">
        <v>25</v>
      </c>
      <c r="HF9" s="65">
        <v>25</v>
      </c>
      <c r="HG9" s="65">
        <v>25</v>
      </c>
      <c r="HH9" s="65">
        <v>25</v>
      </c>
      <c r="HI9" s="65">
        <v>25</v>
      </c>
      <c r="HJ9" s="321">
        <v>25</v>
      </c>
      <c r="HK9" s="321">
        <v>25</v>
      </c>
      <c r="HL9" s="321">
        <v>25</v>
      </c>
      <c r="HM9" s="91">
        <v>25</v>
      </c>
      <c r="HN9" s="91">
        <v>25</v>
      </c>
      <c r="HO9" s="321">
        <v>25</v>
      </c>
      <c r="HP9" s="321">
        <v>25</v>
      </c>
      <c r="HQ9" s="65">
        <v>25</v>
      </c>
      <c r="HR9" s="65">
        <v>25</v>
      </c>
      <c r="HS9" s="321">
        <v>25</v>
      </c>
      <c r="HT9" s="65">
        <v>25</v>
      </c>
      <c r="HU9" s="65">
        <v>25</v>
      </c>
      <c r="HV9" s="65">
        <v>25</v>
      </c>
      <c r="HW9" s="65">
        <v>25</v>
      </c>
      <c r="HX9" s="65">
        <v>25</v>
      </c>
      <c r="HY9" s="65">
        <v>25</v>
      </c>
      <c r="HZ9" s="120">
        <v>25</v>
      </c>
      <c r="IA9" s="120">
        <v>25</v>
      </c>
      <c r="IB9" s="120">
        <v>25</v>
      </c>
      <c r="IC9" s="120">
        <v>25</v>
      </c>
      <c r="ID9" s="120">
        <v>25</v>
      </c>
      <c r="IE9" s="120">
        <v>25</v>
      </c>
      <c r="IF9" s="120">
        <v>25</v>
      </c>
      <c r="IG9" s="120">
        <v>25</v>
      </c>
      <c r="IH9" s="120">
        <v>25</v>
      </c>
      <c r="II9" s="120">
        <v>25</v>
      </c>
      <c r="IJ9" s="120">
        <v>25</v>
      </c>
      <c r="IK9" s="120">
        <v>25</v>
      </c>
      <c r="IL9" s="120">
        <v>25</v>
      </c>
      <c r="IM9" s="120">
        <v>25</v>
      </c>
      <c r="IN9" s="120">
        <v>25</v>
      </c>
      <c r="IO9" s="120">
        <v>25</v>
      </c>
      <c r="IP9" s="120">
        <v>25</v>
      </c>
      <c r="IQ9" s="120">
        <v>25</v>
      </c>
      <c r="IR9" s="120">
        <v>25</v>
      </c>
      <c r="IS9" s="120">
        <v>25</v>
      </c>
      <c r="IT9" s="120">
        <v>25</v>
      </c>
      <c r="IU9" s="120">
        <v>25</v>
      </c>
      <c r="IV9" s="120">
        <v>25</v>
      </c>
      <c r="IW9" s="120">
        <v>25</v>
      </c>
      <c r="IX9" s="151">
        <v>35</v>
      </c>
      <c r="IY9" s="151">
        <v>35</v>
      </c>
      <c r="IZ9" s="151">
        <v>35</v>
      </c>
      <c r="JA9" s="151">
        <v>35</v>
      </c>
      <c r="JB9" s="151">
        <v>25</v>
      </c>
      <c r="JC9" s="150">
        <v>25</v>
      </c>
      <c r="JD9" s="150">
        <v>25</v>
      </c>
      <c r="JE9" s="150">
        <v>25</v>
      </c>
      <c r="JF9" s="150">
        <v>25</v>
      </c>
      <c r="JG9" s="150">
        <v>25</v>
      </c>
      <c r="JH9" s="150">
        <v>25</v>
      </c>
      <c r="JI9" s="150">
        <v>25</v>
      </c>
      <c r="JJ9" s="150">
        <v>25</v>
      </c>
      <c r="JK9" s="150">
        <v>25</v>
      </c>
      <c r="JL9" s="150">
        <v>25</v>
      </c>
      <c r="JM9" s="150">
        <v>25</v>
      </c>
      <c r="JN9" s="150">
        <v>25</v>
      </c>
      <c r="JO9" s="150">
        <v>25</v>
      </c>
      <c r="JP9" s="150">
        <v>25</v>
      </c>
      <c r="JQ9" s="150">
        <v>25</v>
      </c>
      <c r="JR9" s="150">
        <v>25</v>
      </c>
      <c r="JS9" s="150">
        <v>25</v>
      </c>
      <c r="JT9" s="150">
        <v>25</v>
      </c>
      <c r="JU9" s="150">
        <v>25</v>
      </c>
      <c r="JV9" s="150">
        <v>25</v>
      </c>
      <c r="JW9" s="150">
        <v>25</v>
      </c>
      <c r="JX9" s="338">
        <v>25</v>
      </c>
      <c r="JY9" s="338">
        <v>25</v>
      </c>
      <c r="JZ9" s="338">
        <v>25</v>
      </c>
      <c r="KA9" s="338">
        <v>25</v>
      </c>
      <c r="KB9" s="338">
        <v>25</v>
      </c>
      <c r="KC9" s="338">
        <v>25</v>
      </c>
      <c r="KD9" s="338">
        <v>25</v>
      </c>
      <c r="KE9" s="338">
        <v>35</v>
      </c>
      <c r="KF9" s="338">
        <v>35</v>
      </c>
      <c r="KG9" s="338">
        <v>35</v>
      </c>
      <c r="KH9" s="350">
        <v>35</v>
      </c>
      <c r="KI9" s="350">
        <v>35</v>
      </c>
      <c r="KJ9" s="350">
        <v>35</v>
      </c>
      <c r="KK9" s="350">
        <v>35</v>
      </c>
      <c r="KL9" s="350">
        <v>25</v>
      </c>
      <c r="KM9" s="350">
        <v>25</v>
      </c>
      <c r="KN9" s="350">
        <v>25</v>
      </c>
      <c r="KO9" s="350">
        <v>25</v>
      </c>
      <c r="KP9" s="350">
        <v>25</v>
      </c>
      <c r="KQ9" s="350">
        <v>25</v>
      </c>
      <c r="KR9" s="350">
        <v>25</v>
      </c>
    </row>
    <row r="10" spans="1:304">
      <c r="A10" s="25" t="s">
        <v>322</v>
      </c>
      <c r="B10" s="24">
        <v>1.5</v>
      </c>
      <c r="C10" s="24">
        <v>1.5</v>
      </c>
      <c r="D10" s="24">
        <v>1.5</v>
      </c>
      <c r="E10" s="24">
        <v>1.5</v>
      </c>
      <c r="F10" s="24">
        <v>1.5</v>
      </c>
      <c r="G10" s="24">
        <v>1.5</v>
      </c>
      <c r="H10" s="24">
        <v>1.5</v>
      </c>
      <c r="I10" s="24">
        <v>1.5</v>
      </c>
      <c r="J10" s="24">
        <v>1.5</v>
      </c>
      <c r="K10" s="24">
        <v>1.5</v>
      </c>
      <c r="L10" s="24">
        <v>1.5</v>
      </c>
      <c r="M10" s="24">
        <v>1.5</v>
      </c>
      <c r="N10" s="24">
        <v>1.5</v>
      </c>
      <c r="O10" s="24">
        <v>1.5</v>
      </c>
      <c r="P10" s="24">
        <v>1.5</v>
      </c>
      <c r="Q10" s="24">
        <v>1.5</v>
      </c>
      <c r="R10" s="24">
        <v>1.5</v>
      </c>
      <c r="S10" s="24">
        <v>1.5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  <c r="Y10" s="24">
        <v>1.5</v>
      </c>
      <c r="Z10" s="24">
        <v>1.5</v>
      </c>
      <c r="AA10" s="24">
        <v>1.5</v>
      </c>
      <c r="AB10" s="24">
        <v>1.5</v>
      </c>
      <c r="AC10" s="24">
        <v>1.5</v>
      </c>
      <c r="AD10" s="24">
        <v>1.5</v>
      </c>
      <c r="AE10" s="24">
        <v>1.5</v>
      </c>
      <c r="AF10" s="24">
        <v>1.5</v>
      </c>
      <c r="AG10" s="24">
        <v>1.5</v>
      </c>
      <c r="AH10" s="24">
        <v>1.5</v>
      </c>
      <c r="AI10" s="24">
        <v>1.5</v>
      </c>
      <c r="AJ10" s="24">
        <v>1.5</v>
      </c>
      <c r="AK10" s="24">
        <v>1.5</v>
      </c>
      <c r="AL10" s="24">
        <v>1.5</v>
      </c>
      <c r="AM10" s="24">
        <v>1.5</v>
      </c>
      <c r="AN10" s="24">
        <v>1.5</v>
      </c>
      <c r="AO10" s="24">
        <v>1.5</v>
      </c>
      <c r="AP10" s="24">
        <v>1.5</v>
      </c>
      <c r="AQ10" s="24">
        <v>1.5</v>
      </c>
      <c r="AR10" s="24">
        <v>1.5</v>
      </c>
      <c r="AS10" s="24">
        <v>1.5</v>
      </c>
      <c r="AT10" s="24">
        <v>1.5</v>
      </c>
      <c r="AU10" s="24">
        <v>1.5</v>
      </c>
      <c r="AV10" s="24">
        <v>1.5</v>
      </c>
      <c r="AW10" s="24">
        <v>1.5</v>
      </c>
      <c r="AX10" s="24">
        <v>1.5</v>
      </c>
      <c r="AY10" s="24">
        <v>1.5</v>
      </c>
      <c r="AZ10" s="24">
        <v>1.5</v>
      </c>
      <c r="BA10" s="24">
        <v>1.5</v>
      </c>
      <c r="BB10" s="24">
        <v>1.5</v>
      </c>
      <c r="BC10" s="24">
        <v>1.5</v>
      </c>
      <c r="BD10" s="24">
        <v>1.5</v>
      </c>
      <c r="BE10" s="24">
        <v>1.5</v>
      </c>
      <c r="BF10" s="24">
        <v>1.5</v>
      </c>
      <c r="BG10" s="24">
        <v>1.5</v>
      </c>
      <c r="BH10" s="110">
        <v>1.5</v>
      </c>
      <c r="BI10" s="110">
        <v>1.5</v>
      </c>
      <c r="BJ10" s="110">
        <v>1.5</v>
      </c>
      <c r="BK10" s="110">
        <v>1.5</v>
      </c>
      <c r="BL10" s="110">
        <v>1.5</v>
      </c>
      <c r="BM10" s="110">
        <v>1.5</v>
      </c>
      <c r="BN10" s="291"/>
      <c r="BO10" s="471"/>
      <c r="BP10" s="291"/>
      <c r="BQ10" s="291"/>
      <c r="BR10" s="291"/>
      <c r="BS10" s="471"/>
      <c r="BT10" s="291"/>
      <c r="BU10" s="471"/>
      <c r="BV10" s="291"/>
      <c r="BW10" s="291"/>
      <c r="BX10" s="291"/>
      <c r="BY10" s="471"/>
      <c r="BZ10" s="291"/>
      <c r="CA10" s="291"/>
      <c r="CB10" s="471"/>
      <c r="CC10" s="291"/>
      <c r="CD10" s="471"/>
      <c r="CE10" s="291"/>
      <c r="CF10" s="471"/>
      <c r="CG10" s="291"/>
      <c r="CH10" s="471"/>
      <c r="CI10" s="291"/>
      <c r="CJ10" s="291"/>
      <c r="CK10" s="291"/>
      <c r="CL10" s="471"/>
      <c r="CM10" s="291"/>
      <c r="CN10" s="291"/>
      <c r="CO10" s="291"/>
      <c r="CP10" s="471"/>
      <c r="CQ10" s="291"/>
      <c r="CR10" s="471"/>
      <c r="CS10" s="291"/>
      <c r="CT10" s="471"/>
      <c r="CU10" s="291"/>
      <c r="CV10" s="471"/>
      <c r="CW10" s="291"/>
      <c r="CX10" s="291"/>
      <c r="CY10" s="291"/>
      <c r="CZ10" s="471"/>
      <c r="DA10" s="291"/>
      <c r="DB10" s="291"/>
      <c r="DC10" s="291"/>
      <c r="DD10" s="471"/>
      <c r="DE10" s="291"/>
      <c r="DF10" s="291"/>
      <c r="DG10" s="291"/>
      <c r="DH10" s="471"/>
      <c r="DI10" s="291"/>
      <c r="DJ10" s="471"/>
      <c r="DK10" s="291"/>
      <c r="DL10" s="471"/>
      <c r="DM10" s="291"/>
      <c r="DN10" s="291"/>
      <c r="DO10" s="291"/>
      <c r="DP10" s="471"/>
      <c r="DQ10" s="291"/>
      <c r="DR10" s="471"/>
      <c r="DS10" s="306">
        <v>1.5</v>
      </c>
      <c r="DT10" s="306">
        <v>1.5</v>
      </c>
      <c r="DU10" s="306">
        <v>1.5</v>
      </c>
      <c r="DV10" s="306">
        <v>1.5</v>
      </c>
      <c r="DW10" s="532">
        <v>1.5</v>
      </c>
      <c r="DX10" s="532">
        <v>1.5</v>
      </c>
      <c r="DY10" s="532">
        <v>1.5</v>
      </c>
      <c r="DZ10" s="532">
        <v>1.5</v>
      </c>
      <c r="EA10" s="532">
        <v>1.5</v>
      </c>
      <c r="EB10" s="532">
        <v>1.5</v>
      </c>
      <c r="EC10" s="532">
        <v>1.5</v>
      </c>
      <c r="ED10" s="532">
        <v>1.5</v>
      </c>
      <c r="EE10" s="532">
        <v>1.5</v>
      </c>
      <c r="EF10" s="532">
        <v>1.5</v>
      </c>
      <c r="EG10" s="532">
        <v>1.5</v>
      </c>
      <c r="EH10" s="532">
        <v>1.5</v>
      </c>
      <c r="EI10" s="532">
        <v>1.5</v>
      </c>
      <c r="EJ10" s="532">
        <v>1.5</v>
      </c>
      <c r="EK10" s="532">
        <v>1.5</v>
      </c>
      <c r="EL10" s="532">
        <v>1.5</v>
      </c>
      <c r="EM10" s="532">
        <v>1.5</v>
      </c>
      <c r="EN10" s="532">
        <v>1.5</v>
      </c>
      <c r="EO10" s="532">
        <v>1.5</v>
      </c>
      <c r="EP10" s="532">
        <v>1.5</v>
      </c>
      <c r="EQ10" s="532">
        <v>1.5</v>
      </c>
      <c r="ER10" s="532">
        <v>1.5</v>
      </c>
      <c r="ES10" s="120">
        <v>1.5</v>
      </c>
      <c r="ET10" s="120">
        <v>1.5</v>
      </c>
      <c r="EU10" s="120">
        <v>1.5</v>
      </c>
      <c r="EV10" s="120">
        <v>1.5</v>
      </c>
      <c r="EW10" s="120">
        <v>1.5</v>
      </c>
      <c r="EX10" s="120">
        <v>1.5</v>
      </c>
      <c r="EY10" s="120">
        <v>1.5</v>
      </c>
      <c r="EZ10" s="120">
        <v>1.5</v>
      </c>
      <c r="FA10" s="120">
        <v>1.5</v>
      </c>
      <c r="FB10" s="120">
        <v>1.5</v>
      </c>
      <c r="FC10" s="120">
        <v>1.5</v>
      </c>
      <c r="FD10" s="120">
        <v>1.5</v>
      </c>
      <c r="FE10" s="120">
        <v>1.5</v>
      </c>
      <c r="FF10" s="120">
        <v>1.5</v>
      </c>
      <c r="FG10" s="120">
        <v>1.5</v>
      </c>
      <c r="FH10" s="120">
        <v>1.5</v>
      </c>
      <c r="FI10" s="120">
        <v>1.5</v>
      </c>
      <c r="FJ10" s="120">
        <v>1.5</v>
      </c>
      <c r="FK10" s="120">
        <v>1.5</v>
      </c>
      <c r="FL10" s="120">
        <v>1.5</v>
      </c>
      <c r="FM10" s="120">
        <v>1.5</v>
      </c>
      <c r="FN10" s="120">
        <v>1.5</v>
      </c>
      <c r="FO10" s="120">
        <v>1.5</v>
      </c>
      <c r="FP10" s="120">
        <v>1.5</v>
      </c>
      <c r="FQ10" s="120">
        <v>1.5</v>
      </c>
      <c r="FR10" s="120">
        <v>1.5</v>
      </c>
      <c r="FS10" s="120">
        <v>1.5</v>
      </c>
      <c r="FT10" s="120">
        <v>1.5</v>
      </c>
      <c r="FU10" s="120">
        <v>1.5</v>
      </c>
      <c r="FV10" s="120">
        <v>1.5</v>
      </c>
      <c r="FW10" s="120">
        <v>1.5</v>
      </c>
      <c r="FX10" s="120">
        <v>1.5</v>
      </c>
      <c r="FY10" s="120">
        <v>1.5</v>
      </c>
      <c r="FZ10" s="120">
        <v>1.5</v>
      </c>
      <c r="GA10" s="120">
        <v>1.5</v>
      </c>
      <c r="GB10" s="120">
        <v>1.5</v>
      </c>
      <c r="GC10" s="120">
        <v>1.5</v>
      </c>
      <c r="GD10" s="65">
        <v>1.5</v>
      </c>
      <c r="GE10" s="65">
        <v>1.5</v>
      </c>
      <c r="GF10" s="65">
        <v>1.5</v>
      </c>
      <c r="GG10" s="65">
        <v>1.5</v>
      </c>
      <c r="GH10" s="65">
        <v>1.5</v>
      </c>
      <c r="GI10" s="65">
        <v>1.5</v>
      </c>
      <c r="GJ10" s="65">
        <v>1.5</v>
      </c>
      <c r="GK10" s="65">
        <v>1.5</v>
      </c>
      <c r="GL10" s="321">
        <v>1.5</v>
      </c>
      <c r="GM10" s="321">
        <v>1.5</v>
      </c>
      <c r="GN10" s="321">
        <v>1.5</v>
      </c>
      <c r="GO10" s="91">
        <v>1.5</v>
      </c>
      <c r="GP10" s="91">
        <v>1.5</v>
      </c>
      <c r="GQ10" s="321">
        <v>1.5</v>
      </c>
      <c r="GR10" s="321">
        <v>1.5</v>
      </c>
      <c r="GS10" s="65">
        <v>1.5</v>
      </c>
      <c r="GT10" s="65">
        <v>1.5</v>
      </c>
      <c r="GU10" s="321">
        <v>1.5</v>
      </c>
      <c r="GV10" s="65">
        <v>1.5</v>
      </c>
      <c r="GW10" s="65">
        <v>1.5</v>
      </c>
      <c r="GX10" s="65">
        <v>1.5</v>
      </c>
      <c r="GY10" s="65">
        <v>1.5</v>
      </c>
      <c r="GZ10" s="65">
        <v>1.5</v>
      </c>
      <c r="HA10" s="65">
        <v>1.5</v>
      </c>
      <c r="HB10" s="65">
        <v>1.5</v>
      </c>
      <c r="HC10" s="65">
        <v>1.5</v>
      </c>
      <c r="HD10" s="65">
        <v>1.5</v>
      </c>
      <c r="HE10" s="65">
        <v>1.5</v>
      </c>
      <c r="HF10" s="65">
        <v>1.5</v>
      </c>
      <c r="HG10" s="65">
        <v>1.5</v>
      </c>
      <c r="HH10" s="65">
        <v>1.5</v>
      </c>
      <c r="HI10" s="65">
        <v>1.5</v>
      </c>
      <c r="HJ10" s="321">
        <v>1.5</v>
      </c>
      <c r="HK10" s="321">
        <v>1.5</v>
      </c>
      <c r="HL10" s="321">
        <v>1.5</v>
      </c>
      <c r="HM10" s="91">
        <v>1.5</v>
      </c>
      <c r="HN10" s="91">
        <v>1.5</v>
      </c>
      <c r="HO10" s="321">
        <v>1.5</v>
      </c>
      <c r="HP10" s="321">
        <v>1.5</v>
      </c>
      <c r="HQ10" s="65">
        <v>1.5</v>
      </c>
      <c r="HR10" s="65">
        <v>1.5</v>
      </c>
      <c r="HS10" s="321">
        <v>1.5</v>
      </c>
      <c r="HT10" s="65">
        <v>1.5</v>
      </c>
      <c r="HU10" s="65">
        <v>1.5</v>
      </c>
      <c r="HV10" s="65">
        <v>1.5</v>
      </c>
      <c r="HW10" s="65">
        <v>1.5</v>
      </c>
      <c r="HX10" s="65">
        <v>1.5</v>
      </c>
      <c r="HY10" s="65">
        <v>1.5</v>
      </c>
      <c r="HZ10" s="120">
        <v>1.5</v>
      </c>
      <c r="IA10" s="120">
        <v>1.5</v>
      </c>
      <c r="IB10" s="120">
        <v>1.5</v>
      </c>
      <c r="IC10" s="120">
        <v>1.5</v>
      </c>
      <c r="ID10" s="120">
        <v>1.5</v>
      </c>
      <c r="IE10" s="120">
        <v>1.5</v>
      </c>
      <c r="IF10" s="120">
        <v>1.5</v>
      </c>
      <c r="IG10" s="120">
        <v>1.5</v>
      </c>
      <c r="IH10" s="120">
        <v>1.5</v>
      </c>
      <c r="II10" s="120">
        <v>1.5</v>
      </c>
      <c r="IJ10" s="120">
        <v>1.5</v>
      </c>
      <c r="IK10" s="120">
        <v>1.5</v>
      </c>
      <c r="IL10" s="120">
        <v>1.5</v>
      </c>
      <c r="IM10" s="120">
        <v>1.5</v>
      </c>
      <c r="IN10" s="120">
        <v>1.5</v>
      </c>
      <c r="IO10" s="120">
        <v>1.5</v>
      </c>
      <c r="IP10" s="120">
        <v>1.5</v>
      </c>
      <c r="IQ10" s="120">
        <v>1.5</v>
      </c>
      <c r="IR10" s="120">
        <v>1.5</v>
      </c>
      <c r="IS10" s="120">
        <v>1.5</v>
      </c>
      <c r="IT10" s="120">
        <v>1.5</v>
      </c>
      <c r="IU10" s="120">
        <v>1.5</v>
      </c>
      <c r="IV10" s="120">
        <v>1.5</v>
      </c>
      <c r="IW10" s="120">
        <v>1.5</v>
      </c>
      <c r="IX10" s="151">
        <v>1.5</v>
      </c>
      <c r="IY10" s="151">
        <v>1.5</v>
      </c>
      <c r="IZ10" s="151">
        <v>1.5</v>
      </c>
      <c r="JA10" s="151">
        <v>1.5</v>
      </c>
      <c r="JB10" s="151">
        <v>1.5</v>
      </c>
      <c r="JC10" s="150">
        <v>1.5</v>
      </c>
      <c r="JD10" s="150">
        <v>1.5</v>
      </c>
      <c r="JE10" s="150">
        <v>1.5</v>
      </c>
      <c r="JF10" s="150">
        <v>1.5</v>
      </c>
      <c r="JG10" s="150">
        <v>1.5</v>
      </c>
      <c r="JH10" s="150">
        <v>1.5</v>
      </c>
      <c r="JI10" s="150">
        <v>1.5</v>
      </c>
      <c r="JJ10" s="150">
        <v>1.5</v>
      </c>
      <c r="JK10" s="150">
        <v>1.5</v>
      </c>
      <c r="JL10" s="150">
        <v>1.5</v>
      </c>
      <c r="JM10" s="150">
        <v>1.5</v>
      </c>
      <c r="JN10" s="150">
        <v>1.5</v>
      </c>
      <c r="JO10" s="150">
        <v>1.5</v>
      </c>
      <c r="JP10" s="150">
        <v>1.5</v>
      </c>
      <c r="JQ10" s="150">
        <v>1.5</v>
      </c>
      <c r="JR10" s="150">
        <v>1.5</v>
      </c>
      <c r="JS10" s="150">
        <v>1.5</v>
      </c>
      <c r="JT10" s="150">
        <v>1.5</v>
      </c>
      <c r="JU10" s="150">
        <v>1.5</v>
      </c>
      <c r="JV10" s="150">
        <v>1.5</v>
      </c>
      <c r="JW10" s="150">
        <v>1.5</v>
      </c>
      <c r="JX10" s="338">
        <v>1.5</v>
      </c>
      <c r="JY10" s="338">
        <v>1.5</v>
      </c>
      <c r="JZ10" s="338">
        <v>1.5</v>
      </c>
      <c r="KA10" s="338">
        <v>1.5</v>
      </c>
      <c r="KB10" s="338">
        <v>1.5</v>
      </c>
      <c r="KC10" s="338">
        <v>1.5</v>
      </c>
      <c r="KD10" s="338">
        <v>1.5</v>
      </c>
      <c r="KE10" s="338">
        <v>1.5</v>
      </c>
      <c r="KF10" s="338">
        <v>1.5</v>
      </c>
      <c r="KG10" s="338">
        <v>1.5</v>
      </c>
      <c r="KH10" s="350">
        <v>1.5</v>
      </c>
      <c r="KI10" s="350">
        <v>1.5</v>
      </c>
      <c r="KJ10" s="350">
        <v>1.5</v>
      </c>
      <c r="KK10" s="350">
        <v>1.5</v>
      </c>
      <c r="KL10" s="350">
        <v>1.5</v>
      </c>
      <c r="KM10" s="350">
        <v>1.5</v>
      </c>
      <c r="KN10" s="350">
        <v>1.5</v>
      </c>
      <c r="KO10" s="350">
        <v>1.5</v>
      </c>
      <c r="KP10" s="350">
        <v>1.5</v>
      </c>
      <c r="KQ10" s="350">
        <v>1.5</v>
      </c>
      <c r="KR10" s="350">
        <v>1.5</v>
      </c>
    </row>
    <row r="11" spans="1:304">
      <c r="A11" s="25" t="s">
        <v>323</v>
      </c>
      <c r="B11" s="26">
        <v>0.99</v>
      </c>
      <c r="C11" s="26">
        <v>0.99</v>
      </c>
      <c r="D11" s="26">
        <v>0.99</v>
      </c>
      <c r="E11" s="26">
        <v>0.99</v>
      </c>
      <c r="F11" s="26">
        <v>0.99</v>
      </c>
      <c r="G11" s="26">
        <v>0.99</v>
      </c>
      <c r="H11" s="26">
        <v>0.99</v>
      </c>
      <c r="I11" s="26">
        <v>0.99</v>
      </c>
      <c r="J11" s="26">
        <v>0.99</v>
      </c>
      <c r="K11" s="26">
        <v>0.99</v>
      </c>
      <c r="L11" s="26">
        <v>0.99</v>
      </c>
      <c r="M11" s="26">
        <v>0.99</v>
      </c>
      <c r="N11" s="26">
        <v>0.99</v>
      </c>
      <c r="O11" s="26">
        <v>0.99</v>
      </c>
      <c r="P11" s="26">
        <v>0.99</v>
      </c>
      <c r="Q11" s="26">
        <v>0.99</v>
      </c>
      <c r="R11" s="26">
        <v>0.99</v>
      </c>
      <c r="S11" s="26">
        <v>0.99</v>
      </c>
      <c r="T11" s="26">
        <v>0.99</v>
      </c>
      <c r="U11" s="26">
        <v>0.99</v>
      </c>
      <c r="V11" s="26">
        <v>0.99</v>
      </c>
      <c r="W11" s="26">
        <v>0.99</v>
      </c>
      <c r="X11" s="26">
        <v>0.99</v>
      </c>
      <c r="Y11" s="26">
        <v>0.99</v>
      </c>
      <c r="Z11" s="26">
        <v>0.99</v>
      </c>
      <c r="AA11" s="26">
        <v>0.99</v>
      </c>
      <c r="AB11" s="26">
        <v>0.99</v>
      </c>
      <c r="AC11" s="26">
        <v>0.99</v>
      </c>
      <c r="AD11" s="26">
        <v>0.99</v>
      </c>
      <c r="AE11" s="26">
        <v>0.99</v>
      </c>
      <c r="AF11" s="26">
        <v>0.99</v>
      </c>
      <c r="AG11" s="26">
        <v>0.99</v>
      </c>
      <c r="AH11" s="26">
        <v>0.99</v>
      </c>
      <c r="AI11" s="26">
        <v>0.99</v>
      </c>
      <c r="AJ11" s="26">
        <v>0.99</v>
      </c>
      <c r="AK11" s="26">
        <v>0.99</v>
      </c>
      <c r="AL11" s="26">
        <v>0.99</v>
      </c>
      <c r="AM11" s="26">
        <v>0.99</v>
      </c>
      <c r="AN11" s="26">
        <v>0.99</v>
      </c>
      <c r="AO11" s="26">
        <v>0.99</v>
      </c>
      <c r="AP11" s="26">
        <v>0.99</v>
      </c>
      <c r="AQ11" s="26">
        <v>0.99</v>
      </c>
      <c r="AR11" s="26">
        <v>0.99</v>
      </c>
      <c r="AS11" s="26">
        <v>0.99</v>
      </c>
      <c r="AT11" s="26">
        <v>0.99</v>
      </c>
      <c r="AU11" s="26">
        <v>0.99</v>
      </c>
      <c r="AV11" s="26">
        <v>0.99</v>
      </c>
      <c r="AW11" s="26">
        <v>0.99</v>
      </c>
      <c r="AX11" s="26">
        <v>0.99</v>
      </c>
      <c r="AY11" s="26">
        <v>0.99</v>
      </c>
      <c r="AZ11" s="26">
        <v>0.99</v>
      </c>
      <c r="BA11" s="26">
        <v>0.99</v>
      </c>
      <c r="BB11" s="26">
        <v>0.99</v>
      </c>
      <c r="BC11" s="26">
        <v>0.99</v>
      </c>
      <c r="BD11" s="26">
        <v>0.99</v>
      </c>
      <c r="BE11" s="26">
        <v>0.99</v>
      </c>
      <c r="BF11" s="26">
        <v>0.99</v>
      </c>
      <c r="BG11" s="26">
        <v>0.99</v>
      </c>
      <c r="BH11" s="110">
        <v>0.99</v>
      </c>
      <c r="BI11" s="110">
        <v>0.99</v>
      </c>
      <c r="BJ11" s="110">
        <v>0.99</v>
      </c>
      <c r="BK11" s="110">
        <v>0.99</v>
      </c>
      <c r="BL11" s="110">
        <v>0.99</v>
      </c>
      <c r="BM11" s="110">
        <v>0.99</v>
      </c>
      <c r="BN11" s="292"/>
      <c r="BO11" s="472"/>
      <c r="BP11" s="292"/>
      <c r="BQ11" s="292"/>
      <c r="BR11" s="292"/>
      <c r="BS11" s="472"/>
      <c r="BT11" s="292"/>
      <c r="BU11" s="472"/>
      <c r="BV11" s="292"/>
      <c r="BW11" s="292"/>
      <c r="BX11" s="292"/>
      <c r="BY11" s="472"/>
      <c r="BZ11" s="292"/>
      <c r="CA11" s="292"/>
      <c r="CB11" s="472"/>
      <c r="CC11" s="292"/>
      <c r="CD11" s="472"/>
      <c r="CE11" s="292"/>
      <c r="CF11" s="472"/>
      <c r="CG11" s="292"/>
      <c r="CH11" s="472"/>
      <c r="CI11" s="292"/>
      <c r="CJ11" s="292"/>
      <c r="CK11" s="292"/>
      <c r="CL11" s="472"/>
      <c r="CM11" s="292"/>
      <c r="CN11" s="292"/>
      <c r="CO11" s="292"/>
      <c r="CP11" s="472"/>
      <c r="CQ11" s="292"/>
      <c r="CR11" s="472"/>
      <c r="CS11" s="292"/>
      <c r="CT11" s="472"/>
      <c r="CU11" s="292"/>
      <c r="CV11" s="472"/>
      <c r="CW11" s="292"/>
      <c r="CX11" s="292"/>
      <c r="CY11" s="292"/>
      <c r="CZ11" s="472"/>
      <c r="DA11" s="292"/>
      <c r="DB11" s="292"/>
      <c r="DC11" s="292"/>
      <c r="DD11" s="472"/>
      <c r="DE11" s="292"/>
      <c r="DF11" s="292"/>
      <c r="DG11" s="292"/>
      <c r="DH11" s="472"/>
      <c r="DI11" s="292"/>
      <c r="DJ11" s="472"/>
      <c r="DK11" s="292"/>
      <c r="DL11" s="472"/>
      <c r="DM11" s="292"/>
      <c r="DN11" s="292"/>
      <c r="DO11" s="292"/>
      <c r="DP11" s="472"/>
      <c r="DQ11" s="292"/>
      <c r="DR11" s="472"/>
      <c r="DS11" s="307">
        <v>0.99</v>
      </c>
      <c r="DT11" s="307">
        <v>0.99</v>
      </c>
      <c r="DU11" s="307">
        <v>0.99</v>
      </c>
      <c r="DV11" s="307">
        <v>0.99</v>
      </c>
      <c r="DW11" s="533"/>
      <c r="DX11" s="533"/>
      <c r="DY11" s="533"/>
      <c r="DZ11" s="533"/>
      <c r="EA11" s="533"/>
      <c r="EB11" s="533"/>
      <c r="EC11" s="533"/>
      <c r="ED11" s="533"/>
      <c r="EE11" s="533"/>
      <c r="EF11" s="533"/>
      <c r="EG11" s="533"/>
      <c r="EH11" s="533"/>
      <c r="EI11" s="533"/>
      <c r="EJ11" s="533"/>
      <c r="EK11" s="533"/>
      <c r="EL11" s="533"/>
      <c r="EM11" s="533"/>
      <c r="EN11" s="533"/>
      <c r="EO11" s="533"/>
      <c r="EP11" s="533"/>
      <c r="EQ11" s="533"/>
      <c r="ER11" s="533"/>
      <c r="ES11" s="121">
        <v>0.99</v>
      </c>
      <c r="ET11" s="121">
        <v>0.99</v>
      </c>
      <c r="EU11" s="121">
        <v>0.99</v>
      </c>
      <c r="EV11" s="121">
        <v>0.99</v>
      </c>
      <c r="EW11" s="121">
        <v>0.99</v>
      </c>
      <c r="EX11" s="121">
        <v>0.99</v>
      </c>
      <c r="EY11" s="121">
        <v>0.99</v>
      </c>
      <c r="EZ11" s="121">
        <v>0.99</v>
      </c>
      <c r="FA11" s="121">
        <v>0.99</v>
      </c>
      <c r="FB11" s="121">
        <v>0.99</v>
      </c>
      <c r="FC11" s="121">
        <v>0.99</v>
      </c>
      <c r="FD11" s="121">
        <v>0.99</v>
      </c>
      <c r="FE11" s="121">
        <v>0.99</v>
      </c>
      <c r="FF11" s="121">
        <v>0.99</v>
      </c>
      <c r="FG11" s="121">
        <v>0.99</v>
      </c>
      <c r="FH11" s="121">
        <v>0.99</v>
      </c>
      <c r="FI11" s="121">
        <v>0.99</v>
      </c>
      <c r="FJ11" s="121">
        <v>0.99</v>
      </c>
      <c r="FK11" s="121">
        <v>0.99</v>
      </c>
      <c r="FL11" s="121">
        <v>0.99</v>
      </c>
      <c r="FM11" s="121">
        <v>0.99</v>
      </c>
      <c r="FN11" s="121">
        <v>0.99</v>
      </c>
      <c r="FO11" s="121">
        <v>0.99</v>
      </c>
      <c r="FP11" s="121">
        <v>0.99</v>
      </c>
      <c r="FQ11" s="121">
        <v>0.99</v>
      </c>
      <c r="FR11" s="121">
        <v>0.99</v>
      </c>
      <c r="FS11" s="121">
        <v>0.99</v>
      </c>
      <c r="FT11" s="121">
        <v>0.99</v>
      </c>
      <c r="FU11" s="121">
        <v>0.99</v>
      </c>
      <c r="FV11" s="121">
        <v>0.99</v>
      </c>
      <c r="FW11" s="121">
        <v>0.99</v>
      </c>
      <c r="FX11" s="121">
        <v>0.99</v>
      </c>
      <c r="FY11" s="121">
        <v>0.99</v>
      </c>
      <c r="FZ11" s="121">
        <v>0.99</v>
      </c>
      <c r="GA11" s="121">
        <v>0.99</v>
      </c>
      <c r="GB11" s="121">
        <v>0.99</v>
      </c>
      <c r="GC11" s="121">
        <v>0.99</v>
      </c>
      <c r="GD11" s="67">
        <v>0.99</v>
      </c>
      <c r="GE11" s="67">
        <v>0.99</v>
      </c>
      <c r="GF11" s="67">
        <v>0.99</v>
      </c>
      <c r="GG11" s="67">
        <v>0.99</v>
      </c>
      <c r="GH11" s="67">
        <v>0.99</v>
      </c>
      <c r="GI11" s="67">
        <v>0.99</v>
      </c>
      <c r="GJ11" s="67">
        <v>0.99</v>
      </c>
      <c r="GK11" s="67">
        <v>0.99</v>
      </c>
      <c r="GL11" s="322">
        <v>0.99</v>
      </c>
      <c r="GM11" s="322">
        <v>0.99</v>
      </c>
      <c r="GN11" s="322">
        <v>0.99</v>
      </c>
      <c r="GO11" s="92">
        <v>0.99</v>
      </c>
      <c r="GP11" s="92">
        <v>0.99</v>
      </c>
      <c r="GQ11" s="322">
        <v>0.99</v>
      </c>
      <c r="GR11" s="322">
        <v>0.99</v>
      </c>
      <c r="GS11" s="67">
        <v>0.99</v>
      </c>
      <c r="GT11" s="67">
        <v>0.99</v>
      </c>
      <c r="GU11" s="322">
        <v>0.99</v>
      </c>
      <c r="GV11" s="67">
        <v>0.99</v>
      </c>
      <c r="GW11" s="67">
        <v>0.99</v>
      </c>
      <c r="GX11" s="67">
        <v>0.99</v>
      </c>
      <c r="GY11" s="67">
        <v>0.99</v>
      </c>
      <c r="GZ11" s="67">
        <v>0.99</v>
      </c>
      <c r="HA11" s="67">
        <v>0.99</v>
      </c>
      <c r="HB11" s="67">
        <v>0.99</v>
      </c>
      <c r="HC11" s="67">
        <v>0.99</v>
      </c>
      <c r="HD11" s="67">
        <v>0.99</v>
      </c>
      <c r="HE11" s="67">
        <v>0.99</v>
      </c>
      <c r="HF11" s="67">
        <v>0.99</v>
      </c>
      <c r="HG11" s="67">
        <v>0.99</v>
      </c>
      <c r="HH11" s="67">
        <v>0.99</v>
      </c>
      <c r="HI11" s="67">
        <v>0.99</v>
      </c>
      <c r="HJ11" s="322">
        <v>0.99</v>
      </c>
      <c r="HK11" s="322">
        <v>0.99</v>
      </c>
      <c r="HL11" s="322">
        <v>0.99</v>
      </c>
      <c r="HM11" s="92">
        <v>0.99</v>
      </c>
      <c r="HN11" s="92">
        <v>0.99</v>
      </c>
      <c r="HO11" s="322">
        <v>0.99</v>
      </c>
      <c r="HP11" s="322">
        <v>0.99</v>
      </c>
      <c r="HQ11" s="67">
        <v>0.99</v>
      </c>
      <c r="HR11" s="67">
        <v>0.99</v>
      </c>
      <c r="HS11" s="322">
        <v>0.99</v>
      </c>
      <c r="HT11" s="67">
        <v>0.99</v>
      </c>
      <c r="HU11" s="67">
        <v>0.99</v>
      </c>
      <c r="HV11" s="67">
        <v>0.99</v>
      </c>
      <c r="HW11" s="67">
        <v>0.99</v>
      </c>
      <c r="HX11" s="67">
        <v>0.99</v>
      </c>
      <c r="HY11" s="67">
        <v>0.99</v>
      </c>
      <c r="HZ11" s="121">
        <v>0.99</v>
      </c>
      <c r="IA11" s="121">
        <v>0.99</v>
      </c>
      <c r="IB11" s="121">
        <v>0.99</v>
      </c>
      <c r="IC11" s="121">
        <v>0.99</v>
      </c>
      <c r="ID11" s="121">
        <v>0.99</v>
      </c>
      <c r="IE11" s="121">
        <v>0.99</v>
      </c>
      <c r="IF11" s="121">
        <v>0.99</v>
      </c>
      <c r="IG11" s="121">
        <v>0.99</v>
      </c>
      <c r="IH11" s="121">
        <v>0.99</v>
      </c>
      <c r="II11" s="121">
        <v>0.99</v>
      </c>
      <c r="IJ11" s="121">
        <v>0.99</v>
      </c>
      <c r="IK11" s="121">
        <v>0.99</v>
      </c>
      <c r="IL11" s="121">
        <v>0.99</v>
      </c>
      <c r="IM11" s="121">
        <v>0.99</v>
      </c>
      <c r="IN11" s="121">
        <v>0.99</v>
      </c>
      <c r="IO11" s="121">
        <v>0.99</v>
      </c>
      <c r="IP11" s="121">
        <v>0.99</v>
      </c>
      <c r="IQ11" s="121">
        <v>0.99</v>
      </c>
      <c r="IR11" s="121">
        <v>0.99</v>
      </c>
      <c r="IS11" s="121">
        <v>0.99</v>
      </c>
      <c r="IT11" s="121">
        <v>0.99</v>
      </c>
      <c r="IU11" s="121">
        <v>0.99</v>
      </c>
      <c r="IV11" s="121">
        <v>0.99</v>
      </c>
      <c r="IW11" s="121">
        <v>0.99</v>
      </c>
      <c r="IX11" s="152"/>
      <c r="IY11" s="152"/>
      <c r="IZ11" s="152"/>
      <c r="JA11" s="152"/>
      <c r="JB11" s="152">
        <v>0.99</v>
      </c>
      <c r="JC11" s="153">
        <v>0.99</v>
      </c>
      <c r="JD11" s="153">
        <v>0.99</v>
      </c>
      <c r="JE11" s="153">
        <v>0.99</v>
      </c>
      <c r="JF11" s="153">
        <v>0.99</v>
      </c>
      <c r="JG11" s="153">
        <v>0.99</v>
      </c>
      <c r="JH11" s="153">
        <v>0.99</v>
      </c>
      <c r="JI11" s="153">
        <v>0.99</v>
      </c>
      <c r="JJ11" s="153">
        <v>0.99</v>
      </c>
      <c r="JK11" s="153">
        <v>0.99</v>
      </c>
      <c r="JL11" s="153">
        <v>0.99</v>
      </c>
      <c r="JM11" s="153">
        <v>0.99</v>
      </c>
      <c r="JN11" s="153">
        <v>0.99</v>
      </c>
      <c r="JO11" s="153">
        <v>0.99</v>
      </c>
      <c r="JP11" s="153">
        <v>0.99</v>
      </c>
      <c r="JQ11" s="153">
        <v>0.99</v>
      </c>
      <c r="JR11" s="153">
        <v>0.99</v>
      </c>
      <c r="JS11" s="153">
        <v>0.99</v>
      </c>
      <c r="JT11" s="153">
        <v>0.99</v>
      </c>
      <c r="JU11" s="153">
        <v>0.99</v>
      </c>
      <c r="JV11" s="153">
        <v>0.99</v>
      </c>
      <c r="JW11" s="153">
        <v>0.99</v>
      </c>
      <c r="JX11" s="339">
        <v>0.99</v>
      </c>
      <c r="JY11" s="339">
        <v>0.99</v>
      </c>
      <c r="JZ11" s="339">
        <v>0.99</v>
      </c>
      <c r="KA11" s="339">
        <v>0.99</v>
      </c>
      <c r="KB11" s="339">
        <v>0.99</v>
      </c>
      <c r="KC11" s="339">
        <v>0.99</v>
      </c>
      <c r="KD11" s="339">
        <v>0.99</v>
      </c>
      <c r="KE11" s="339">
        <v>0.99</v>
      </c>
      <c r="KF11" s="339">
        <v>0.99</v>
      </c>
      <c r="KG11" s="339">
        <v>0.99</v>
      </c>
      <c r="KH11" s="351">
        <v>0.99</v>
      </c>
      <c r="KI11" s="351">
        <v>0.99</v>
      </c>
      <c r="KJ11" s="351">
        <v>0.99</v>
      </c>
      <c r="KK11" s="351">
        <v>0.99</v>
      </c>
      <c r="KL11" s="351">
        <v>0.99</v>
      </c>
      <c r="KM11" s="351">
        <v>0.99</v>
      </c>
      <c r="KN11" s="351">
        <v>0.99</v>
      </c>
      <c r="KO11" s="351">
        <v>0.99</v>
      </c>
      <c r="KP11" s="351">
        <v>0.99</v>
      </c>
      <c r="KQ11" s="351">
        <v>0.99</v>
      </c>
      <c r="KR11" s="351">
        <v>0.99</v>
      </c>
    </row>
    <row r="12" spans="1:304">
      <c r="A12" s="25" t="s">
        <v>324</v>
      </c>
      <c r="B12" s="24">
        <v>7</v>
      </c>
      <c r="C12" s="24">
        <v>7</v>
      </c>
      <c r="D12" s="24">
        <v>7</v>
      </c>
      <c r="E12" s="24">
        <v>7</v>
      </c>
      <c r="F12" s="24">
        <v>7</v>
      </c>
      <c r="G12" s="24">
        <v>7</v>
      </c>
      <c r="H12" s="24">
        <v>7</v>
      </c>
      <c r="I12" s="24">
        <v>7</v>
      </c>
      <c r="J12" s="24">
        <v>7</v>
      </c>
      <c r="K12" s="24">
        <v>7</v>
      </c>
      <c r="L12" s="24">
        <v>7</v>
      </c>
      <c r="M12" s="24">
        <v>7</v>
      </c>
      <c r="N12" s="24">
        <v>7</v>
      </c>
      <c r="O12" s="24">
        <v>7</v>
      </c>
      <c r="P12" s="24">
        <v>7</v>
      </c>
      <c r="Q12" s="24">
        <v>7</v>
      </c>
      <c r="R12" s="24">
        <v>7</v>
      </c>
      <c r="S12" s="24">
        <v>7</v>
      </c>
      <c r="T12" s="24">
        <v>7</v>
      </c>
      <c r="U12" s="24">
        <v>7</v>
      </c>
      <c r="V12" s="24">
        <v>7</v>
      </c>
      <c r="W12" s="24">
        <v>7</v>
      </c>
      <c r="X12" s="24">
        <v>7</v>
      </c>
      <c r="Y12" s="24">
        <v>7</v>
      </c>
      <c r="Z12" s="24">
        <v>7</v>
      </c>
      <c r="AA12" s="24">
        <v>7</v>
      </c>
      <c r="AB12" s="24">
        <v>7</v>
      </c>
      <c r="AC12" s="24">
        <v>7</v>
      </c>
      <c r="AD12" s="24">
        <v>7</v>
      </c>
      <c r="AE12" s="24">
        <v>7</v>
      </c>
      <c r="AF12" s="24">
        <v>7</v>
      </c>
      <c r="AG12" s="24">
        <v>7</v>
      </c>
      <c r="AH12" s="24">
        <v>7</v>
      </c>
      <c r="AI12" s="24">
        <v>7</v>
      </c>
      <c r="AJ12" s="24">
        <v>7</v>
      </c>
      <c r="AK12" s="24">
        <v>7</v>
      </c>
      <c r="AL12" s="24">
        <v>7</v>
      </c>
      <c r="AM12" s="24">
        <v>7</v>
      </c>
      <c r="AN12" s="24">
        <v>7</v>
      </c>
      <c r="AO12" s="24">
        <v>7</v>
      </c>
      <c r="AP12" s="24">
        <v>7</v>
      </c>
      <c r="AQ12" s="24">
        <v>7</v>
      </c>
      <c r="AR12" s="24">
        <v>7</v>
      </c>
      <c r="AS12" s="24">
        <v>7</v>
      </c>
      <c r="AT12" s="24">
        <v>7</v>
      </c>
      <c r="AU12" s="24">
        <v>7</v>
      </c>
      <c r="AV12" s="24">
        <v>7</v>
      </c>
      <c r="AW12" s="24">
        <v>7</v>
      </c>
      <c r="AX12" s="24">
        <v>7</v>
      </c>
      <c r="AY12" s="24">
        <v>7</v>
      </c>
      <c r="AZ12" s="24">
        <v>7</v>
      </c>
      <c r="BA12" s="24">
        <v>7</v>
      </c>
      <c r="BB12" s="24">
        <v>7</v>
      </c>
      <c r="BC12" s="24">
        <v>7</v>
      </c>
      <c r="BD12" s="24">
        <v>7</v>
      </c>
      <c r="BE12" s="24">
        <v>7</v>
      </c>
      <c r="BF12" s="24">
        <v>7</v>
      </c>
      <c r="BG12" s="24">
        <v>7</v>
      </c>
      <c r="BH12" s="110">
        <v>7</v>
      </c>
      <c r="BI12" s="110">
        <v>7</v>
      </c>
      <c r="BJ12" s="110">
        <v>7</v>
      </c>
      <c r="BK12" s="110">
        <v>7</v>
      </c>
      <c r="BL12" s="110">
        <v>7</v>
      </c>
      <c r="BM12" s="110">
        <v>7</v>
      </c>
      <c r="BN12" s="291">
        <v>7</v>
      </c>
      <c r="BO12" s="471">
        <v>8</v>
      </c>
      <c r="BP12" s="291">
        <v>7</v>
      </c>
      <c r="BQ12" s="291">
        <v>7</v>
      </c>
      <c r="BR12" s="291">
        <v>7</v>
      </c>
      <c r="BS12" s="471">
        <v>8</v>
      </c>
      <c r="BT12" s="291">
        <v>7</v>
      </c>
      <c r="BU12" s="471">
        <v>8</v>
      </c>
      <c r="BV12" s="291">
        <v>7</v>
      </c>
      <c r="BW12" s="291">
        <v>7</v>
      </c>
      <c r="BX12" s="291">
        <v>7</v>
      </c>
      <c r="BY12" s="471">
        <v>8</v>
      </c>
      <c r="BZ12" s="291">
        <v>7</v>
      </c>
      <c r="CA12" s="291">
        <v>7</v>
      </c>
      <c r="CB12" s="471">
        <v>8</v>
      </c>
      <c r="CC12" s="291">
        <v>7</v>
      </c>
      <c r="CD12" s="471">
        <v>8</v>
      </c>
      <c r="CE12" s="291">
        <v>7</v>
      </c>
      <c r="CF12" s="471">
        <v>8</v>
      </c>
      <c r="CG12" s="291">
        <v>7</v>
      </c>
      <c r="CH12" s="471">
        <v>8</v>
      </c>
      <c r="CI12" s="291">
        <v>7</v>
      </c>
      <c r="CJ12" s="291">
        <v>7</v>
      </c>
      <c r="CK12" s="291">
        <v>7</v>
      </c>
      <c r="CL12" s="471">
        <v>8</v>
      </c>
      <c r="CM12" s="291">
        <v>7</v>
      </c>
      <c r="CN12" s="291">
        <v>7</v>
      </c>
      <c r="CO12" s="291">
        <v>7</v>
      </c>
      <c r="CP12" s="471">
        <v>8</v>
      </c>
      <c r="CQ12" s="291">
        <v>7</v>
      </c>
      <c r="CR12" s="471">
        <v>8</v>
      </c>
      <c r="CS12" s="291">
        <v>7</v>
      </c>
      <c r="CT12" s="471">
        <v>8</v>
      </c>
      <c r="CU12" s="291">
        <v>7</v>
      </c>
      <c r="CV12" s="471">
        <v>8</v>
      </c>
      <c r="CW12" s="291">
        <v>7</v>
      </c>
      <c r="CX12" s="291">
        <v>7</v>
      </c>
      <c r="CY12" s="291">
        <v>7</v>
      </c>
      <c r="CZ12" s="471">
        <v>8</v>
      </c>
      <c r="DA12" s="291">
        <v>7</v>
      </c>
      <c r="DB12" s="291">
        <v>7</v>
      </c>
      <c r="DC12" s="291">
        <v>7</v>
      </c>
      <c r="DD12" s="471">
        <v>8</v>
      </c>
      <c r="DE12" s="291">
        <v>7</v>
      </c>
      <c r="DF12" s="291">
        <v>7</v>
      </c>
      <c r="DG12" s="291">
        <v>7</v>
      </c>
      <c r="DH12" s="471">
        <v>8</v>
      </c>
      <c r="DI12" s="291">
        <v>7</v>
      </c>
      <c r="DJ12" s="471">
        <v>8</v>
      </c>
      <c r="DK12" s="291">
        <v>7</v>
      </c>
      <c r="DL12" s="471">
        <v>8</v>
      </c>
      <c r="DM12" s="291">
        <v>7</v>
      </c>
      <c r="DN12" s="291">
        <v>7</v>
      </c>
      <c r="DO12" s="291">
        <v>7</v>
      </c>
      <c r="DP12" s="471">
        <v>8</v>
      </c>
      <c r="DQ12" s="291">
        <v>7</v>
      </c>
      <c r="DR12" s="471">
        <v>8</v>
      </c>
      <c r="DS12" s="306">
        <v>7</v>
      </c>
      <c r="DT12" s="306">
        <v>7</v>
      </c>
      <c r="DU12" s="306">
        <v>7</v>
      </c>
      <c r="DV12" s="306">
        <v>7</v>
      </c>
      <c r="DW12" s="532">
        <v>8</v>
      </c>
      <c r="DX12" s="532">
        <v>8</v>
      </c>
      <c r="DY12" s="532">
        <v>8</v>
      </c>
      <c r="DZ12" s="532">
        <v>8</v>
      </c>
      <c r="EA12" s="532">
        <v>8</v>
      </c>
      <c r="EB12" s="532">
        <v>8</v>
      </c>
      <c r="EC12" s="532">
        <v>8</v>
      </c>
      <c r="ED12" s="532">
        <v>8</v>
      </c>
      <c r="EE12" s="532">
        <v>8</v>
      </c>
      <c r="EF12" s="532">
        <v>8</v>
      </c>
      <c r="EG12" s="532">
        <v>8</v>
      </c>
      <c r="EH12" s="532">
        <v>8</v>
      </c>
      <c r="EI12" s="532">
        <v>8</v>
      </c>
      <c r="EJ12" s="532">
        <v>8</v>
      </c>
      <c r="EK12" s="532">
        <v>8</v>
      </c>
      <c r="EL12" s="532">
        <v>8</v>
      </c>
      <c r="EM12" s="532">
        <v>8</v>
      </c>
      <c r="EN12" s="532">
        <v>8</v>
      </c>
      <c r="EO12" s="532">
        <v>8</v>
      </c>
      <c r="EP12" s="532">
        <v>8</v>
      </c>
      <c r="EQ12" s="532">
        <v>8</v>
      </c>
      <c r="ER12" s="532">
        <v>8</v>
      </c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65">
        <v>7</v>
      </c>
      <c r="GE12" s="65">
        <v>7</v>
      </c>
      <c r="GF12" s="65">
        <v>7</v>
      </c>
      <c r="GG12" s="65">
        <v>7</v>
      </c>
      <c r="GH12" s="65">
        <v>7</v>
      </c>
      <c r="GI12" s="65">
        <v>7</v>
      </c>
      <c r="GJ12" s="65">
        <v>7</v>
      </c>
      <c r="GK12" s="65">
        <v>7</v>
      </c>
      <c r="GL12" s="321">
        <v>7</v>
      </c>
      <c r="GM12" s="321">
        <v>7</v>
      </c>
      <c r="GN12" s="321">
        <v>7</v>
      </c>
      <c r="GO12" s="91">
        <v>7</v>
      </c>
      <c r="GP12" s="91">
        <v>7</v>
      </c>
      <c r="GQ12" s="321">
        <v>7</v>
      </c>
      <c r="GR12" s="321">
        <v>7</v>
      </c>
      <c r="GS12" s="65">
        <v>7</v>
      </c>
      <c r="GT12" s="65">
        <v>7</v>
      </c>
      <c r="GU12" s="321">
        <v>7</v>
      </c>
      <c r="GV12" s="65">
        <v>7</v>
      </c>
      <c r="GW12" s="65">
        <v>7</v>
      </c>
      <c r="GX12" s="65">
        <v>7</v>
      </c>
      <c r="GY12" s="65">
        <v>7</v>
      </c>
      <c r="GZ12" s="65">
        <v>7</v>
      </c>
      <c r="HA12" s="65">
        <v>7</v>
      </c>
      <c r="HB12" s="65">
        <v>7</v>
      </c>
      <c r="HC12" s="65">
        <v>7</v>
      </c>
      <c r="HD12" s="65">
        <v>7</v>
      </c>
      <c r="HE12" s="65">
        <v>7</v>
      </c>
      <c r="HF12" s="65">
        <v>7</v>
      </c>
      <c r="HG12" s="65">
        <v>7</v>
      </c>
      <c r="HH12" s="65">
        <v>7</v>
      </c>
      <c r="HI12" s="65">
        <v>7</v>
      </c>
      <c r="HJ12" s="321">
        <v>7</v>
      </c>
      <c r="HK12" s="321">
        <v>7</v>
      </c>
      <c r="HL12" s="321">
        <v>7</v>
      </c>
      <c r="HM12" s="91">
        <v>7</v>
      </c>
      <c r="HN12" s="91">
        <v>7</v>
      </c>
      <c r="HO12" s="321">
        <v>7</v>
      </c>
      <c r="HP12" s="321">
        <v>7</v>
      </c>
      <c r="HQ12" s="65">
        <v>7</v>
      </c>
      <c r="HR12" s="65">
        <v>7</v>
      </c>
      <c r="HS12" s="321">
        <v>7</v>
      </c>
      <c r="HT12" s="65">
        <v>7</v>
      </c>
      <c r="HU12" s="65">
        <v>7</v>
      </c>
      <c r="HV12" s="65">
        <v>7</v>
      </c>
      <c r="HW12" s="65">
        <v>7</v>
      </c>
      <c r="HX12" s="65">
        <v>7</v>
      </c>
      <c r="HY12" s="65">
        <v>7</v>
      </c>
      <c r="HZ12" s="120">
        <v>7</v>
      </c>
      <c r="IA12" s="120">
        <v>7</v>
      </c>
      <c r="IB12" s="120">
        <v>7</v>
      </c>
      <c r="IC12" s="120">
        <v>7</v>
      </c>
      <c r="ID12" s="120">
        <v>7</v>
      </c>
      <c r="IE12" s="120">
        <v>7</v>
      </c>
      <c r="IF12" s="120">
        <v>7</v>
      </c>
      <c r="IG12" s="120">
        <v>7</v>
      </c>
      <c r="IH12" s="120">
        <v>7</v>
      </c>
      <c r="II12" s="120">
        <v>7</v>
      </c>
      <c r="IJ12" s="120">
        <v>7</v>
      </c>
      <c r="IK12" s="120">
        <v>7</v>
      </c>
      <c r="IL12" s="120">
        <v>7</v>
      </c>
      <c r="IM12" s="120">
        <v>7</v>
      </c>
      <c r="IN12" s="120">
        <v>7</v>
      </c>
      <c r="IO12" s="120">
        <v>7</v>
      </c>
      <c r="IP12" s="120">
        <v>7</v>
      </c>
      <c r="IQ12" s="120">
        <v>7</v>
      </c>
      <c r="IR12" s="120">
        <v>7</v>
      </c>
      <c r="IS12" s="120">
        <v>7</v>
      </c>
      <c r="IT12" s="120">
        <v>7</v>
      </c>
      <c r="IU12" s="120">
        <v>7</v>
      </c>
      <c r="IV12" s="120">
        <v>7</v>
      </c>
      <c r="IW12" s="120">
        <v>7</v>
      </c>
      <c r="IX12" s="151">
        <v>8</v>
      </c>
      <c r="IY12" s="151">
        <v>8</v>
      </c>
      <c r="IZ12" s="151">
        <v>8</v>
      </c>
      <c r="JA12" s="151">
        <v>8</v>
      </c>
      <c r="JB12" s="151">
        <v>8</v>
      </c>
      <c r="JC12" s="150">
        <v>7</v>
      </c>
      <c r="JD12" s="150">
        <v>7</v>
      </c>
      <c r="JE12" s="150">
        <v>7</v>
      </c>
      <c r="JF12" s="150">
        <v>7</v>
      </c>
      <c r="JG12" s="150">
        <v>7</v>
      </c>
      <c r="JH12" s="150">
        <v>7</v>
      </c>
      <c r="JI12" s="150">
        <v>7</v>
      </c>
      <c r="JJ12" s="150">
        <v>7</v>
      </c>
      <c r="JK12" s="150">
        <v>7</v>
      </c>
      <c r="JL12" s="150">
        <v>7</v>
      </c>
      <c r="JM12" s="150">
        <v>7</v>
      </c>
      <c r="JN12" s="150">
        <v>7</v>
      </c>
      <c r="JO12" s="150">
        <v>7</v>
      </c>
      <c r="JP12" s="150">
        <v>7</v>
      </c>
      <c r="JQ12" s="150">
        <v>7</v>
      </c>
      <c r="JR12" s="150">
        <v>7</v>
      </c>
      <c r="JS12" s="150">
        <v>7</v>
      </c>
      <c r="JT12" s="150">
        <v>7</v>
      </c>
      <c r="JU12" s="150">
        <v>7</v>
      </c>
      <c r="JV12" s="150">
        <v>7</v>
      </c>
      <c r="JW12" s="150">
        <v>7</v>
      </c>
      <c r="JX12" s="338">
        <v>7</v>
      </c>
      <c r="JY12" s="338">
        <v>7</v>
      </c>
      <c r="JZ12" s="338">
        <v>7</v>
      </c>
      <c r="KA12" s="338">
        <v>7</v>
      </c>
      <c r="KB12" s="338">
        <v>7</v>
      </c>
      <c r="KC12" s="338">
        <v>7</v>
      </c>
      <c r="KD12" s="338">
        <v>7</v>
      </c>
      <c r="KE12" s="338">
        <v>7</v>
      </c>
      <c r="KF12" s="338">
        <v>7</v>
      </c>
      <c r="KG12" s="338">
        <v>7</v>
      </c>
      <c r="KH12" s="350">
        <v>7</v>
      </c>
      <c r="KI12" s="350">
        <v>7</v>
      </c>
      <c r="KJ12" s="350">
        <v>7</v>
      </c>
      <c r="KK12" s="350">
        <v>7</v>
      </c>
      <c r="KL12" s="350">
        <v>7</v>
      </c>
      <c r="KM12" s="350">
        <v>7</v>
      </c>
      <c r="KN12" s="350">
        <v>7</v>
      </c>
      <c r="KO12" s="350">
        <v>7</v>
      </c>
      <c r="KP12" s="350">
        <v>7</v>
      </c>
      <c r="KQ12" s="350">
        <v>7</v>
      </c>
      <c r="KR12" s="350">
        <v>7</v>
      </c>
    </row>
    <row r="13" spans="1:304">
      <c r="A13" s="25" t="s">
        <v>325</v>
      </c>
      <c r="B13" s="27" t="s">
        <v>326</v>
      </c>
      <c r="C13" s="27" t="s">
        <v>326</v>
      </c>
      <c r="D13" s="27" t="s">
        <v>326</v>
      </c>
      <c r="E13" s="27" t="s">
        <v>326</v>
      </c>
      <c r="F13" s="27" t="s">
        <v>326</v>
      </c>
      <c r="G13" s="27" t="s">
        <v>326</v>
      </c>
      <c r="H13" s="27" t="s">
        <v>326</v>
      </c>
      <c r="I13" s="27" t="s">
        <v>326</v>
      </c>
      <c r="J13" s="27" t="s">
        <v>326</v>
      </c>
      <c r="K13" s="27" t="s">
        <v>326</v>
      </c>
      <c r="L13" s="27" t="s">
        <v>326</v>
      </c>
      <c r="M13" s="27" t="s">
        <v>326</v>
      </c>
      <c r="N13" s="27" t="s">
        <v>326</v>
      </c>
      <c r="O13" s="27" t="s">
        <v>326</v>
      </c>
      <c r="P13" s="27" t="s">
        <v>326</v>
      </c>
      <c r="Q13" s="27" t="s">
        <v>326</v>
      </c>
      <c r="R13" s="27" t="s">
        <v>326</v>
      </c>
      <c r="S13" s="27" t="s">
        <v>326</v>
      </c>
      <c r="T13" s="27" t="s">
        <v>326</v>
      </c>
      <c r="U13" s="27" t="s">
        <v>326</v>
      </c>
      <c r="V13" s="27" t="s">
        <v>326</v>
      </c>
      <c r="W13" s="27" t="s">
        <v>326</v>
      </c>
      <c r="X13" s="27" t="s">
        <v>326</v>
      </c>
      <c r="Y13" s="27" t="s">
        <v>326</v>
      </c>
      <c r="Z13" s="27" t="s">
        <v>326</v>
      </c>
      <c r="AA13" s="27" t="s">
        <v>326</v>
      </c>
      <c r="AB13" s="27" t="s">
        <v>326</v>
      </c>
      <c r="AC13" s="27" t="s">
        <v>326</v>
      </c>
      <c r="AD13" s="27" t="s">
        <v>326</v>
      </c>
      <c r="AE13" s="27" t="s">
        <v>326</v>
      </c>
      <c r="AF13" s="27" t="s">
        <v>326</v>
      </c>
      <c r="AG13" s="27" t="s">
        <v>326</v>
      </c>
      <c r="AH13" s="27" t="s">
        <v>326</v>
      </c>
      <c r="AI13" s="27" t="s">
        <v>326</v>
      </c>
      <c r="AJ13" s="27" t="s">
        <v>326</v>
      </c>
      <c r="AK13" s="27" t="s">
        <v>326</v>
      </c>
      <c r="AL13" s="27" t="s">
        <v>326</v>
      </c>
      <c r="AM13" s="27" t="s">
        <v>326</v>
      </c>
      <c r="AN13" s="27" t="s">
        <v>326</v>
      </c>
      <c r="AO13" s="27" t="s">
        <v>326</v>
      </c>
      <c r="AP13" s="27" t="s">
        <v>326</v>
      </c>
      <c r="AQ13" s="27" t="s">
        <v>326</v>
      </c>
      <c r="AR13" s="27" t="s">
        <v>326</v>
      </c>
      <c r="AS13" s="27" t="s">
        <v>326</v>
      </c>
      <c r="AT13" s="27" t="s">
        <v>326</v>
      </c>
      <c r="AU13" s="27" t="s">
        <v>326</v>
      </c>
      <c r="AV13" s="27" t="s">
        <v>326</v>
      </c>
      <c r="AW13" s="27" t="s">
        <v>326</v>
      </c>
      <c r="AX13" s="27" t="s">
        <v>326</v>
      </c>
      <c r="AY13" s="27" t="s">
        <v>326</v>
      </c>
      <c r="AZ13" s="27" t="s">
        <v>326</v>
      </c>
      <c r="BA13" s="27" t="s">
        <v>326</v>
      </c>
      <c r="BB13" s="27" t="s">
        <v>326</v>
      </c>
      <c r="BC13" s="27" t="s">
        <v>326</v>
      </c>
      <c r="BD13" s="27" t="s">
        <v>326</v>
      </c>
      <c r="BE13" s="27" t="s">
        <v>326</v>
      </c>
      <c r="BF13" s="27" t="s">
        <v>326</v>
      </c>
      <c r="BG13" s="27" t="s">
        <v>326</v>
      </c>
      <c r="BH13" s="110" t="s">
        <v>326</v>
      </c>
      <c r="BI13" s="110" t="s">
        <v>326</v>
      </c>
      <c r="BJ13" s="110" t="s">
        <v>326</v>
      </c>
      <c r="BK13" s="110" t="s">
        <v>326</v>
      </c>
      <c r="BL13" s="110" t="s">
        <v>326</v>
      </c>
      <c r="BM13" s="110" t="s">
        <v>326</v>
      </c>
      <c r="BN13" s="293" t="s">
        <v>326</v>
      </c>
      <c r="BO13" s="473" t="s">
        <v>901</v>
      </c>
      <c r="BP13" s="293" t="s">
        <v>326</v>
      </c>
      <c r="BQ13" s="293" t="s">
        <v>326</v>
      </c>
      <c r="BR13" s="293" t="s">
        <v>326</v>
      </c>
      <c r="BS13" s="473" t="s">
        <v>901</v>
      </c>
      <c r="BT13" s="293" t="s">
        <v>326</v>
      </c>
      <c r="BU13" s="473" t="s">
        <v>901</v>
      </c>
      <c r="BV13" s="293" t="s">
        <v>326</v>
      </c>
      <c r="BW13" s="293" t="s">
        <v>326</v>
      </c>
      <c r="BX13" s="293" t="s">
        <v>326</v>
      </c>
      <c r="BY13" s="473" t="s">
        <v>901</v>
      </c>
      <c r="BZ13" s="293" t="s">
        <v>326</v>
      </c>
      <c r="CA13" s="293" t="s">
        <v>326</v>
      </c>
      <c r="CB13" s="473" t="s">
        <v>901</v>
      </c>
      <c r="CC13" s="293" t="s">
        <v>326</v>
      </c>
      <c r="CD13" s="473" t="s">
        <v>901</v>
      </c>
      <c r="CE13" s="293" t="s">
        <v>326</v>
      </c>
      <c r="CF13" s="473" t="s">
        <v>901</v>
      </c>
      <c r="CG13" s="293" t="s">
        <v>326</v>
      </c>
      <c r="CH13" s="473" t="s">
        <v>901</v>
      </c>
      <c r="CI13" s="293" t="s">
        <v>326</v>
      </c>
      <c r="CJ13" s="293" t="s">
        <v>326</v>
      </c>
      <c r="CK13" s="293" t="s">
        <v>326</v>
      </c>
      <c r="CL13" s="473" t="s">
        <v>901</v>
      </c>
      <c r="CM13" s="293" t="s">
        <v>326</v>
      </c>
      <c r="CN13" s="293" t="s">
        <v>326</v>
      </c>
      <c r="CO13" s="293" t="s">
        <v>326</v>
      </c>
      <c r="CP13" s="473" t="s">
        <v>901</v>
      </c>
      <c r="CQ13" s="293" t="s">
        <v>326</v>
      </c>
      <c r="CR13" s="473" t="s">
        <v>901</v>
      </c>
      <c r="CS13" s="293" t="s">
        <v>326</v>
      </c>
      <c r="CT13" s="473" t="s">
        <v>901</v>
      </c>
      <c r="CU13" s="293" t="s">
        <v>326</v>
      </c>
      <c r="CV13" s="473" t="s">
        <v>901</v>
      </c>
      <c r="CW13" s="293" t="s">
        <v>326</v>
      </c>
      <c r="CX13" s="293" t="s">
        <v>326</v>
      </c>
      <c r="CY13" s="293" t="s">
        <v>326</v>
      </c>
      <c r="CZ13" s="473" t="s">
        <v>901</v>
      </c>
      <c r="DA13" s="293" t="s">
        <v>326</v>
      </c>
      <c r="DB13" s="293" t="s">
        <v>326</v>
      </c>
      <c r="DC13" s="293" t="s">
        <v>326</v>
      </c>
      <c r="DD13" s="473" t="s">
        <v>901</v>
      </c>
      <c r="DE13" s="293" t="s">
        <v>326</v>
      </c>
      <c r="DF13" s="293" t="s">
        <v>326</v>
      </c>
      <c r="DG13" s="293" t="s">
        <v>326</v>
      </c>
      <c r="DH13" s="473" t="s">
        <v>901</v>
      </c>
      <c r="DI13" s="293" t="s">
        <v>326</v>
      </c>
      <c r="DJ13" s="473" t="s">
        <v>901</v>
      </c>
      <c r="DK13" s="293" t="s">
        <v>327</v>
      </c>
      <c r="DL13" s="473" t="s">
        <v>901</v>
      </c>
      <c r="DM13" s="293" t="s">
        <v>327</v>
      </c>
      <c r="DN13" s="293" t="s">
        <v>327</v>
      </c>
      <c r="DO13" s="293" t="s">
        <v>327</v>
      </c>
      <c r="DP13" s="473" t="s">
        <v>901</v>
      </c>
      <c r="DQ13" s="293" t="s">
        <v>327</v>
      </c>
      <c r="DR13" s="473" t="s">
        <v>901</v>
      </c>
      <c r="DS13" s="308" t="s">
        <v>326</v>
      </c>
      <c r="DT13" s="308" t="s">
        <v>326</v>
      </c>
      <c r="DU13" s="308" t="s">
        <v>326</v>
      </c>
      <c r="DV13" s="308" t="s">
        <v>326</v>
      </c>
      <c r="DW13" s="534" t="s">
        <v>326</v>
      </c>
      <c r="DX13" s="534" t="s">
        <v>326</v>
      </c>
      <c r="DY13" s="534" t="s">
        <v>326</v>
      </c>
      <c r="DZ13" s="534" t="s">
        <v>326</v>
      </c>
      <c r="EA13" s="534" t="s">
        <v>326</v>
      </c>
      <c r="EB13" s="534" t="s">
        <v>326</v>
      </c>
      <c r="EC13" s="534" t="s">
        <v>326</v>
      </c>
      <c r="ED13" s="534" t="s">
        <v>326</v>
      </c>
      <c r="EE13" s="534" t="s">
        <v>326</v>
      </c>
      <c r="EF13" s="534" t="s">
        <v>326</v>
      </c>
      <c r="EG13" s="534" t="s">
        <v>326</v>
      </c>
      <c r="EH13" s="534" t="s">
        <v>326</v>
      </c>
      <c r="EI13" s="534" t="s">
        <v>326</v>
      </c>
      <c r="EJ13" s="534" t="s">
        <v>326</v>
      </c>
      <c r="EK13" s="534" t="s">
        <v>326</v>
      </c>
      <c r="EL13" s="534" t="s">
        <v>326</v>
      </c>
      <c r="EM13" s="534" t="s">
        <v>326</v>
      </c>
      <c r="EN13" s="534" t="s">
        <v>326</v>
      </c>
      <c r="EO13" s="534" t="s">
        <v>326</v>
      </c>
      <c r="EP13" s="534" t="s">
        <v>326</v>
      </c>
      <c r="EQ13" s="534" t="s">
        <v>326</v>
      </c>
      <c r="ER13" s="534" t="s">
        <v>326</v>
      </c>
      <c r="ES13" s="122" t="s">
        <v>326</v>
      </c>
      <c r="ET13" s="122" t="s">
        <v>326</v>
      </c>
      <c r="EU13" s="122" t="s">
        <v>326</v>
      </c>
      <c r="EV13" s="122" t="s">
        <v>326</v>
      </c>
      <c r="EW13" s="122" t="s">
        <v>326</v>
      </c>
      <c r="EX13" s="122" t="s">
        <v>326</v>
      </c>
      <c r="EY13" s="122" t="s">
        <v>326</v>
      </c>
      <c r="EZ13" s="122" t="s">
        <v>326</v>
      </c>
      <c r="FA13" s="122" t="s">
        <v>326</v>
      </c>
      <c r="FB13" s="122" t="s">
        <v>326</v>
      </c>
      <c r="FC13" s="122" t="s">
        <v>326</v>
      </c>
      <c r="FD13" s="122" t="s">
        <v>326</v>
      </c>
      <c r="FE13" s="122" t="s">
        <v>326</v>
      </c>
      <c r="FF13" s="122" t="s">
        <v>326</v>
      </c>
      <c r="FG13" s="122" t="s">
        <v>326</v>
      </c>
      <c r="FH13" s="122" t="s">
        <v>326</v>
      </c>
      <c r="FI13" s="122" t="s">
        <v>326</v>
      </c>
      <c r="FJ13" s="122" t="s">
        <v>326</v>
      </c>
      <c r="FK13" s="122" t="s">
        <v>326</v>
      </c>
      <c r="FL13" s="122" t="s">
        <v>326</v>
      </c>
      <c r="FM13" s="122" t="s">
        <v>326</v>
      </c>
      <c r="FN13" s="122" t="s">
        <v>326</v>
      </c>
      <c r="FO13" s="122" t="s">
        <v>326</v>
      </c>
      <c r="FP13" s="122" t="s">
        <v>326</v>
      </c>
      <c r="FQ13" s="122" t="s">
        <v>326</v>
      </c>
      <c r="FR13" s="122" t="s">
        <v>326</v>
      </c>
      <c r="FS13" s="122" t="s">
        <v>326</v>
      </c>
      <c r="FT13" s="122" t="s">
        <v>326</v>
      </c>
      <c r="FU13" s="122" t="s">
        <v>326</v>
      </c>
      <c r="FV13" s="122" t="s">
        <v>326</v>
      </c>
      <c r="FW13" s="122" t="s">
        <v>326</v>
      </c>
      <c r="FX13" s="122" t="s">
        <v>326</v>
      </c>
      <c r="FY13" s="122" t="s">
        <v>326</v>
      </c>
      <c r="FZ13" s="122" t="s">
        <v>326</v>
      </c>
      <c r="GA13" s="122" t="s">
        <v>326</v>
      </c>
      <c r="GB13" s="122" t="s">
        <v>326</v>
      </c>
      <c r="GC13" s="122" t="s">
        <v>326</v>
      </c>
      <c r="GD13" s="69" t="s">
        <v>326</v>
      </c>
      <c r="GE13" s="69" t="s">
        <v>326</v>
      </c>
      <c r="GF13" s="69" t="s">
        <v>326</v>
      </c>
      <c r="GG13" s="69" t="s">
        <v>326</v>
      </c>
      <c r="GH13" s="69" t="s">
        <v>326</v>
      </c>
      <c r="GI13" s="69" t="s">
        <v>326</v>
      </c>
      <c r="GJ13" s="69" t="s">
        <v>326</v>
      </c>
      <c r="GK13" s="69" t="s">
        <v>326</v>
      </c>
      <c r="GL13" s="100" t="s">
        <v>326</v>
      </c>
      <c r="GM13" s="100" t="s">
        <v>326</v>
      </c>
      <c r="GN13" s="100" t="s">
        <v>326</v>
      </c>
      <c r="GO13" s="93" t="s">
        <v>326</v>
      </c>
      <c r="GP13" s="93" t="s">
        <v>326</v>
      </c>
      <c r="GQ13" s="100" t="s">
        <v>326</v>
      </c>
      <c r="GR13" s="100" t="s">
        <v>326</v>
      </c>
      <c r="GS13" s="69" t="s">
        <v>326</v>
      </c>
      <c r="GT13" s="69" t="s">
        <v>326</v>
      </c>
      <c r="GU13" s="100" t="s">
        <v>326</v>
      </c>
      <c r="GV13" s="69" t="s">
        <v>326</v>
      </c>
      <c r="GW13" s="69" t="s">
        <v>326</v>
      </c>
      <c r="GX13" s="69" t="s">
        <v>326</v>
      </c>
      <c r="GY13" s="69" t="s">
        <v>326</v>
      </c>
      <c r="GZ13" s="69" t="s">
        <v>326</v>
      </c>
      <c r="HA13" s="69" t="s">
        <v>326</v>
      </c>
      <c r="HB13" s="69" t="s">
        <v>326</v>
      </c>
      <c r="HC13" s="69" t="s">
        <v>326</v>
      </c>
      <c r="HD13" s="69" t="s">
        <v>326</v>
      </c>
      <c r="HE13" s="69" t="s">
        <v>326</v>
      </c>
      <c r="HF13" s="69" t="s">
        <v>326</v>
      </c>
      <c r="HG13" s="69" t="s">
        <v>326</v>
      </c>
      <c r="HH13" s="69" t="s">
        <v>326</v>
      </c>
      <c r="HI13" s="69" t="s">
        <v>326</v>
      </c>
      <c r="HJ13" s="100" t="s">
        <v>326</v>
      </c>
      <c r="HK13" s="100" t="s">
        <v>326</v>
      </c>
      <c r="HL13" s="100" t="s">
        <v>326</v>
      </c>
      <c r="HM13" s="93" t="s">
        <v>326</v>
      </c>
      <c r="HN13" s="93" t="s">
        <v>326</v>
      </c>
      <c r="HO13" s="100" t="s">
        <v>326</v>
      </c>
      <c r="HP13" s="100" t="s">
        <v>326</v>
      </c>
      <c r="HQ13" s="69" t="s">
        <v>326</v>
      </c>
      <c r="HR13" s="69" t="s">
        <v>326</v>
      </c>
      <c r="HS13" s="100" t="s">
        <v>326</v>
      </c>
      <c r="HT13" s="69" t="s">
        <v>326</v>
      </c>
      <c r="HU13" s="69" t="s">
        <v>326</v>
      </c>
      <c r="HV13" s="69" t="s">
        <v>326</v>
      </c>
      <c r="HW13" s="69" t="s">
        <v>326</v>
      </c>
      <c r="HX13" s="69" t="s">
        <v>326</v>
      </c>
      <c r="HY13" s="69" t="s">
        <v>326</v>
      </c>
      <c r="HZ13" s="122" t="s">
        <v>326</v>
      </c>
      <c r="IA13" s="122" t="s">
        <v>326</v>
      </c>
      <c r="IB13" s="122" t="s">
        <v>326</v>
      </c>
      <c r="IC13" s="122" t="s">
        <v>326</v>
      </c>
      <c r="ID13" s="122" t="s">
        <v>326</v>
      </c>
      <c r="IE13" s="122" t="s">
        <v>326</v>
      </c>
      <c r="IF13" s="122" t="s">
        <v>326</v>
      </c>
      <c r="IG13" s="122" t="s">
        <v>326</v>
      </c>
      <c r="IH13" s="122" t="s">
        <v>326</v>
      </c>
      <c r="II13" s="122" t="s">
        <v>326</v>
      </c>
      <c r="IJ13" s="122" t="s">
        <v>326</v>
      </c>
      <c r="IK13" s="122" t="s">
        <v>326</v>
      </c>
      <c r="IL13" s="122" t="s">
        <v>326</v>
      </c>
      <c r="IM13" s="122" t="s">
        <v>326</v>
      </c>
      <c r="IN13" s="122" t="s">
        <v>326</v>
      </c>
      <c r="IO13" s="122" t="s">
        <v>326</v>
      </c>
      <c r="IP13" s="122" t="s">
        <v>326</v>
      </c>
      <c r="IQ13" s="122" t="s">
        <v>326</v>
      </c>
      <c r="IR13" s="122" t="s">
        <v>326</v>
      </c>
      <c r="IS13" s="122" t="s">
        <v>326</v>
      </c>
      <c r="IT13" s="122" t="s">
        <v>326</v>
      </c>
      <c r="IU13" s="122" t="s">
        <v>326</v>
      </c>
      <c r="IV13" s="122" t="s">
        <v>326</v>
      </c>
      <c r="IW13" s="122" t="s">
        <v>326</v>
      </c>
      <c r="IX13" s="154" t="s">
        <v>326</v>
      </c>
      <c r="IY13" s="154" t="s">
        <v>326</v>
      </c>
      <c r="IZ13" s="154" t="s">
        <v>326</v>
      </c>
      <c r="JA13" s="154" t="s">
        <v>326</v>
      </c>
      <c r="JB13" s="154" t="s">
        <v>326</v>
      </c>
      <c r="JC13" s="144" t="s">
        <v>326</v>
      </c>
      <c r="JD13" s="144" t="s">
        <v>326</v>
      </c>
      <c r="JE13" s="144" t="s">
        <v>326</v>
      </c>
      <c r="JF13" s="144" t="s">
        <v>326</v>
      </c>
      <c r="JG13" s="144" t="s">
        <v>326</v>
      </c>
      <c r="JH13" s="144" t="s">
        <v>326</v>
      </c>
      <c r="JI13" s="144" t="s">
        <v>326</v>
      </c>
      <c r="JJ13" s="144" t="s">
        <v>326</v>
      </c>
      <c r="JK13" s="144" t="s">
        <v>326</v>
      </c>
      <c r="JL13" s="144" t="s">
        <v>326</v>
      </c>
      <c r="JM13" s="144" t="s">
        <v>326</v>
      </c>
      <c r="JN13" s="144" t="s">
        <v>326</v>
      </c>
      <c r="JO13" s="144" t="s">
        <v>326</v>
      </c>
      <c r="JP13" s="144" t="s">
        <v>326</v>
      </c>
      <c r="JQ13" s="144" t="s">
        <v>326</v>
      </c>
      <c r="JR13" s="144" t="s">
        <v>326</v>
      </c>
      <c r="JS13" s="144" t="s">
        <v>326</v>
      </c>
      <c r="JT13" s="144" t="s">
        <v>326</v>
      </c>
      <c r="JU13" s="144" t="s">
        <v>326</v>
      </c>
      <c r="JV13" s="144" t="s">
        <v>326</v>
      </c>
      <c r="JW13" s="144" t="s">
        <v>326</v>
      </c>
      <c r="JX13" s="335" t="s">
        <v>326</v>
      </c>
      <c r="JY13" s="335" t="s">
        <v>326</v>
      </c>
      <c r="JZ13" s="335" t="s">
        <v>326</v>
      </c>
      <c r="KA13" s="335" t="s">
        <v>326</v>
      </c>
      <c r="KB13" s="335" t="s">
        <v>326</v>
      </c>
      <c r="KC13" s="335" t="s">
        <v>326</v>
      </c>
      <c r="KD13" s="335" t="s">
        <v>326</v>
      </c>
      <c r="KE13" s="335" t="s">
        <v>326</v>
      </c>
      <c r="KF13" s="335" t="s">
        <v>326</v>
      </c>
      <c r="KG13" s="335" t="s">
        <v>326</v>
      </c>
      <c r="KH13" s="346" t="s">
        <v>326</v>
      </c>
      <c r="KI13" s="346" t="s">
        <v>326</v>
      </c>
      <c r="KJ13" s="346" t="s">
        <v>326</v>
      </c>
      <c r="KK13" s="346" t="s">
        <v>326</v>
      </c>
      <c r="KL13" s="346" t="s">
        <v>326</v>
      </c>
      <c r="KM13" s="346" t="s">
        <v>326</v>
      </c>
      <c r="KN13" s="346" t="s">
        <v>326</v>
      </c>
      <c r="KO13" s="346" t="s">
        <v>326</v>
      </c>
      <c r="KP13" s="346" t="s">
        <v>326</v>
      </c>
      <c r="KQ13" s="346" t="s">
        <v>326</v>
      </c>
      <c r="KR13" s="346" t="s">
        <v>326</v>
      </c>
    </row>
    <row r="14" spans="1:304">
      <c r="A14" s="23" t="s">
        <v>539</v>
      </c>
      <c r="B14" s="26">
        <v>0.01</v>
      </c>
      <c r="C14" s="26">
        <v>0.01</v>
      </c>
      <c r="D14" s="26">
        <v>0.01</v>
      </c>
      <c r="E14" s="26">
        <v>0.01</v>
      </c>
      <c r="F14" s="26">
        <v>0.01</v>
      </c>
      <c r="G14" s="26">
        <v>0.01</v>
      </c>
      <c r="H14" s="26">
        <v>0.01</v>
      </c>
      <c r="I14" s="26">
        <v>0.01</v>
      </c>
      <c r="J14" s="26">
        <v>0.01</v>
      </c>
      <c r="K14" s="26">
        <v>0.01</v>
      </c>
      <c r="L14" s="26">
        <v>0.01</v>
      </c>
      <c r="M14" s="26">
        <v>0.01</v>
      </c>
      <c r="N14" s="26">
        <v>0.01</v>
      </c>
      <c r="O14" s="26">
        <v>0.01</v>
      </c>
      <c r="P14" s="26">
        <v>0.01</v>
      </c>
      <c r="Q14" s="26">
        <v>0.01</v>
      </c>
      <c r="R14" s="26">
        <v>0.01</v>
      </c>
      <c r="S14" s="26">
        <v>0.01</v>
      </c>
      <c r="T14" s="26">
        <v>0.01</v>
      </c>
      <c r="U14" s="26">
        <v>0.01</v>
      </c>
      <c r="V14" s="26">
        <v>0.01</v>
      </c>
      <c r="W14" s="26">
        <v>0.01</v>
      </c>
      <c r="X14" s="26">
        <v>0.01</v>
      </c>
      <c r="Y14" s="26">
        <v>0.01</v>
      </c>
      <c r="Z14" s="26">
        <v>0.01</v>
      </c>
      <c r="AA14" s="26">
        <v>0.01</v>
      </c>
      <c r="AB14" s="26">
        <v>0.01</v>
      </c>
      <c r="AC14" s="26">
        <v>0.01</v>
      </c>
      <c r="AD14" s="26">
        <v>0.01</v>
      </c>
      <c r="AE14" s="26">
        <v>0.01</v>
      </c>
      <c r="AF14" s="26">
        <v>0.01</v>
      </c>
      <c r="AG14" s="26">
        <v>0.01</v>
      </c>
      <c r="AH14" s="26">
        <v>0.01</v>
      </c>
      <c r="AI14" s="26">
        <v>0.01</v>
      </c>
      <c r="AJ14" s="26">
        <v>0.01</v>
      </c>
      <c r="AK14" s="26">
        <v>0.01</v>
      </c>
      <c r="AL14" s="26">
        <v>0.01</v>
      </c>
      <c r="AM14" s="26">
        <v>0.01</v>
      </c>
      <c r="AN14" s="26">
        <v>0.01</v>
      </c>
      <c r="AO14" s="26">
        <v>0.01</v>
      </c>
      <c r="AP14" s="26">
        <v>0.01</v>
      </c>
      <c r="AQ14" s="26">
        <v>0.01</v>
      </c>
      <c r="AR14" s="26">
        <v>0.01</v>
      </c>
      <c r="AS14" s="26">
        <v>0.01</v>
      </c>
      <c r="AT14" s="26">
        <v>0.01</v>
      </c>
      <c r="AU14" s="26">
        <v>0.01</v>
      </c>
      <c r="AV14" s="26">
        <v>0.01</v>
      </c>
      <c r="AW14" s="26">
        <v>0.01</v>
      </c>
      <c r="AX14" s="26">
        <v>0.01</v>
      </c>
      <c r="AY14" s="26">
        <v>0.01</v>
      </c>
      <c r="AZ14" s="26">
        <v>0.01</v>
      </c>
      <c r="BA14" s="26">
        <v>0.01</v>
      </c>
      <c r="BB14" s="26">
        <v>0.01</v>
      </c>
      <c r="BC14" s="26">
        <v>0.01</v>
      </c>
      <c r="BD14" s="26">
        <v>0.01</v>
      </c>
      <c r="BE14" s="26">
        <v>0.01</v>
      </c>
      <c r="BF14" s="26">
        <v>0.01</v>
      </c>
      <c r="BG14" s="26">
        <v>0.01</v>
      </c>
      <c r="BH14" s="112">
        <v>0.01</v>
      </c>
      <c r="BI14" s="112">
        <v>0.01</v>
      </c>
      <c r="BJ14" s="112">
        <v>0.01</v>
      </c>
      <c r="BK14" s="112">
        <v>0.01</v>
      </c>
      <c r="BL14" s="112">
        <v>0.01</v>
      </c>
      <c r="BM14" s="112">
        <v>0.01</v>
      </c>
      <c r="BN14" s="292">
        <v>0.01</v>
      </c>
      <c r="BO14" s="472">
        <v>0.01</v>
      </c>
      <c r="BP14" s="292">
        <v>0.01</v>
      </c>
      <c r="BQ14" s="292">
        <v>0.01</v>
      </c>
      <c r="BR14" s="292">
        <v>0.01</v>
      </c>
      <c r="BS14" s="472">
        <v>0.01</v>
      </c>
      <c r="BT14" s="292">
        <v>0.01</v>
      </c>
      <c r="BU14" s="472">
        <v>0.01</v>
      </c>
      <c r="BV14" s="292">
        <v>0.01</v>
      </c>
      <c r="BW14" s="292">
        <v>0.01</v>
      </c>
      <c r="BX14" s="292">
        <v>0.01</v>
      </c>
      <c r="BY14" s="472">
        <v>0.01</v>
      </c>
      <c r="BZ14" s="292">
        <v>0.01</v>
      </c>
      <c r="CA14" s="292">
        <v>0.01</v>
      </c>
      <c r="CB14" s="472">
        <v>0.01</v>
      </c>
      <c r="CC14" s="292">
        <v>0.01</v>
      </c>
      <c r="CD14" s="472">
        <v>0.01</v>
      </c>
      <c r="CE14" s="292">
        <v>0.01</v>
      </c>
      <c r="CF14" s="472">
        <v>0.01</v>
      </c>
      <c r="CG14" s="292">
        <v>0.01</v>
      </c>
      <c r="CH14" s="472">
        <v>0.01</v>
      </c>
      <c r="CI14" s="292">
        <v>0.01</v>
      </c>
      <c r="CJ14" s="292">
        <v>0.01</v>
      </c>
      <c r="CK14" s="292">
        <v>0.01</v>
      </c>
      <c r="CL14" s="472">
        <v>0.01</v>
      </c>
      <c r="CM14" s="292">
        <v>0.01</v>
      </c>
      <c r="CN14" s="292">
        <v>0.01</v>
      </c>
      <c r="CO14" s="292">
        <v>0.01</v>
      </c>
      <c r="CP14" s="472">
        <v>0.01</v>
      </c>
      <c r="CQ14" s="292">
        <v>0.01</v>
      </c>
      <c r="CR14" s="472">
        <v>0.01</v>
      </c>
      <c r="CS14" s="292">
        <v>0.01</v>
      </c>
      <c r="CT14" s="472">
        <v>0.01</v>
      </c>
      <c r="CU14" s="292">
        <v>0.01</v>
      </c>
      <c r="CV14" s="472">
        <v>0.01</v>
      </c>
      <c r="CW14" s="292">
        <v>0.01</v>
      </c>
      <c r="CX14" s="292">
        <v>0.01</v>
      </c>
      <c r="CY14" s="292">
        <v>0.01</v>
      </c>
      <c r="CZ14" s="472">
        <v>0.01</v>
      </c>
      <c r="DA14" s="292">
        <v>0.01</v>
      </c>
      <c r="DB14" s="292">
        <v>0.01</v>
      </c>
      <c r="DC14" s="292">
        <v>0.01</v>
      </c>
      <c r="DD14" s="472">
        <v>0.01</v>
      </c>
      <c r="DE14" s="292">
        <v>0.01</v>
      </c>
      <c r="DF14" s="292">
        <v>0.01</v>
      </c>
      <c r="DG14" s="292">
        <v>0.01</v>
      </c>
      <c r="DH14" s="472">
        <v>0.01</v>
      </c>
      <c r="DI14" s="292">
        <v>0.01</v>
      </c>
      <c r="DJ14" s="472">
        <v>0.01</v>
      </c>
      <c r="DK14" s="292">
        <v>0.01</v>
      </c>
      <c r="DL14" s="472">
        <v>0.01</v>
      </c>
      <c r="DM14" s="292">
        <v>0.01</v>
      </c>
      <c r="DN14" s="292">
        <v>0.01</v>
      </c>
      <c r="DO14" s="292">
        <v>0.01</v>
      </c>
      <c r="DP14" s="472">
        <v>0.01</v>
      </c>
      <c r="DQ14" s="292">
        <v>0.01</v>
      </c>
      <c r="DR14" s="472">
        <v>0.01</v>
      </c>
      <c r="DS14" s="307">
        <v>0.01</v>
      </c>
      <c r="DT14" s="307">
        <v>0.01</v>
      </c>
      <c r="DU14" s="307">
        <v>0.01</v>
      </c>
      <c r="DV14" s="307">
        <v>0.01</v>
      </c>
      <c r="DW14" s="533">
        <v>0.01</v>
      </c>
      <c r="DX14" s="533">
        <v>0.01</v>
      </c>
      <c r="DY14" s="533">
        <v>0.01</v>
      </c>
      <c r="DZ14" s="533">
        <v>0.01</v>
      </c>
      <c r="EA14" s="533">
        <v>0.01</v>
      </c>
      <c r="EB14" s="533">
        <v>0.01</v>
      </c>
      <c r="EC14" s="533">
        <v>0.01</v>
      </c>
      <c r="ED14" s="533">
        <v>0.01</v>
      </c>
      <c r="EE14" s="533">
        <v>0.01</v>
      </c>
      <c r="EF14" s="533">
        <v>0.01</v>
      </c>
      <c r="EG14" s="533">
        <v>0.01</v>
      </c>
      <c r="EH14" s="533">
        <v>0.01</v>
      </c>
      <c r="EI14" s="533">
        <v>0.01</v>
      </c>
      <c r="EJ14" s="533">
        <v>0.01</v>
      </c>
      <c r="EK14" s="533">
        <v>0.01</v>
      </c>
      <c r="EL14" s="533">
        <v>0.01</v>
      </c>
      <c r="EM14" s="533">
        <v>0.01</v>
      </c>
      <c r="EN14" s="533">
        <v>0.01</v>
      </c>
      <c r="EO14" s="533">
        <v>0.01</v>
      </c>
      <c r="EP14" s="533">
        <v>0.01</v>
      </c>
      <c r="EQ14" s="533">
        <v>0.01</v>
      </c>
      <c r="ER14" s="533">
        <v>0.01</v>
      </c>
      <c r="ES14" s="121" t="s">
        <v>540</v>
      </c>
      <c r="ET14" s="121" t="s">
        <v>540</v>
      </c>
      <c r="EU14" s="121" t="s">
        <v>540</v>
      </c>
      <c r="EV14" s="121" t="s">
        <v>541</v>
      </c>
      <c r="EW14" s="121" t="s">
        <v>541</v>
      </c>
      <c r="EX14" s="121" t="s">
        <v>541</v>
      </c>
      <c r="EY14" s="121" t="s">
        <v>540</v>
      </c>
      <c r="EZ14" s="121" t="s">
        <v>540</v>
      </c>
      <c r="FA14" s="121" t="s">
        <v>540</v>
      </c>
      <c r="FB14" s="121" t="s">
        <v>540</v>
      </c>
      <c r="FC14" s="121" t="s">
        <v>541</v>
      </c>
      <c r="FD14" s="121" t="s">
        <v>541</v>
      </c>
      <c r="FE14" s="121" t="s">
        <v>541</v>
      </c>
      <c r="FF14" s="121" t="s">
        <v>540</v>
      </c>
      <c r="FG14" s="121" t="s">
        <v>540</v>
      </c>
      <c r="FH14" s="121" t="s">
        <v>540</v>
      </c>
      <c r="FI14" s="121" t="s">
        <v>540</v>
      </c>
      <c r="FJ14" s="121" t="s">
        <v>540</v>
      </c>
      <c r="FK14" s="121" t="s">
        <v>540</v>
      </c>
      <c r="FL14" s="121" t="s">
        <v>540</v>
      </c>
      <c r="FM14" s="121" t="s">
        <v>540</v>
      </c>
      <c r="FN14" s="121" t="s">
        <v>540</v>
      </c>
      <c r="FO14" s="121" t="s">
        <v>540</v>
      </c>
      <c r="FP14" s="121" t="s">
        <v>540</v>
      </c>
      <c r="FQ14" s="121" t="s">
        <v>540</v>
      </c>
      <c r="FR14" s="121" t="s">
        <v>540</v>
      </c>
      <c r="FS14" s="121" t="s">
        <v>540</v>
      </c>
      <c r="FT14" s="121" t="s">
        <v>540</v>
      </c>
      <c r="FU14" s="121" t="s">
        <v>540</v>
      </c>
      <c r="FV14" s="121" t="s">
        <v>540</v>
      </c>
      <c r="FW14" s="121" t="s">
        <v>540</v>
      </c>
      <c r="FX14" s="121" t="s">
        <v>540</v>
      </c>
      <c r="FY14" s="121" t="s">
        <v>540</v>
      </c>
      <c r="FZ14" s="121" t="s">
        <v>540</v>
      </c>
      <c r="GA14" s="121" t="s">
        <v>540</v>
      </c>
      <c r="GB14" s="121" t="s">
        <v>540</v>
      </c>
      <c r="GC14" s="121" t="s">
        <v>540</v>
      </c>
      <c r="GD14" s="67">
        <v>0.01</v>
      </c>
      <c r="GE14" s="67">
        <v>0.01</v>
      </c>
      <c r="GF14" s="67">
        <v>0.01</v>
      </c>
      <c r="GG14" s="67">
        <v>0.01</v>
      </c>
      <c r="GH14" s="67">
        <v>0.01</v>
      </c>
      <c r="GI14" s="67">
        <v>0.01</v>
      </c>
      <c r="GJ14" s="67">
        <v>0.01</v>
      </c>
      <c r="GK14" s="67">
        <v>0.01</v>
      </c>
      <c r="GL14" s="322">
        <v>0.01</v>
      </c>
      <c r="GM14" s="322">
        <v>0.01</v>
      </c>
      <c r="GN14" s="322">
        <v>0.01</v>
      </c>
      <c r="GO14" s="92">
        <v>0.01</v>
      </c>
      <c r="GP14" s="92">
        <v>0.01</v>
      </c>
      <c r="GQ14" s="322">
        <v>0.01</v>
      </c>
      <c r="GR14" s="322">
        <v>0.01</v>
      </c>
      <c r="GS14" s="67">
        <v>0.01</v>
      </c>
      <c r="GT14" s="67">
        <v>0.01</v>
      </c>
      <c r="GU14" s="322">
        <v>0.01</v>
      </c>
      <c r="GV14" s="67">
        <v>0.01</v>
      </c>
      <c r="GW14" s="67">
        <v>0.01</v>
      </c>
      <c r="GX14" s="67">
        <v>0.01</v>
      </c>
      <c r="GY14" s="67">
        <v>0.01</v>
      </c>
      <c r="GZ14" s="67">
        <v>0.01</v>
      </c>
      <c r="HA14" s="67">
        <v>0.01</v>
      </c>
      <c r="HB14" s="67">
        <v>0.01</v>
      </c>
      <c r="HC14" s="67">
        <v>0.01</v>
      </c>
      <c r="HD14" s="67">
        <v>0.01</v>
      </c>
      <c r="HE14" s="67">
        <v>0.01</v>
      </c>
      <c r="HF14" s="67">
        <v>0.01</v>
      </c>
      <c r="HG14" s="67">
        <v>0.01</v>
      </c>
      <c r="HH14" s="67">
        <v>0.01</v>
      </c>
      <c r="HI14" s="67">
        <v>0.01</v>
      </c>
      <c r="HJ14" s="322">
        <v>0.01</v>
      </c>
      <c r="HK14" s="322">
        <v>0.01</v>
      </c>
      <c r="HL14" s="322">
        <v>0.01</v>
      </c>
      <c r="HM14" s="92">
        <v>0.01</v>
      </c>
      <c r="HN14" s="92">
        <v>0.01</v>
      </c>
      <c r="HO14" s="322">
        <v>0.01</v>
      </c>
      <c r="HP14" s="322">
        <v>0.01</v>
      </c>
      <c r="HQ14" s="67">
        <v>0.01</v>
      </c>
      <c r="HR14" s="67">
        <v>0.01</v>
      </c>
      <c r="HS14" s="322">
        <v>0.01</v>
      </c>
      <c r="HT14" s="67">
        <v>0.01</v>
      </c>
      <c r="HU14" s="67">
        <v>0.01</v>
      </c>
      <c r="HV14" s="67">
        <v>0.01</v>
      </c>
      <c r="HW14" s="67">
        <v>0.01</v>
      </c>
      <c r="HX14" s="67">
        <v>0.01</v>
      </c>
      <c r="HY14" s="67">
        <v>0.01</v>
      </c>
      <c r="HZ14" s="121">
        <v>0.01</v>
      </c>
      <c r="IA14" s="121">
        <v>0.01</v>
      </c>
      <c r="IB14" s="121">
        <v>0.01</v>
      </c>
      <c r="IC14" s="121">
        <v>0.01</v>
      </c>
      <c r="ID14" s="121">
        <v>0.01</v>
      </c>
      <c r="IE14" s="121">
        <v>0.01</v>
      </c>
      <c r="IF14" s="121">
        <v>0.01</v>
      </c>
      <c r="IG14" s="121">
        <v>0.01</v>
      </c>
      <c r="IH14" s="121">
        <v>0.01</v>
      </c>
      <c r="II14" s="121">
        <v>0.01</v>
      </c>
      <c r="IJ14" s="121">
        <v>0.01</v>
      </c>
      <c r="IK14" s="121">
        <v>0.01</v>
      </c>
      <c r="IL14" s="121">
        <v>0.01</v>
      </c>
      <c r="IM14" s="121">
        <v>0.01</v>
      </c>
      <c r="IN14" s="121">
        <v>0.01</v>
      </c>
      <c r="IO14" s="121">
        <v>0.01</v>
      </c>
      <c r="IP14" s="121">
        <v>0.01</v>
      </c>
      <c r="IQ14" s="121">
        <v>0.01</v>
      </c>
      <c r="IR14" s="121">
        <v>0.01</v>
      </c>
      <c r="IS14" s="121">
        <v>0.01</v>
      </c>
      <c r="IT14" s="121">
        <v>0.01</v>
      </c>
      <c r="IU14" s="121">
        <v>0.01</v>
      </c>
      <c r="IV14" s="121">
        <v>0.01</v>
      </c>
      <c r="IW14" s="121">
        <v>0.01</v>
      </c>
      <c r="IX14" s="152">
        <v>0.01</v>
      </c>
      <c r="IY14" s="152">
        <v>0.01</v>
      </c>
      <c r="IZ14" s="155">
        <v>1E-3</v>
      </c>
      <c r="JA14" s="152">
        <v>0.01</v>
      </c>
      <c r="JB14" s="152">
        <v>0.01</v>
      </c>
      <c r="JC14" s="153">
        <v>0.01</v>
      </c>
      <c r="JD14" s="153">
        <v>0.01</v>
      </c>
      <c r="JE14" s="153">
        <v>0.01</v>
      </c>
      <c r="JF14" s="153">
        <v>0.01</v>
      </c>
      <c r="JG14" s="153">
        <v>0.01</v>
      </c>
      <c r="JH14" s="153">
        <v>0.01</v>
      </c>
      <c r="JI14" s="153">
        <v>0.01</v>
      </c>
      <c r="JJ14" s="153">
        <v>0.01</v>
      </c>
      <c r="JK14" s="153">
        <v>0.01</v>
      </c>
      <c r="JL14" s="153">
        <v>0.01</v>
      </c>
      <c r="JM14" s="153">
        <v>0.01</v>
      </c>
      <c r="JN14" s="153">
        <v>0.01</v>
      </c>
      <c r="JO14" s="153">
        <v>0.01</v>
      </c>
      <c r="JP14" s="153">
        <v>0.01</v>
      </c>
      <c r="JQ14" s="153">
        <v>0.01</v>
      </c>
      <c r="JR14" s="153">
        <v>0.01</v>
      </c>
      <c r="JS14" s="153">
        <v>0.01</v>
      </c>
      <c r="JT14" s="153">
        <v>0.01</v>
      </c>
      <c r="JU14" s="153">
        <v>0.01</v>
      </c>
      <c r="JV14" s="153">
        <v>0.01</v>
      </c>
      <c r="JW14" s="153">
        <v>0.01</v>
      </c>
      <c r="JX14" s="339">
        <v>0.01</v>
      </c>
      <c r="JY14" s="339">
        <v>0.01</v>
      </c>
      <c r="JZ14" s="339">
        <v>0.01</v>
      </c>
      <c r="KA14" s="339">
        <v>0.01</v>
      </c>
      <c r="KB14" s="339">
        <v>0.01</v>
      </c>
      <c r="KC14" s="339">
        <v>0.01</v>
      </c>
      <c r="KD14" s="339">
        <v>0.01</v>
      </c>
      <c r="KE14" s="339">
        <v>0.01</v>
      </c>
      <c r="KF14" s="339">
        <v>0.01</v>
      </c>
      <c r="KG14" s="339">
        <v>0.01</v>
      </c>
      <c r="KH14" s="351">
        <v>0.01</v>
      </c>
      <c r="KI14" s="351">
        <v>0.01</v>
      </c>
      <c r="KJ14" s="351">
        <v>0.01</v>
      </c>
      <c r="KK14" s="351">
        <v>0.01</v>
      </c>
      <c r="KL14" s="351">
        <v>0.01</v>
      </c>
      <c r="KM14" s="351">
        <v>0.01</v>
      </c>
      <c r="KN14" s="351">
        <v>0.01</v>
      </c>
      <c r="KO14" s="351">
        <v>0.01</v>
      </c>
      <c r="KP14" s="351">
        <v>0.01</v>
      </c>
      <c r="KQ14" s="351">
        <v>0.01</v>
      </c>
      <c r="KR14" s="351">
        <v>0.01</v>
      </c>
    </row>
    <row r="15" spans="1:304" s="1" customFormat="1" ht="28">
      <c r="A15" s="28" t="s">
        <v>542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110" t="s">
        <v>543</v>
      </c>
      <c r="BI15" s="110" t="s">
        <v>544</v>
      </c>
      <c r="BJ15" s="110" t="s">
        <v>545</v>
      </c>
      <c r="BK15" s="110" t="s">
        <v>543</v>
      </c>
      <c r="BL15" s="110" t="s">
        <v>544</v>
      </c>
      <c r="BM15" s="110" t="s">
        <v>545</v>
      </c>
      <c r="BN15" s="293"/>
      <c r="BO15" s="473"/>
      <c r="BP15" s="293"/>
      <c r="BQ15" s="293"/>
      <c r="BR15" s="293"/>
      <c r="BS15" s="473"/>
      <c r="BT15" s="293"/>
      <c r="BU15" s="473"/>
      <c r="BV15" s="293"/>
      <c r="BW15" s="293"/>
      <c r="BX15" s="293"/>
      <c r="BY15" s="473"/>
      <c r="BZ15" s="293"/>
      <c r="CA15" s="293"/>
      <c r="CB15" s="473"/>
      <c r="CC15" s="293"/>
      <c r="CD15" s="473"/>
      <c r="CE15" s="293"/>
      <c r="CF15" s="473"/>
      <c r="CG15" s="293"/>
      <c r="CH15" s="473"/>
      <c r="CI15" s="293"/>
      <c r="CJ15" s="293"/>
      <c r="CK15" s="293"/>
      <c r="CL15" s="473"/>
      <c r="CM15" s="293"/>
      <c r="CN15" s="293"/>
      <c r="CO15" s="293"/>
      <c r="CP15" s="473"/>
      <c r="CQ15" s="293"/>
      <c r="CR15" s="473"/>
      <c r="CS15" s="293"/>
      <c r="CT15" s="473"/>
      <c r="CU15" s="293"/>
      <c r="CV15" s="473"/>
      <c r="CW15" s="293"/>
      <c r="CX15" s="293"/>
      <c r="CY15" s="293"/>
      <c r="CZ15" s="473"/>
      <c r="DA15" s="293"/>
      <c r="DB15" s="293"/>
      <c r="DC15" s="293"/>
      <c r="DD15" s="473"/>
      <c r="DE15" s="293"/>
      <c r="DF15" s="293"/>
      <c r="DG15" s="293"/>
      <c r="DH15" s="473"/>
      <c r="DI15" s="293"/>
      <c r="DJ15" s="473"/>
      <c r="DK15" s="293"/>
      <c r="DL15" s="473"/>
      <c r="DM15" s="293"/>
      <c r="DN15" s="293"/>
      <c r="DO15" s="293"/>
      <c r="DP15" s="473"/>
      <c r="DQ15" s="293"/>
      <c r="DR15" s="473"/>
      <c r="DS15" s="308"/>
      <c r="DT15" s="308"/>
      <c r="DU15" s="308"/>
      <c r="DV15" s="308"/>
      <c r="DW15" s="534"/>
      <c r="DX15" s="534"/>
      <c r="DY15" s="534"/>
      <c r="DZ15" s="534"/>
      <c r="EA15" s="534"/>
      <c r="EB15" s="534"/>
      <c r="EC15" s="534"/>
      <c r="ED15" s="534"/>
      <c r="EE15" s="534"/>
      <c r="EF15" s="534"/>
      <c r="EG15" s="534"/>
      <c r="EH15" s="534"/>
      <c r="EI15" s="534"/>
      <c r="EJ15" s="534"/>
      <c r="EK15" s="534"/>
      <c r="EL15" s="534"/>
      <c r="EM15" s="534"/>
      <c r="EN15" s="534"/>
      <c r="EO15" s="534"/>
      <c r="EP15" s="534"/>
      <c r="EQ15" s="534"/>
      <c r="ER15" s="534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69"/>
      <c r="GE15" s="69"/>
      <c r="GF15" s="69"/>
      <c r="GG15" s="69"/>
      <c r="GH15" s="69"/>
      <c r="GI15" s="69"/>
      <c r="GJ15" s="69"/>
      <c r="GK15" s="69"/>
      <c r="GL15" s="100"/>
      <c r="GM15" s="100"/>
      <c r="GN15" s="100"/>
      <c r="GO15" s="93"/>
      <c r="GP15" s="93"/>
      <c r="GQ15" s="100"/>
      <c r="GR15" s="100"/>
      <c r="GS15" s="69"/>
      <c r="GT15" s="69"/>
      <c r="GU15" s="100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100"/>
      <c r="HK15" s="100"/>
      <c r="HL15" s="100"/>
      <c r="HM15" s="93"/>
      <c r="HN15" s="93"/>
      <c r="HO15" s="100"/>
      <c r="HP15" s="100"/>
      <c r="HQ15" s="69"/>
      <c r="HR15" s="69"/>
      <c r="HS15" s="100"/>
      <c r="HT15" s="69"/>
      <c r="HU15" s="69"/>
      <c r="HV15" s="69"/>
      <c r="HW15" s="69"/>
      <c r="HX15" s="69"/>
      <c r="HY15" s="69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122"/>
      <c r="IR15" s="122"/>
      <c r="IS15" s="122"/>
      <c r="IT15" s="122"/>
      <c r="IU15" s="122"/>
      <c r="IV15" s="122"/>
      <c r="IW15" s="122"/>
      <c r="IX15" s="149" t="s">
        <v>546</v>
      </c>
      <c r="IY15" s="149" t="s">
        <v>546</v>
      </c>
      <c r="IZ15" s="149"/>
      <c r="JA15" s="154"/>
      <c r="JB15" s="154"/>
      <c r="JC15" s="144"/>
      <c r="JD15" s="144"/>
      <c r="JE15" s="144"/>
      <c r="JF15" s="144"/>
      <c r="JG15" s="144"/>
      <c r="JH15" s="144"/>
      <c r="JI15" s="144"/>
      <c r="JJ15" s="144"/>
      <c r="JK15" s="144"/>
      <c r="JL15" s="144"/>
      <c r="JM15" s="144"/>
      <c r="JN15" s="144"/>
      <c r="JO15" s="144"/>
      <c r="JP15" s="144"/>
      <c r="JQ15" s="144"/>
      <c r="JR15" s="144"/>
      <c r="JS15" s="144"/>
      <c r="JT15" s="144"/>
      <c r="JU15" s="144"/>
      <c r="JV15" s="144"/>
      <c r="JW15" s="144"/>
      <c r="JX15" s="335"/>
      <c r="JY15" s="335"/>
      <c r="JZ15" s="335"/>
      <c r="KA15" s="335"/>
      <c r="KB15" s="335"/>
      <c r="KC15" s="335"/>
      <c r="KD15" s="335"/>
      <c r="KE15" s="335"/>
      <c r="KF15" s="335"/>
      <c r="KG15" s="335"/>
      <c r="KH15" s="346"/>
      <c r="KI15" s="346"/>
      <c r="KJ15" s="346"/>
      <c r="KK15" s="346"/>
      <c r="KL15" s="346"/>
      <c r="KM15" s="346"/>
      <c r="KN15" s="346"/>
      <c r="KO15" s="346"/>
      <c r="KP15" s="346"/>
      <c r="KQ15" s="346"/>
      <c r="KR15" s="346"/>
    </row>
    <row r="16" spans="1:304" s="1" customFormat="1">
      <c r="A16" s="28" t="s">
        <v>547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110"/>
      <c r="BI16" s="110"/>
      <c r="BJ16" s="110"/>
      <c r="BK16" s="110"/>
      <c r="BL16" s="110"/>
      <c r="BM16" s="110"/>
      <c r="BN16" s="294"/>
      <c r="BO16" s="474"/>
      <c r="BP16" s="294"/>
      <c r="BQ16" s="294"/>
      <c r="BR16" s="294"/>
      <c r="BS16" s="474"/>
      <c r="BT16" s="294"/>
      <c r="BU16" s="474"/>
      <c r="BV16" s="294"/>
      <c r="BW16" s="294"/>
      <c r="BX16" s="294"/>
      <c r="BY16" s="474"/>
      <c r="BZ16" s="294"/>
      <c r="CA16" s="294"/>
      <c r="CB16" s="474"/>
      <c r="CC16" s="294"/>
      <c r="CD16" s="474"/>
      <c r="CE16" s="294"/>
      <c r="CF16" s="474"/>
      <c r="CG16" s="294"/>
      <c r="CH16" s="474"/>
      <c r="CI16" s="294"/>
      <c r="CJ16" s="294"/>
      <c r="CK16" s="294"/>
      <c r="CL16" s="474"/>
      <c r="CM16" s="294"/>
      <c r="CN16" s="294"/>
      <c r="CO16" s="294"/>
      <c r="CP16" s="474"/>
      <c r="CQ16" s="294"/>
      <c r="CR16" s="474"/>
      <c r="CS16" s="294"/>
      <c r="CT16" s="474"/>
      <c r="CU16" s="294"/>
      <c r="CV16" s="474"/>
      <c r="CW16" s="294"/>
      <c r="CX16" s="294"/>
      <c r="CY16" s="294"/>
      <c r="CZ16" s="474"/>
      <c r="DA16" s="294"/>
      <c r="DB16" s="294"/>
      <c r="DC16" s="294"/>
      <c r="DD16" s="474"/>
      <c r="DE16" s="294"/>
      <c r="DF16" s="294"/>
      <c r="DG16" s="294"/>
      <c r="DH16" s="474"/>
      <c r="DI16" s="294"/>
      <c r="DJ16" s="474"/>
      <c r="DK16" s="294"/>
      <c r="DL16" s="474"/>
      <c r="DM16" s="294"/>
      <c r="DN16" s="294"/>
      <c r="DO16" s="294"/>
      <c r="DP16" s="474"/>
      <c r="DQ16" s="294"/>
      <c r="DR16" s="474"/>
      <c r="DS16" s="309"/>
      <c r="DT16" s="309"/>
      <c r="DU16" s="309"/>
      <c r="DV16" s="309"/>
      <c r="DW16" s="546"/>
      <c r="DX16" s="546"/>
      <c r="DY16" s="546"/>
      <c r="DZ16" s="546"/>
      <c r="EA16" s="546"/>
      <c r="EB16" s="546"/>
      <c r="EC16" s="546"/>
      <c r="ED16" s="546"/>
      <c r="EE16" s="546"/>
      <c r="EF16" s="546"/>
      <c r="EG16" s="546"/>
      <c r="EH16" s="546"/>
      <c r="EI16" s="546"/>
      <c r="EJ16" s="546"/>
      <c r="EK16" s="546"/>
      <c r="EL16" s="546"/>
      <c r="EM16" s="546"/>
      <c r="EN16" s="546"/>
      <c r="EO16" s="546"/>
      <c r="EP16" s="546"/>
      <c r="EQ16" s="546"/>
      <c r="ER16" s="546"/>
      <c r="ES16" s="170"/>
      <c r="ET16" s="170"/>
      <c r="EU16" s="170"/>
      <c r="EV16" s="170"/>
      <c r="EW16" s="170"/>
      <c r="EX16" s="170"/>
      <c r="EY16" s="170"/>
      <c r="EZ16" s="170"/>
      <c r="FA16" s="170"/>
      <c r="FB16" s="170"/>
      <c r="FC16" s="170"/>
      <c r="FD16" s="170"/>
      <c r="FE16" s="170"/>
      <c r="FF16" s="170"/>
      <c r="FG16" s="123"/>
      <c r="FH16" s="170"/>
      <c r="FI16" s="123"/>
      <c r="FJ16" s="170"/>
      <c r="FK16" s="123"/>
      <c r="FL16" s="170"/>
      <c r="FM16" s="123"/>
      <c r="FN16" s="170"/>
      <c r="FO16" s="123"/>
      <c r="FP16" s="170"/>
      <c r="FQ16" s="123"/>
      <c r="FR16" s="170"/>
      <c r="FS16" s="123"/>
      <c r="FT16" s="170"/>
      <c r="FU16" s="123"/>
      <c r="FV16" s="170"/>
      <c r="FW16" s="123"/>
      <c r="FX16" s="170"/>
      <c r="FY16" s="123"/>
      <c r="FZ16" s="170"/>
      <c r="GA16" s="123"/>
      <c r="GB16" s="170"/>
      <c r="GC16" s="123"/>
      <c r="GD16" s="71"/>
      <c r="GE16" s="71"/>
      <c r="GF16" s="71"/>
      <c r="GG16" s="71"/>
      <c r="GH16" s="71"/>
      <c r="GI16" s="71"/>
      <c r="GJ16" s="71"/>
      <c r="GK16" s="71"/>
      <c r="GL16" s="323"/>
      <c r="GM16" s="323"/>
      <c r="GN16" s="323"/>
      <c r="GO16" s="94"/>
      <c r="GP16" s="94"/>
      <c r="GQ16" s="323"/>
      <c r="GR16" s="323"/>
      <c r="GS16" s="71"/>
      <c r="GT16" s="71"/>
      <c r="GU16" s="323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323"/>
      <c r="HK16" s="323"/>
      <c r="HL16" s="323"/>
      <c r="HM16" s="94"/>
      <c r="HN16" s="94"/>
      <c r="HO16" s="323"/>
      <c r="HP16" s="323"/>
      <c r="HQ16" s="71"/>
      <c r="HR16" s="71"/>
      <c r="HS16" s="323"/>
      <c r="HT16" s="71"/>
      <c r="HU16" s="71"/>
      <c r="HV16" s="71"/>
      <c r="HW16" s="71"/>
      <c r="HX16" s="71"/>
      <c r="HY16" s="71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  <c r="IQ16" s="123"/>
      <c r="IR16" s="123"/>
      <c r="IS16" s="123"/>
      <c r="IT16" s="123"/>
      <c r="IU16" s="123"/>
      <c r="IV16" s="123"/>
      <c r="IW16" s="123"/>
      <c r="IX16" s="147"/>
      <c r="IY16" s="147"/>
      <c r="IZ16" s="147"/>
      <c r="JA16" s="332"/>
      <c r="JB16" s="332"/>
      <c r="JC16" s="156"/>
      <c r="JD16" s="156"/>
      <c r="JE16" s="156"/>
      <c r="JF16" s="156"/>
      <c r="JG16" s="156"/>
      <c r="JH16" s="156"/>
      <c r="JI16" s="156"/>
      <c r="JJ16" s="156"/>
      <c r="JK16" s="156"/>
      <c r="JL16" s="156"/>
      <c r="JM16" s="156"/>
      <c r="JN16" s="156"/>
      <c r="JO16" s="156"/>
      <c r="JP16" s="156"/>
      <c r="JQ16" s="156"/>
      <c r="JR16" s="156"/>
      <c r="JS16" s="156"/>
      <c r="JT16" s="156"/>
      <c r="JU16" s="156"/>
      <c r="JV16" s="156"/>
      <c r="JW16" s="156"/>
      <c r="JX16" s="340"/>
      <c r="JY16" s="340"/>
      <c r="JZ16" s="340"/>
      <c r="KA16" s="340"/>
      <c r="KB16" s="340"/>
      <c r="KC16" s="340"/>
      <c r="KD16" s="340"/>
      <c r="KE16" s="340"/>
      <c r="KF16" s="340"/>
      <c r="KG16" s="340"/>
      <c r="KH16" s="352"/>
      <c r="KI16" s="352"/>
      <c r="KJ16" s="352"/>
      <c r="KK16" s="352"/>
      <c r="KL16" s="352"/>
      <c r="KM16" s="352"/>
      <c r="KN16" s="352"/>
      <c r="KO16" s="352"/>
      <c r="KP16" s="352"/>
      <c r="KQ16" s="352"/>
      <c r="KR16" s="352"/>
    </row>
    <row r="17" spans="1:304" ht="28">
      <c r="A17" s="23" t="s">
        <v>548</v>
      </c>
      <c r="B17" s="27" t="s">
        <v>549</v>
      </c>
      <c r="C17" s="27" t="s">
        <v>549</v>
      </c>
      <c r="D17" s="27" t="s">
        <v>549</v>
      </c>
      <c r="E17" s="27" t="s">
        <v>549</v>
      </c>
      <c r="F17" s="27" t="s">
        <v>549</v>
      </c>
      <c r="G17" s="27" t="s">
        <v>549</v>
      </c>
      <c r="H17" s="27" t="s">
        <v>549</v>
      </c>
      <c r="I17" s="27" t="s">
        <v>549</v>
      </c>
      <c r="J17" s="27" t="s">
        <v>549</v>
      </c>
      <c r="K17" s="27" t="s">
        <v>549</v>
      </c>
      <c r="L17" s="27" t="s">
        <v>549</v>
      </c>
      <c r="M17" s="27" t="s">
        <v>549</v>
      </c>
      <c r="N17" s="27" t="s">
        <v>549</v>
      </c>
      <c r="O17" s="27" t="s">
        <v>549</v>
      </c>
      <c r="P17" s="27" t="s">
        <v>549</v>
      </c>
      <c r="Q17" s="27" t="s">
        <v>549</v>
      </c>
      <c r="R17" s="27" t="s">
        <v>550</v>
      </c>
      <c r="S17" s="27" t="s">
        <v>550</v>
      </c>
      <c r="T17" s="27" t="s">
        <v>550</v>
      </c>
      <c r="U17" s="27" t="s">
        <v>550</v>
      </c>
      <c r="V17" s="27" t="s">
        <v>550</v>
      </c>
      <c r="W17" s="27" t="s">
        <v>550</v>
      </c>
      <c r="X17" s="27" t="s">
        <v>550</v>
      </c>
      <c r="Y17" s="27" t="s">
        <v>550</v>
      </c>
      <c r="Z17" s="27" t="s">
        <v>550</v>
      </c>
      <c r="AA17" s="27" t="s">
        <v>550</v>
      </c>
      <c r="AB17" s="27" t="s">
        <v>550</v>
      </c>
      <c r="AC17" s="27" t="s">
        <v>550</v>
      </c>
      <c r="AD17" s="27" t="s">
        <v>550</v>
      </c>
      <c r="AE17" s="27" t="s">
        <v>550</v>
      </c>
      <c r="AF17" s="27" t="s">
        <v>550</v>
      </c>
      <c r="AG17" s="27" t="s">
        <v>550</v>
      </c>
      <c r="AH17" s="27" t="s">
        <v>550</v>
      </c>
      <c r="AI17" s="27" t="s">
        <v>550</v>
      </c>
      <c r="AJ17" s="27" t="s">
        <v>550</v>
      </c>
      <c r="AK17" s="27" t="s">
        <v>550</v>
      </c>
      <c r="AL17" s="27" t="s">
        <v>550</v>
      </c>
      <c r="AM17" s="27" t="s">
        <v>550</v>
      </c>
      <c r="AN17" s="27" t="s">
        <v>550</v>
      </c>
      <c r="AO17" s="27" t="s">
        <v>550</v>
      </c>
      <c r="AP17" s="27" t="s">
        <v>550</v>
      </c>
      <c r="AQ17" s="27" t="s">
        <v>550</v>
      </c>
      <c r="AR17" s="27" t="s">
        <v>550</v>
      </c>
      <c r="AS17" s="27" t="s">
        <v>550</v>
      </c>
      <c r="AT17" s="27" t="s">
        <v>550</v>
      </c>
      <c r="AU17" s="27" t="s">
        <v>550</v>
      </c>
      <c r="AV17" s="27" t="s">
        <v>550</v>
      </c>
      <c r="AW17" s="27" t="s">
        <v>550</v>
      </c>
      <c r="AX17" s="27" t="s">
        <v>550</v>
      </c>
      <c r="AY17" s="27" t="s">
        <v>550</v>
      </c>
      <c r="AZ17" s="27" t="s">
        <v>550</v>
      </c>
      <c r="BA17" s="27" t="s">
        <v>550</v>
      </c>
      <c r="BB17" s="27" t="s">
        <v>550</v>
      </c>
      <c r="BC17" s="27" t="s">
        <v>550</v>
      </c>
      <c r="BD17" s="27" t="s">
        <v>550</v>
      </c>
      <c r="BE17" s="27" t="s">
        <v>550</v>
      </c>
      <c r="BF17" s="27" t="s">
        <v>550</v>
      </c>
      <c r="BG17" s="27" t="s">
        <v>550</v>
      </c>
      <c r="BH17" s="110" t="s">
        <v>331</v>
      </c>
      <c r="BI17" s="110" t="s">
        <v>331</v>
      </c>
      <c r="BJ17" s="110" t="s">
        <v>331</v>
      </c>
      <c r="BK17" s="110" t="s">
        <v>331</v>
      </c>
      <c r="BL17" s="110" t="s">
        <v>331</v>
      </c>
      <c r="BM17" s="110" t="s">
        <v>331</v>
      </c>
      <c r="BN17" s="295" t="s">
        <v>551</v>
      </c>
      <c r="BO17" s="475" t="s">
        <v>902</v>
      </c>
      <c r="BP17" s="295" t="s">
        <v>551</v>
      </c>
      <c r="BQ17" s="295" t="s">
        <v>551</v>
      </c>
      <c r="BR17" s="295" t="s">
        <v>551</v>
      </c>
      <c r="BS17" s="475" t="s">
        <v>902</v>
      </c>
      <c r="BT17" s="295" t="s">
        <v>551</v>
      </c>
      <c r="BU17" s="475" t="s">
        <v>902</v>
      </c>
      <c r="BV17" s="295" t="s">
        <v>551</v>
      </c>
      <c r="BW17" s="295" t="s">
        <v>551</v>
      </c>
      <c r="BX17" s="295" t="s">
        <v>551</v>
      </c>
      <c r="BY17" s="475" t="s">
        <v>902</v>
      </c>
      <c r="BZ17" s="295" t="s">
        <v>551</v>
      </c>
      <c r="CA17" s="295" t="s">
        <v>551</v>
      </c>
      <c r="CB17" s="475" t="s">
        <v>902</v>
      </c>
      <c r="CC17" s="295" t="s">
        <v>551</v>
      </c>
      <c r="CD17" s="475" t="s">
        <v>902</v>
      </c>
      <c r="CE17" s="295" t="s">
        <v>551</v>
      </c>
      <c r="CF17" s="475" t="s">
        <v>902</v>
      </c>
      <c r="CG17" s="295" t="s">
        <v>551</v>
      </c>
      <c r="CH17" s="475" t="s">
        <v>902</v>
      </c>
      <c r="CI17" s="295" t="s">
        <v>551</v>
      </c>
      <c r="CJ17" s="295" t="s">
        <v>551</v>
      </c>
      <c r="CK17" s="295" t="s">
        <v>551</v>
      </c>
      <c r="CL17" s="475" t="s">
        <v>902</v>
      </c>
      <c r="CM17" s="295" t="s">
        <v>551</v>
      </c>
      <c r="CN17" s="295" t="s">
        <v>551</v>
      </c>
      <c r="CO17" s="295" t="s">
        <v>551</v>
      </c>
      <c r="CP17" s="475" t="s">
        <v>902</v>
      </c>
      <c r="CQ17" s="295" t="s">
        <v>551</v>
      </c>
      <c r="CR17" s="475" t="s">
        <v>902</v>
      </c>
      <c r="CS17" s="295" t="s">
        <v>551</v>
      </c>
      <c r="CT17" s="475" t="s">
        <v>902</v>
      </c>
      <c r="CU17" s="295" t="s">
        <v>551</v>
      </c>
      <c r="CV17" s="475" t="s">
        <v>902</v>
      </c>
      <c r="CW17" s="295" t="s">
        <v>551</v>
      </c>
      <c r="CX17" s="295" t="s">
        <v>551</v>
      </c>
      <c r="CY17" s="295" t="s">
        <v>549</v>
      </c>
      <c r="CZ17" s="475" t="s">
        <v>903</v>
      </c>
      <c r="DA17" s="295" t="s">
        <v>549</v>
      </c>
      <c r="DB17" s="295" t="s">
        <v>549</v>
      </c>
      <c r="DC17" s="295" t="s">
        <v>549</v>
      </c>
      <c r="DD17" s="475" t="s">
        <v>903</v>
      </c>
      <c r="DE17" s="295" t="s">
        <v>549</v>
      </c>
      <c r="DF17" s="295" t="s">
        <v>549</v>
      </c>
      <c r="DG17" s="295" t="s">
        <v>549</v>
      </c>
      <c r="DH17" s="475" t="s">
        <v>903</v>
      </c>
      <c r="DI17" s="295" t="s">
        <v>549</v>
      </c>
      <c r="DJ17" s="475" t="s">
        <v>903</v>
      </c>
      <c r="DK17" s="295" t="s">
        <v>902</v>
      </c>
      <c r="DL17" s="475" t="s">
        <v>902</v>
      </c>
      <c r="DM17" s="295" t="s">
        <v>902</v>
      </c>
      <c r="DN17" s="295" t="s">
        <v>902</v>
      </c>
      <c r="DO17" s="295" t="s">
        <v>902</v>
      </c>
      <c r="DP17" s="475" t="s">
        <v>902</v>
      </c>
      <c r="DQ17" s="295" t="s">
        <v>902</v>
      </c>
      <c r="DR17" s="475" t="s">
        <v>902</v>
      </c>
      <c r="DS17" s="310" t="s">
        <v>549</v>
      </c>
      <c r="DT17" s="310" t="s">
        <v>549</v>
      </c>
      <c r="DU17" s="310" t="s">
        <v>549</v>
      </c>
      <c r="DV17" s="310" t="s">
        <v>549</v>
      </c>
      <c r="DW17" s="547" t="s">
        <v>951</v>
      </c>
      <c r="DX17" s="547" t="s">
        <v>951</v>
      </c>
      <c r="DY17" s="547" t="s">
        <v>951</v>
      </c>
      <c r="DZ17" s="547" t="s">
        <v>951</v>
      </c>
      <c r="EA17" s="547" t="s">
        <v>951</v>
      </c>
      <c r="EB17" s="547" t="s">
        <v>951</v>
      </c>
      <c r="EC17" s="547" t="s">
        <v>951</v>
      </c>
      <c r="ED17" s="547" t="s">
        <v>951</v>
      </c>
      <c r="EE17" s="547" t="s">
        <v>951</v>
      </c>
      <c r="EF17" s="547" t="s">
        <v>951</v>
      </c>
      <c r="EG17" s="547" t="s">
        <v>951</v>
      </c>
      <c r="EH17" s="547" t="s">
        <v>951</v>
      </c>
      <c r="EI17" s="547" t="s">
        <v>951</v>
      </c>
      <c r="EJ17" s="547" t="s">
        <v>951</v>
      </c>
      <c r="EK17" s="547" t="s">
        <v>951</v>
      </c>
      <c r="EL17" s="547" t="s">
        <v>951</v>
      </c>
      <c r="EM17" s="547" t="s">
        <v>951</v>
      </c>
      <c r="EN17" s="547" t="s">
        <v>951</v>
      </c>
      <c r="EO17" s="547" t="s">
        <v>951</v>
      </c>
      <c r="EP17" s="547" t="s">
        <v>951</v>
      </c>
      <c r="EQ17" s="547" t="s">
        <v>951</v>
      </c>
      <c r="ER17" s="547" t="s">
        <v>951</v>
      </c>
      <c r="ES17" s="122" t="s">
        <v>550</v>
      </c>
      <c r="ET17" s="122" t="s">
        <v>550</v>
      </c>
      <c r="EU17" s="122" t="s">
        <v>550</v>
      </c>
      <c r="EV17" s="122" t="s">
        <v>550</v>
      </c>
      <c r="EW17" s="122" t="s">
        <v>550</v>
      </c>
      <c r="EX17" s="122" t="s">
        <v>550</v>
      </c>
      <c r="EY17" s="122" t="s">
        <v>550</v>
      </c>
      <c r="EZ17" s="122" t="s">
        <v>550</v>
      </c>
      <c r="FA17" s="122" t="s">
        <v>550</v>
      </c>
      <c r="FB17" s="122" t="s">
        <v>550</v>
      </c>
      <c r="FC17" s="122" t="s">
        <v>550</v>
      </c>
      <c r="FD17" s="122" t="s">
        <v>550</v>
      </c>
      <c r="FE17" s="122" t="s">
        <v>550</v>
      </c>
      <c r="FF17" s="122" t="s">
        <v>549</v>
      </c>
      <c r="FG17" s="121">
        <v>0.01</v>
      </c>
      <c r="FH17" s="122" t="s">
        <v>549</v>
      </c>
      <c r="FI17" s="121">
        <v>0.01</v>
      </c>
      <c r="FJ17" s="122" t="s">
        <v>549</v>
      </c>
      <c r="FK17" s="121">
        <v>0.01</v>
      </c>
      <c r="FL17" s="122" t="s">
        <v>549</v>
      </c>
      <c r="FM17" s="121">
        <v>0.01</v>
      </c>
      <c r="FN17" s="122" t="s">
        <v>549</v>
      </c>
      <c r="FO17" s="121">
        <v>0.01</v>
      </c>
      <c r="FP17" s="122" t="s">
        <v>549</v>
      </c>
      <c r="FQ17" s="121">
        <v>0.01</v>
      </c>
      <c r="FR17" s="122" t="s">
        <v>549</v>
      </c>
      <c r="FS17" s="121">
        <v>0.01</v>
      </c>
      <c r="FT17" s="122" t="s">
        <v>549</v>
      </c>
      <c r="FU17" s="121">
        <v>0.01</v>
      </c>
      <c r="FV17" s="122" t="s">
        <v>549</v>
      </c>
      <c r="FW17" s="121">
        <v>0.01</v>
      </c>
      <c r="FX17" s="122" t="s">
        <v>549</v>
      </c>
      <c r="FY17" s="121">
        <v>0.01</v>
      </c>
      <c r="FZ17" s="122" t="s">
        <v>549</v>
      </c>
      <c r="GA17" s="121">
        <v>0.01</v>
      </c>
      <c r="GB17" s="122" t="s">
        <v>549</v>
      </c>
      <c r="GC17" s="121">
        <v>0.01</v>
      </c>
      <c r="GD17" s="69" t="s">
        <v>549</v>
      </c>
      <c r="GE17" s="69" t="s">
        <v>549</v>
      </c>
      <c r="GF17" s="69" t="s">
        <v>549</v>
      </c>
      <c r="GG17" s="69" t="s">
        <v>549</v>
      </c>
      <c r="GH17" s="69" t="s">
        <v>549</v>
      </c>
      <c r="GI17" s="69" t="s">
        <v>549</v>
      </c>
      <c r="GJ17" s="69" t="s">
        <v>549</v>
      </c>
      <c r="GK17" s="69" t="s">
        <v>549</v>
      </c>
      <c r="GL17" s="100" t="s">
        <v>549</v>
      </c>
      <c r="GM17" s="100" t="s">
        <v>549</v>
      </c>
      <c r="GN17" s="100" t="s">
        <v>549</v>
      </c>
      <c r="GO17" s="93" t="s">
        <v>549</v>
      </c>
      <c r="GP17" s="93" t="s">
        <v>549</v>
      </c>
      <c r="GQ17" s="100" t="s">
        <v>549</v>
      </c>
      <c r="GR17" s="100" t="s">
        <v>549</v>
      </c>
      <c r="GS17" s="69" t="s">
        <v>549</v>
      </c>
      <c r="GT17" s="69" t="s">
        <v>549</v>
      </c>
      <c r="GU17" s="100" t="s">
        <v>549</v>
      </c>
      <c r="GV17" s="69" t="s">
        <v>549</v>
      </c>
      <c r="GW17" s="69" t="s">
        <v>549</v>
      </c>
      <c r="GX17" s="69" t="s">
        <v>549</v>
      </c>
      <c r="GY17" s="69" t="s">
        <v>549</v>
      </c>
      <c r="GZ17" s="69" t="s">
        <v>549</v>
      </c>
      <c r="HA17" s="69" t="s">
        <v>549</v>
      </c>
      <c r="HB17" s="69" t="s">
        <v>549</v>
      </c>
      <c r="HC17" s="69" t="s">
        <v>549</v>
      </c>
      <c r="HD17" s="69" t="s">
        <v>549</v>
      </c>
      <c r="HE17" s="69" t="s">
        <v>549</v>
      </c>
      <c r="HF17" s="69" t="s">
        <v>549</v>
      </c>
      <c r="HG17" s="69" t="s">
        <v>549</v>
      </c>
      <c r="HH17" s="69" t="s">
        <v>549</v>
      </c>
      <c r="HI17" s="69" t="s">
        <v>549</v>
      </c>
      <c r="HJ17" s="100" t="s">
        <v>549</v>
      </c>
      <c r="HK17" s="100" t="s">
        <v>549</v>
      </c>
      <c r="HL17" s="100" t="s">
        <v>549</v>
      </c>
      <c r="HM17" s="93" t="s">
        <v>549</v>
      </c>
      <c r="HN17" s="93" t="s">
        <v>549</v>
      </c>
      <c r="HO17" s="100" t="s">
        <v>549</v>
      </c>
      <c r="HP17" s="100" t="s">
        <v>549</v>
      </c>
      <c r="HQ17" s="69" t="s">
        <v>549</v>
      </c>
      <c r="HR17" s="69" t="s">
        <v>549</v>
      </c>
      <c r="HS17" s="100" t="s">
        <v>549</v>
      </c>
      <c r="HT17" s="69" t="s">
        <v>549</v>
      </c>
      <c r="HU17" s="69" t="s">
        <v>549</v>
      </c>
      <c r="HV17" s="69" t="s">
        <v>549</v>
      </c>
      <c r="HW17" s="69" t="s">
        <v>549</v>
      </c>
      <c r="HX17" s="69" t="s">
        <v>549</v>
      </c>
      <c r="HY17" s="69" t="s">
        <v>549</v>
      </c>
      <c r="HZ17" s="122" t="s">
        <v>549</v>
      </c>
      <c r="IA17" s="122" t="s">
        <v>549</v>
      </c>
      <c r="IB17" s="122" t="s">
        <v>549</v>
      </c>
      <c r="IC17" s="122" t="s">
        <v>549</v>
      </c>
      <c r="ID17" s="122" t="s">
        <v>549</v>
      </c>
      <c r="IE17" s="122" t="s">
        <v>549</v>
      </c>
      <c r="IF17" s="122" t="s">
        <v>549</v>
      </c>
      <c r="IG17" s="122" t="s">
        <v>549</v>
      </c>
      <c r="IH17" s="122" t="s">
        <v>549</v>
      </c>
      <c r="II17" s="122" t="s">
        <v>549</v>
      </c>
      <c r="IJ17" s="122" t="s">
        <v>549</v>
      </c>
      <c r="IK17" s="122" t="s">
        <v>549</v>
      </c>
      <c r="IL17" s="122" t="s">
        <v>549</v>
      </c>
      <c r="IM17" s="122" t="s">
        <v>549</v>
      </c>
      <c r="IN17" s="122" t="s">
        <v>549</v>
      </c>
      <c r="IO17" s="122" t="s">
        <v>549</v>
      </c>
      <c r="IP17" s="122" t="s">
        <v>549</v>
      </c>
      <c r="IQ17" s="122" t="s">
        <v>549</v>
      </c>
      <c r="IR17" s="122" t="s">
        <v>549</v>
      </c>
      <c r="IS17" s="122" t="s">
        <v>549</v>
      </c>
      <c r="IT17" s="122" t="s">
        <v>549</v>
      </c>
      <c r="IU17" s="122" t="s">
        <v>549</v>
      </c>
      <c r="IV17" s="122" t="s">
        <v>549</v>
      </c>
      <c r="IW17" s="122" t="s">
        <v>549</v>
      </c>
      <c r="IX17" s="147" t="s">
        <v>553</v>
      </c>
      <c r="IY17" s="147" t="s">
        <v>553</v>
      </c>
      <c r="IZ17" s="157">
        <v>0</v>
      </c>
      <c r="JA17" s="333" t="s">
        <v>552</v>
      </c>
      <c r="JB17" s="154" t="s">
        <v>550</v>
      </c>
      <c r="JC17" s="144" t="s">
        <v>550</v>
      </c>
      <c r="JD17" s="144" t="s">
        <v>550</v>
      </c>
      <c r="JE17" s="144" t="s">
        <v>550</v>
      </c>
      <c r="JF17" s="144" t="s">
        <v>550</v>
      </c>
      <c r="JG17" s="144" t="s">
        <v>550</v>
      </c>
      <c r="JH17" s="144" t="s">
        <v>550</v>
      </c>
      <c r="JI17" s="144" t="s">
        <v>550</v>
      </c>
      <c r="JJ17" s="144" t="s">
        <v>550</v>
      </c>
      <c r="JK17" s="144" t="s">
        <v>550</v>
      </c>
      <c r="JL17" s="144" t="s">
        <v>550</v>
      </c>
      <c r="JM17" s="144" t="s">
        <v>550</v>
      </c>
      <c r="JN17" s="144" t="s">
        <v>550</v>
      </c>
      <c r="JO17" s="144" t="s">
        <v>550</v>
      </c>
      <c r="JP17" s="144" t="s">
        <v>550</v>
      </c>
      <c r="JQ17" s="144" t="s">
        <v>550</v>
      </c>
      <c r="JR17" s="144" t="s">
        <v>550</v>
      </c>
      <c r="JS17" s="144" t="s">
        <v>550</v>
      </c>
      <c r="JT17" s="144" t="s">
        <v>550</v>
      </c>
      <c r="JU17" s="144" t="s">
        <v>550</v>
      </c>
      <c r="JV17" s="144" t="s">
        <v>550</v>
      </c>
      <c r="JW17" s="144" t="s">
        <v>550</v>
      </c>
      <c r="JX17" s="335"/>
      <c r="JY17" s="335"/>
      <c r="JZ17" s="335"/>
      <c r="KA17" s="335"/>
      <c r="KB17" s="335"/>
      <c r="KC17" s="335"/>
      <c r="KD17" s="335"/>
      <c r="KE17" s="335"/>
      <c r="KF17" s="335"/>
      <c r="KG17" s="335"/>
      <c r="KH17" s="346"/>
      <c r="KI17" s="346"/>
      <c r="KJ17" s="346"/>
      <c r="KK17" s="346"/>
      <c r="KL17" s="346"/>
      <c r="KM17" s="346"/>
      <c r="KN17" s="346"/>
      <c r="KO17" s="346"/>
      <c r="KP17" s="346"/>
      <c r="KQ17" s="346"/>
      <c r="KR17" s="346"/>
    </row>
    <row r="18" spans="1:304" ht="70">
      <c r="A18" s="23" t="s">
        <v>554</v>
      </c>
      <c r="B18" s="27" t="s">
        <v>555</v>
      </c>
      <c r="C18" s="27" t="s">
        <v>555</v>
      </c>
      <c r="D18" s="27" t="s">
        <v>555</v>
      </c>
      <c r="E18" s="27" t="s">
        <v>555</v>
      </c>
      <c r="F18" s="27" t="s">
        <v>555</v>
      </c>
      <c r="G18" s="27" t="s">
        <v>555</v>
      </c>
      <c r="H18" s="27" t="s">
        <v>555</v>
      </c>
      <c r="I18" s="27" t="s">
        <v>555</v>
      </c>
      <c r="J18" s="27" t="s">
        <v>555</v>
      </c>
      <c r="K18" s="27" t="s">
        <v>555</v>
      </c>
      <c r="L18" s="27" t="s">
        <v>555</v>
      </c>
      <c r="M18" s="27" t="s">
        <v>555</v>
      </c>
      <c r="N18" s="27" t="s">
        <v>555</v>
      </c>
      <c r="O18" s="27" t="s">
        <v>555</v>
      </c>
      <c r="P18" s="27" t="s">
        <v>555</v>
      </c>
      <c r="Q18" s="27" t="s">
        <v>555</v>
      </c>
      <c r="R18" s="27" t="s">
        <v>555</v>
      </c>
      <c r="S18" s="27" t="s">
        <v>555</v>
      </c>
      <c r="T18" s="27" t="s">
        <v>555</v>
      </c>
      <c r="U18" s="27" t="s">
        <v>555</v>
      </c>
      <c r="V18" s="27" t="s">
        <v>555</v>
      </c>
      <c r="W18" s="27" t="s">
        <v>555</v>
      </c>
      <c r="X18" s="27" t="s">
        <v>555</v>
      </c>
      <c r="Y18" s="27" t="s">
        <v>555</v>
      </c>
      <c r="Z18" s="27" t="s">
        <v>555</v>
      </c>
      <c r="AA18" s="27" t="s">
        <v>555</v>
      </c>
      <c r="AB18" s="27" t="s">
        <v>555</v>
      </c>
      <c r="AC18" s="27" t="s">
        <v>555</v>
      </c>
      <c r="AD18" s="27" t="s">
        <v>555</v>
      </c>
      <c r="AE18" s="27" t="s">
        <v>555</v>
      </c>
      <c r="AF18" s="27" t="s">
        <v>555</v>
      </c>
      <c r="AG18" s="27" t="s">
        <v>555</v>
      </c>
      <c r="AH18" s="27" t="s">
        <v>555</v>
      </c>
      <c r="AI18" s="27" t="s">
        <v>555</v>
      </c>
      <c r="AJ18" s="27" t="s">
        <v>555</v>
      </c>
      <c r="AK18" s="27" t="s">
        <v>555</v>
      </c>
      <c r="AL18" s="27" t="s">
        <v>555</v>
      </c>
      <c r="AM18" s="27" t="s">
        <v>555</v>
      </c>
      <c r="AN18" s="27" t="s">
        <v>555</v>
      </c>
      <c r="AO18" s="27" t="s">
        <v>555</v>
      </c>
      <c r="AP18" s="27" t="s">
        <v>555</v>
      </c>
      <c r="AQ18" s="27" t="s">
        <v>555</v>
      </c>
      <c r="AR18" s="27" t="s">
        <v>555</v>
      </c>
      <c r="AS18" s="27" t="s">
        <v>555</v>
      </c>
      <c r="AT18" s="27" t="s">
        <v>555</v>
      </c>
      <c r="AU18" s="27" t="s">
        <v>555</v>
      </c>
      <c r="AV18" s="27" t="s">
        <v>555</v>
      </c>
      <c r="AW18" s="27" t="s">
        <v>555</v>
      </c>
      <c r="AX18" s="27" t="s">
        <v>555</v>
      </c>
      <c r="AY18" s="27" t="s">
        <v>555</v>
      </c>
      <c r="AZ18" s="27" t="s">
        <v>555</v>
      </c>
      <c r="BA18" s="27" t="s">
        <v>555</v>
      </c>
      <c r="BB18" s="27" t="s">
        <v>555</v>
      </c>
      <c r="BC18" s="27" t="s">
        <v>555</v>
      </c>
      <c r="BD18" s="27" t="s">
        <v>555</v>
      </c>
      <c r="BE18" s="27" t="s">
        <v>555</v>
      </c>
      <c r="BF18" s="27" t="s">
        <v>555</v>
      </c>
      <c r="BG18" s="27" t="s">
        <v>555</v>
      </c>
      <c r="BH18" s="110" t="s">
        <v>555</v>
      </c>
      <c r="BI18" s="110" t="s">
        <v>555</v>
      </c>
      <c r="BJ18" s="110" t="s">
        <v>555</v>
      </c>
      <c r="BK18" s="110" t="s">
        <v>555</v>
      </c>
      <c r="BL18" s="110" t="s">
        <v>555</v>
      </c>
      <c r="BM18" s="110" t="s">
        <v>555</v>
      </c>
      <c r="BN18" s="293" t="s">
        <v>555</v>
      </c>
      <c r="BO18" s="473" t="s">
        <v>904</v>
      </c>
      <c r="BP18" s="293" t="s">
        <v>555</v>
      </c>
      <c r="BQ18" s="293" t="s">
        <v>555</v>
      </c>
      <c r="BR18" s="293" t="s">
        <v>555</v>
      </c>
      <c r="BS18" s="473" t="s">
        <v>904</v>
      </c>
      <c r="BT18" s="293" t="s">
        <v>555</v>
      </c>
      <c r="BU18" s="473" t="s">
        <v>904</v>
      </c>
      <c r="BV18" s="293" t="s">
        <v>555</v>
      </c>
      <c r="BW18" s="293" t="s">
        <v>555</v>
      </c>
      <c r="BX18" s="293" t="s">
        <v>555</v>
      </c>
      <c r="BY18" s="473" t="s">
        <v>904</v>
      </c>
      <c r="BZ18" s="293" t="s">
        <v>555</v>
      </c>
      <c r="CA18" s="293" t="s">
        <v>555</v>
      </c>
      <c r="CB18" s="473" t="s">
        <v>904</v>
      </c>
      <c r="CC18" s="293" t="s">
        <v>555</v>
      </c>
      <c r="CD18" s="473" t="s">
        <v>904</v>
      </c>
      <c r="CE18" s="293" t="s">
        <v>555</v>
      </c>
      <c r="CF18" s="473" t="s">
        <v>904</v>
      </c>
      <c r="CG18" s="293" t="s">
        <v>555</v>
      </c>
      <c r="CH18" s="473" t="s">
        <v>904</v>
      </c>
      <c r="CI18" s="293" t="s">
        <v>555</v>
      </c>
      <c r="CJ18" s="293" t="s">
        <v>555</v>
      </c>
      <c r="CK18" s="293" t="s">
        <v>555</v>
      </c>
      <c r="CL18" s="473" t="s">
        <v>904</v>
      </c>
      <c r="CM18" s="293" t="s">
        <v>555</v>
      </c>
      <c r="CN18" s="293" t="s">
        <v>555</v>
      </c>
      <c r="CO18" s="293" t="s">
        <v>555</v>
      </c>
      <c r="CP18" s="473" t="s">
        <v>904</v>
      </c>
      <c r="CQ18" s="293" t="s">
        <v>555</v>
      </c>
      <c r="CR18" s="473" t="s">
        <v>904</v>
      </c>
      <c r="CS18" s="293" t="s">
        <v>555</v>
      </c>
      <c r="CT18" s="473" t="s">
        <v>904</v>
      </c>
      <c r="CU18" s="293" t="s">
        <v>555</v>
      </c>
      <c r="CV18" s="473" t="s">
        <v>904</v>
      </c>
      <c r="CW18" s="293" t="s">
        <v>555</v>
      </c>
      <c r="CX18" s="293" t="s">
        <v>555</v>
      </c>
      <c r="CY18" s="293" t="s">
        <v>556</v>
      </c>
      <c r="CZ18" s="473" t="s">
        <v>905</v>
      </c>
      <c r="DA18" s="293" t="s">
        <v>556</v>
      </c>
      <c r="DB18" s="293" t="s">
        <v>556</v>
      </c>
      <c r="DC18" s="293" t="s">
        <v>555</v>
      </c>
      <c r="DD18" s="473" t="s">
        <v>904</v>
      </c>
      <c r="DE18" s="293" t="s">
        <v>555</v>
      </c>
      <c r="DF18" s="293" t="s">
        <v>555</v>
      </c>
      <c r="DG18" s="293" t="s">
        <v>555</v>
      </c>
      <c r="DH18" s="473" t="s">
        <v>904</v>
      </c>
      <c r="DI18" s="293" t="s">
        <v>555</v>
      </c>
      <c r="DJ18" s="473" t="s">
        <v>904</v>
      </c>
      <c r="DK18" s="293" t="s">
        <v>555</v>
      </c>
      <c r="DL18" s="473" t="s">
        <v>904</v>
      </c>
      <c r="DM18" s="293" t="s">
        <v>555</v>
      </c>
      <c r="DN18" s="293" t="s">
        <v>555</v>
      </c>
      <c r="DO18" s="293" t="s">
        <v>555</v>
      </c>
      <c r="DP18" s="473" t="s">
        <v>904</v>
      </c>
      <c r="DQ18" s="293" t="s">
        <v>555</v>
      </c>
      <c r="DR18" s="473" t="s">
        <v>904</v>
      </c>
      <c r="DS18" s="308" t="s">
        <v>555</v>
      </c>
      <c r="DT18" s="308" t="s">
        <v>555</v>
      </c>
      <c r="DU18" s="308" t="s">
        <v>555</v>
      </c>
      <c r="DV18" s="308" t="s">
        <v>555</v>
      </c>
      <c r="DW18" s="534" t="s">
        <v>556</v>
      </c>
      <c r="DX18" s="534" t="s">
        <v>556</v>
      </c>
      <c r="DY18" s="534" t="s">
        <v>556</v>
      </c>
      <c r="DZ18" s="534" t="s">
        <v>556</v>
      </c>
      <c r="EA18" s="534" t="s">
        <v>556</v>
      </c>
      <c r="EB18" s="534" t="s">
        <v>556</v>
      </c>
      <c r="EC18" s="534" t="s">
        <v>556</v>
      </c>
      <c r="ED18" s="534" t="s">
        <v>556</v>
      </c>
      <c r="EE18" s="534" t="s">
        <v>556</v>
      </c>
      <c r="EF18" s="534" t="s">
        <v>556</v>
      </c>
      <c r="EG18" s="534" t="s">
        <v>556</v>
      </c>
      <c r="EH18" s="534" t="s">
        <v>556</v>
      </c>
      <c r="EI18" s="534" t="s">
        <v>556</v>
      </c>
      <c r="EJ18" s="534" t="s">
        <v>556</v>
      </c>
      <c r="EK18" s="534" t="s">
        <v>556</v>
      </c>
      <c r="EL18" s="534" t="s">
        <v>556</v>
      </c>
      <c r="EM18" s="534" t="s">
        <v>556</v>
      </c>
      <c r="EN18" s="534" t="s">
        <v>556</v>
      </c>
      <c r="EO18" s="534" t="s">
        <v>556</v>
      </c>
      <c r="EP18" s="534" t="s">
        <v>556</v>
      </c>
      <c r="EQ18" s="534" t="s">
        <v>556</v>
      </c>
      <c r="ER18" s="534" t="s">
        <v>556</v>
      </c>
      <c r="ES18" s="122" t="s">
        <v>555</v>
      </c>
      <c r="ET18" s="122" t="s">
        <v>555</v>
      </c>
      <c r="EU18" s="122" t="s">
        <v>555</v>
      </c>
      <c r="EV18" s="122" t="s">
        <v>555</v>
      </c>
      <c r="EW18" s="122" t="s">
        <v>555</v>
      </c>
      <c r="EX18" s="122" t="s">
        <v>555</v>
      </c>
      <c r="EY18" s="122" t="s">
        <v>555</v>
      </c>
      <c r="EZ18" s="122" t="s">
        <v>555</v>
      </c>
      <c r="FA18" s="122" t="s">
        <v>555</v>
      </c>
      <c r="FB18" s="122" t="s">
        <v>555</v>
      </c>
      <c r="FC18" s="122" t="s">
        <v>555</v>
      </c>
      <c r="FD18" s="122" t="s">
        <v>555</v>
      </c>
      <c r="FE18" s="122" t="s">
        <v>555</v>
      </c>
      <c r="FF18" s="122" t="s">
        <v>555</v>
      </c>
      <c r="FG18" s="122" t="s">
        <v>555</v>
      </c>
      <c r="FH18" s="122" t="s">
        <v>555</v>
      </c>
      <c r="FI18" s="122" t="s">
        <v>555</v>
      </c>
      <c r="FJ18" s="122" t="s">
        <v>555</v>
      </c>
      <c r="FK18" s="122" t="s">
        <v>555</v>
      </c>
      <c r="FL18" s="122" t="s">
        <v>555</v>
      </c>
      <c r="FM18" s="122" t="s">
        <v>555</v>
      </c>
      <c r="FN18" s="122" t="s">
        <v>555</v>
      </c>
      <c r="FO18" s="122" t="s">
        <v>555</v>
      </c>
      <c r="FP18" s="122" t="s">
        <v>555</v>
      </c>
      <c r="FQ18" s="122" t="s">
        <v>555</v>
      </c>
      <c r="FR18" s="122" t="s">
        <v>555</v>
      </c>
      <c r="FS18" s="122" t="s">
        <v>555</v>
      </c>
      <c r="FT18" s="122" t="s">
        <v>555</v>
      </c>
      <c r="FU18" s="122" t="s">
        <v>555</v>
      </c>
      <c r="FV18" s="122" t="s">
        <v>555</v>
      </c>
      <c r="FW18" s="122" t="s">
        <v>555</v>
      </c>
      <c r="FX18" s="122" t="s">
        <v>555</v>
      </c>
      <c r="FY18" s="122" t="s">
        <v>555</v>
      </c>
      <c r="FZ18" s="122" t="s">
        <v>555</v>
      </c>
      <c r="GA18" s="122" t="s">
        <v>555</v>
      </c>
      <c r="GB18" s="122" t="s">
        <v>555</v>
      </c>
      <c r="GC18" s="122" t="s">
        <v>555</v>
      </c>
      <c r="GD18" s="69" t="s">
        <v>556</v>
      </c>
      <c r="GE18" s="69" t="s">
        <v>556</v>
      </c>
      <c r="GF18" s="69" t="s">
        <v>556</v>
      </c>
      <c r="GG18" s="69" t="s">
        <v>556</v>
      </c>
      <c r="GH18" s="69" t="s">
        <v>556</v>
      </c>
      <c r="GI18" s="69" t="s">
        <v>556</v>
      </c>
      <c r="GJ18" s="69" t="s">
        <v>556</v>
      </c>
      <c r="GK18" s="69" t="s">
        <v>556</v>
      </c>
      <c r="GL18" s="100" t="s">
        <v>556</v>
      </c>
      <c r="GM18" s="100" t="s">
        <v>556</v>
      </c>
      <c r="GN18" s="100" t="s">
        <v>556</v>
      </c>
      <c r="GO18" s="93" t="s">
        <v>556</v>
      </c>
      <c r="GP18" s="93" t="s">
        <v>556</v>
      </c>
      <c r="GQ18" s="100" t="s">
        <v>556</v>
      </c>
      <c r="GR18" s="100" t="s">
        <v>556</v>
      </c>
      <c r="GS18" s="69" t="s">
        <v>556</v>
      </c>
      <c r="GT18" s="69" t="s">
        <v>556</v>
      </c>
      <c r="GU18" s="100" t="s">
        <v>556</v>
      </c>
      <c r="GV18" s="69" t="s">
        <v>556</v>
      </c>
      <c r="GW18" s="69" t="s">
        <v>556</v>
      </c>
      <c r="GX18" s="69" t="s">
        <v>556</v>
      </c>
      <c r="GY18" s="69" t="s">
        <v>556</v>
      </c>
      <c r="GZ18" s="69" t="s">
        <v>556</v>
      </c>
      <c r="HA18" s="69" t="s">
        <v>556</v>
      </c>
      <c r="HB18" s="69" t="s">
        <v>556</v>
      </c>
      <c r="HC18" s="69" t="s">
        <v>556</v>
      </c>
      <c r="HD18" s="69" t="s">
        <v>556</v>
      </c>
      <c r="HE18" s="69" t="s">
        <v>556</v>
      </c>
      <c r="HF18" s="69" t="s">
        <v>556</v>
      </c>
      <c r="HG18" s="69" t="s">
        <v>556</v>
      </c>
      <c r="HH18" s="69" t="s">
        <v>556</v>
      </c>
      <c r="HI18" s="69" t="s">
        <v>556</v>
      </c>
      <c r="HJ18" s="100" t="s">
        <v>556</v>
      </c>
      <c r="HK18" s="100" t="s">
        <v>556</v>
      </c>
      <c r="HL18" s="100" t="s">
        <v>556</v>
      </c>
      <c r="HM18" s="93" t="s">
        <v>556</v>
      </c>
      <c r="HN18" s="93" t="s">
        <v>556</v>
      </c>
      <c r="HO18" s="100" t="s">
        <v>556</v>
      </c>
      <c r="HP18" s="100" t="s">
        <v>556</v>
      </c>
      <c r="HQ18" s="69" t="s">
        <v>556</v>
      </c>
      <c r="HR18" s="69" t="s">
        <v>556</v>
      </c>
      <c r="HS18" s="100" t="s">
        <v>556</v>
      </c>
      <c r="HT18" s="69" t="s">
        <v>556</v>
      </c>
      <c r="HU18" s="69" t="s">
        <v>556</v>
      </c>
      <c r="HV18" s="69" t="s">
        <v>556</v>
      </c>
      <c r="HW18" s="69" t="s">
        <v>556</v>
      </c>
      <c r="HX18" s="69" t="s">
        <v>556</v>
      </c>
      <c r="HY18" s="69" t="s">
        <v>556</v>
      </c>
      <c r="HZ18" s="122" t="s">
        <v>556</v>
      </c>
      <c r="IA18" s="122" t="s">
        <v>556</v>
      </c>
      <c r="IB18" s="122" t="s">
        <v>556</v>
      </c>
      <c r="IC18" s="122" t="s">
        <v>556</v>
      </c>
      <c r="ID18" s="122" t="s">
        <v>556</v>
      </c>
      <c r="IE18" s="122" t="s">
        <v>556</v>
      </c>
      <c r="IF18" s="122" t="s">
        <v>556</v>
      </c>
      <c r="IG18" s="122" t="s">
        <v>556</v>
      </c>
      <c r="IH18" s="122" t="s">
        <v>556</v>
      </c>
      <c r="II18" s="122" t="s">
        <v>556</v>
      </c>
      <c r="IJ18" s="122" t="s">
        <v>556</v>
      </c>
      <c r="IK18" s="122" t="s">
        <v>556</v>
      </c>
      <c r="IL18" s="122" t="s">
        <v>556</v>
      </c>
      <c r="IM18" s="122" t="s">
        <v>556</v>
      </c>
      <c r="IN18" s="122" t="s">
        <v>556</v>
      </c>
      <c r="IO18" s="122" t="s">
        <v>556</v>
      </c>
      <c r="IP18" s="122" t="s">
        <v>556</v>
      </c>
      <c r="IQ18" s="122" t="s">
        <v>556</v>
      </c>
      <c r="IR18" s="122" t="s">
        <v>556</v>
      </c>
      <c r="IS18" s="122" t="s">
        <v>556</v>
      </c>
      <c r="IT18" s="122" t="s">
        <v>556</v>
      </c>
      <c r="IU18" s="122" t="s">
        <v>556</v>
      </c>
      <c r="IV18" s="122" t="s">
        <v>556</v>
      </c>
      <c r="IW18" s="122" t="s">
        <v>556</v>
      </c>
      <c r="IX18" s="147" t="s">
        <v>555</v>
      </c>
      <c r="IY18" s="147" t="s">
        <v>555</v>
      </c>
      <c r="IZ18" s="147" t="s">
        <v>555</v>
      </c>
      <c r="JA18" s="147" t="s">
        <v>555</v>
      </c>
      <c r="JB18" s="147" t="s">
        <v>555</v>
      </c>
      <c r="JC18" s="144" t="s">
        <v>555</v>
      </c>
      <c r="JD18" s="144" t="s">
        <v>555</v>
      </c>
      <c r="JE18" s="144" t="s">
        <v>555</v>
      </c>
      <c r="JF18" s="144" t="s">
        <v>555</v>
      </c>
      <c r="JG18" s="144" t="s">
        <v>555</v>
      </c>
      <c r="JH18" s="144" t="s">
        <v>555</v>
      </c>
      <c r="JI18" s="144" t="s">
        <v>555</v>
      </c>
      <c r="JJ18" s="144" t="s">
        <v>555</v>
      </c>
      <c r="JK18" s="144" t="s">
        <v>555</v>
      </c>
      <c r="JL18" s="144" t="s">
        <v>555</v>
      </c>
      <c r="JM18" s="144" t="s">
        <v>555</v>
      </c>
      <c r="JN18" s="144" t="s">
        <v>555</v>
      </c>
      <c r="JO18" s="144" t="s">
        <v>555</v>
      </c>
      <c r="JP18" s="144" t="s">
        <v>555</v>
      </c>
      <c r="JQ18" s="144" t="s">
        <v>555</v>
      </c>
      <c r="JR18" s="144" t="s">
        <v>555</v>
      </c>
      <c r="JS18" s="144" t="s">
        <v>555</v>
      </c>
      <c r="JT18" s="144" t="s">
        <v>555</v>
      </c>
      <c r="JU18" s="144" t="s">
        <v>555</v>
      </c>
      <c r="JV18" s="144" t="s">
        <v>555</v>
      </c>
      <c r="JW18" s="144" t="s">
        <v>555</v>
      </c>
      <c r="JX18" s="335"/>
      <c r="JY18" s="335"/>
      <c r="JZ18" s="335"/>
      <c r="KA18" s="335"/>
      <c r="KB18" s="335"/>
      <c r="KC18" s="335"/>
      <c r="KD18" s="335"/>
      <c r="KE18" s="335"/>
      <c r="KF18" s="335"/>
      <c r="KG18" s="335"/>
      <c r="KH18" s="346"/>
      <c r="KI18" s="346"/>
      <c r="KJ18" s="346"/>
      <c r="KK18" s="346"/>
      <c r="KL18" s="346"/>
      <c r="KM18" s="346"/>
      <c r="KN18" s="346"/>
      <c r="KO18" s="346"/>
      <c r="KP18" s="346"/>
      <c r="KQ18" s="346"/>
      <c r="KR18" s="346"/>
    </row>
    <row r="19" spans="1:304" ht="154">
      <c r="A19" s="23" t="s">
        <v>557</v>
      </c>
      <c r="B19" s="30" t="s">
        <v>558</v>
      </c>
      <c r="C19" s="30" t="s">
        <v>558</v>
      </c>
      <c r="D19" s="30" t="s">
        <v>558</v>
      </c>
      <c r="E19" s="30" t="s">
        <v>558</v>
      </c>
      <c r="F19" s="30" t="s">
        <v>558</v>
      </c>
      <c r="G19" s="30" t="s">
        <v>558</v>
      </c>
      <c r="H19" s="30" t="s">
        <v>558</v>
      </c>
      <c r="I19" s="30" t="s">
        <v>558</v>
      </c>
      <c r="J19" s="30" t="s">
        <v>558</v>
      </c>
      <c r="K19" s="30" t="s">
        <v>558</v>
      </c>
      <c r="L19" s="30" t="s">
        <v>558</v>
      </c>
      <c r="M19" s="30" t="s">
        <v>558</v>
      </c>
      <c r="N19" s="30" t="s">
        <v>558</v>
      </c>
      <c r="O19" s="30" t="s">
        <v>558</v>
      </c>
      <c r="P19" s="30" t="s">
        <v>558</v>
      </c>
      <c r="Q19" s="30" t="s">
        <v>558</v>
      </c>
      <c r="R19" s="30" t="s">
        <v>558</v>
      </c>
      <c r="S19" s="30" t="s">
        <v>558</v>
      </c>
      <c r="T19" s="30" t="s">
        <v>558</v>
      </c>
      <c r="U19" s="30" t="s">
        <v>558</v>
      </c>
      <c r="V19" s="30" t="s">
        <v>558</v>
      </c>
      <c r="W19" s="30" t="s">
        <v>558</v>
      </c>
      <c r="X19" s="30" t="s">
        <v>558</v>
      </c>
      <c r="Y19" s="30" t="s">
        <v>558</v>
      </c>
      <c r="Z19" s="30" t="s">
        <v>558</v>
      </c>
      <c r="AA19" s="30" t="s">
        <v>558</v>
      </c>
      <c r="AB19" s="30" t="s">
        <v>558</v>
      </c>
      <c r="AC19" s="30" t="s">
        <v>558</v>
      </c>
      <c r="AD19" s="30" t="s">
        <v>558</v>
      </c>
      <c r="AE19" s="30" t="s">
        <v>558</v>
      </c>
      <c r="AF19" s="30" t="s">
        <v>558</v>
      </c>
      <c r="AG19" s="30" t="s">
        <v>558</v>
      </c>
      <c r="AH19" s="30" t="s">
        <v>558</v>
      </c>
      <c r="AI19" s="30" t="s">
        <v>558</v>
      </c>
      <c r="AJ19" s="30" t="s">
        <v>558</v>
      </c>
      <c r="AK19" s="30" t="s">
        <v>558</v>
      </c>
      <c r="AL19" s="30" t="s">
        <v>558</v>
      </c>
      <c r="AM19" s="30" t="s">
        <v>558</v>
      </c>
      <c r="AN19" s="30" t="s">
        <v>558</v>
      </c>
      <c r="AO19" s="30" t="s">
        <v>558</v>
      </c>
      <c r="AP19" s="30" t="s">
        <v>558</v>
      </c>
      <c r="AQ19" s="30" t="s">
        <v>558</v>
      </c>
      <c r="AR19" s="30" t="s">
        <v>558</v>
      </c>
      <c r="AS19" s="30" t="s">
        <v>558</v>
      </c>
      <c r="AT19" s="30" t="s">
        <v>558</v>
      </c>
      <c r="AU19" s="30" t="s">
        <v>558</v>
      </c>
      <c r="AV19" s="30" t="s">
        <v>558</v>
      </c>
      <c r="AW19" s="30" t="s">
        <v>558</v>
      </c>
      <c r="AX19" s="30" t="s">
        <v>558</v>
      </c>
      <c r="AY19" s="30" t="s">
        <v>558</v>
      </c>
      <c r="AZ19" s="30" t="s">
        <v>558</v>
      </c>
      <c r="BA19" s="30" t="s">
        <v>558</v>
      </c>
      <c r="BB19" s="30" t="s">
        <v>558</v>
      </c>
      <c r="BC19" s="30" t="s">
        <v>558</v>
      </c>
      <c r="BD19" s="30" t="s">
        <v>558</v>
      </c>
      <c r="BE19" s="30" t="s">
        <v>558</v>
      </c>
      <c r="BF19" s="30" t="s">
        <v>558</v>
      </c>
      <c r="BG19" s="30" t="s">
        <v>558</v>
      </c>
      <c r="BH19" s="113" t="s">
        <v>558</v>
      </c>
      <c r="BI19" s="113" t="s">
        <v>558</v>
      </c>
      <c r="BJ19" s="113" t="s">
        <v>558</v>
      </c>
      <c r="BK19" s="113" t="s">
        <v>558</v>
      </c>
      <c r="BL19" s="113" t="s">
        <v>558</v>
      </c>
      <c r="BM19" s="113" t="s">
        <v>558</v>
      </c>
      <c r="BN19" s="296" t="s">
        <v>559</v>
      </c>
      <c r="BO19" s="476" t="s">
        <v>906</v>
      </c>
      <c r="BP19" s="296" t="s">
        <v>559</v>
      </c>
      <c r="BQ19" s="296" t="s">
        <v>559</v>
      </c>
      <c r="BR19" s="296" t="s">
        <v>559</v>
      </c>
      <c r="BS19" s="476" t="s">
        <v>906</v>
      </c>
      <c r="BT19" s="296" t="s">
        <v>559</v>
      </c>
      <c r="BU19" s="476" t="s">
        <v>906</v>
      </c>
      <c r="BV19" s="296" t="s">
        <v>559</v>
      </c>
      <c r="BW19" s="296" t="s">
        <v>559</v>
      </c>
      <c r="BX19" s="296" t="s">
        <v>559</v>
      </c>
      <c r="BY19" s="476" t="s">
        <v>906</v>
      </c>
      <c r="BZ19" s="296" t="s">
        <v>559</v>
      </c>
      <c r="CA19" s="296" t="s">
        <v>559</v>
      </c>
      <c r="CB19" s="476" t="s">
        <v>906</v>
      </c>
      <c r="CC19" s="296" t="s">
        <v>559</v>
      </c>
      <c r="CD19" s="476" t="s">
        <v>906</v>
      </c>
      <c r="CE19" s="296" t="s">
        <v>559</v>
      </c>
      <c r="CF19" s="476" t="s">
        <v>906</v>
      </c>
      <c r="CG19" s="296" t="s">
        <v>559</v>
      </c>
      <c r="CH19" s="476" t="s">
        <v>906</v>
      </c>
      <c r="CI19" s="296" t="s">
        <v>559</v>
      </c>
      <c r="CJ19" s="296" t="s">
        <v>559</v>
      </c>
      <c r="CK19" s="296" t="s">
        <v>559</v>
      </c>
      <c r="CL19" s="476" t="s">
        <v>906</v>
      </c>
      <c r="CM19" s="296" t="s">
        <v>559</v>
      </c>
      <c r="CN19" s="296" t="s">
        <v>559</v>
      </c>
      <c r="CO19" s="296" t="s">
        <v>559</v>
      </c>
      <c r="CP19" s="476" t="s">
        <v>906</v>
      </c>
      <c r="CQ19" s="296" t="s">
        <v>559</v>
      </c>
      <c r="CR19" s="476" t="s">
        <v>906</v>
      </c>
      <c r="CS19" s="296" t="s">
        <v>559</v>
      </c>
      <c r="CT19" s="476" t="s">
        <v>906</v>
      </c>
      <c r="CU19" s="296" t="s">
        <v>559</v>
      </c>
      <c r="CV19" s="476" t="s">
        <v>906</v>
      </c>
      <c r="CW19" s="296" t="s">
        <v>559</v>
      </c>
      <c r="CX19" s="296" t="s">
        <v>559</v>
      </c>
      <c r="CY19" s="296" t="s">
        <v>907</v>
      </c>
      <c r="CZ19" s="476" t="s">
        <v>908</v>
      </c>
      <c r="DA19" s="296" t="s">
        <v>907</v>
      </c>
      <c r="DB19" s="296" t="s">
        <v>907</v>
      </c>
      <c r="DC19" s="296" t="s">
        <v>560</v>
      </c>
      <c r="DD19" s="476" t="s">
        <v>909</v>
      </c>
      <c r="DE19" s="296" t="s">
        <v>560</v>
      </c>
      <c r="DF19" s="296" t="s">
        <v>560</v>
      </c>
      <c r="DG19" s="296" t="s">
        <v>560</v>
      </c>
      <c r="DH19" s="476" t="s">
        <v>909</v>
      </c>
      <c r="DI19" s="296" t="s">
        <v>560</v>
      </c>
      <c r="DJ19" s="476" t="s">
        <v>909</v>
      </c>
      <c r="DK19" s="296" t="s">
        <v>559</v>
      </c>
      <c r="DL19" s="476" t="s">
        <v>906</v>
      </c>
      <c r="DM19" s="296" t="s">
        <v>559</v>
      </c>
      <c r="DN19" s="296" t="s">
        <v>559</v>
      </c>
      <c r="DO19" s="296" t="s">
        <v>559</v>
      </c>
      <c r="DP19" s="476" t="s">
        <v>906</v>
      </c>
      <c r="DQ19" s="296" t="s">
        <v>559</v>
      </c>
      <c r="DR19" s="476" t="s">
        <v>906</v>
      </c>
      <c r="DS19" s="311" t="s">
        <v>561</v>
      </c>
      <c r="DT19" s="311" t="s">
        <v>561</v>
      </c>
      <c r="DU19" s="311" t="s">
        <v>561</v>
      </c>
      <c r="DV19" s="311" t="s">
        <v>561</v>
      </c>
      <c r="DW19" s="548"/>
      <c r="DX19" s="548"/>
      <c r="DY19" s="548"/>
      <c r="DZ19" s="548"/>
      <c r="EA19" s="548"/>
      <c r="EB19" s="548"/>
      <c r="EC19" s="548"/>
      <c r="ED19" s="548"/>
      <c r="EE19" s="548"/>
      <c r="EF19" s="548"/>
      <c r="EG19" s="548"/>
      <c r="EH19" s="548"/>
      <c r="EI19" s="548"/>
      <c r="EJ19" s="548"/>
      <c r="EK19" s="548"/>
      <c r="EL19" s="548"/>
      <c r="EM19" s="548"/>
      <c r="EN19" s="548"/>
      <c r="EO19" s="548"/>
      <c r="EP19" s="548"/>
      <c r="EQ19" s="548"/>
      <c r="ER19" s="548"/>
      <c r="ES19" s="171" t="s">
        <v>558</v>
      </c>
      <c r="ET19" s="171" t="s">
        <v>558</v>
      </c>
      <c r="EU19" s="171" t="s">
        <v>558</v>
      </c>
      <c r="EV19" s="171" t="s">
        <v>558</v>
      </c>
      <c r="EW19" s="171" t="s">
        <v>558</v>
      </c>
      <c r="EX19" s="171" t="s">
        <v>558</v>
      </c>
      <c r="EY19" s="171" t="s">
        <v>558</v>
      </c>
      <c r="EZ19" s="171" t="s">
        <v>558</v>
      </c>
      <c r="FA19" s="171" t="s">
        <v>558</v>
      </c>
      <c r="FB19" s="171" t="s">
        <v>558</v>
      </c>
      <c r="FC19" s="171" t="s">
        <v>558</v>
      </c>
      <c r="FD19" s="171" t="s">
        <v>558</v>
      </c>
      <c r="FE19" s="171" t="s">
        <v>558</v>
      </c>
      <c r="FF19" s="171" t="s">
        <v>558</v>
      </c>
      <c r="FG19" s="124" t="s">
        <v>558</v>
      </c>
      <c r="FH19" s="171" t="s">
        <v>558</v>
      </c>
      <c r="FI19" s="124" t="s">
        <v>558</v>
      </c>
      <c r="FJ19" s="171" t="s">
        <v>558</v>
      </c>
      <c r="FK19" s="124" t="s">
        <v>558</v>
      </c>
      <c r="FL19" s="171" t="s">
        <v>558</v>
      </c>
      <c r="FM19" s="124" t="s">
        <v>558</v>
      </c>
      <c r="FN19" s="171" t="s">
        <v>558</v>
      </c>
      <c r="FO19" s="124" t="s">
        <v>558</v>
      </c>
      <c r="FP19" s="171" t="s">
        <v>558</v>
      </c>
      <c r="FQ19" s="124" t="s">
        <v>558</v>
      </c>
      <c r="FR19" s="171" t="s">
        <v>558</v>
      </c>
      <c r="FS19" s="124" t="s">
        <v>558</v>
      </c>
      <c r="FT19" s="171" t="s">
        <v>558</v>
      </c>
      <c r="FU19" s="124" t="s">
        <v>558</v>
      </c>
      <c r="FV19" s="171" t="s">
        <v>558</v>
      </c>
      <c r="FW19" s="124" t="s">
        <v>558</v>
      </c>
      <c r="FX19" s="171" t="s">
        <v>558</v>
      </c>
      <c r="FY19" s="124" t="s">
        <v>558</v>
      </c>
      <c r="FZ19" s="171" t="s">
        <v>558</v>
      </c>
      <c r="GA19" s="124" t="s">
        <v>558</v>
      </c>
      <c r="GB19" s="171" t="s">
        <v>558</v>
      </c>
      <c r="GC19" s="124" t="s">
        <v>558</v>
      </c>
      <c r="GD19" s="74" t="s">
        <v>562</v>
      </c>
      <c r="GE19" s="74" t="s">
        <v>562</v>
      </c>
      <c r="GF19" s="74" t="s">
        <v>562</v>
      </c>
      <c r="GG19" s="74" t="s">
        <v>562</v>
      </c>
      <c r="GH19" s="74" t="s">
        <v>562</v>
      </c>
      <c r="GI19" s="74" t="s">
        <v>562</v>
      </c>
      <c r="GJ19" s="74" t="s">
        <v>562</v>
      </c>
      <c r="GK19" s="74" t="s">
        <v>562</v>
      </c>
      <c r="GL19" s="324" t="s">
        <v>562</v>
      </c>
      <c r="GM19" s="324" t="s">
        <v>562</v>
      </c>
      <c r="GN19" s="324" t="s">
        <v>562</v>
      </c>
      <c r="GO19" s="95" t="s">
        <v>562</v>
      </c>
      <c r="GP19" s="95" t="s">
        <v>562</v>
      </c>
      <c r="GQ19" s="324" t="s">
        <v>562</v>
      </c>
      <c r="GR19" s="324" t="s">
        <v>562</v>
      </c>
      <c r="GS19" s="74" t="s">
        <v>562</v>
      </c>
      <c r="GT19" s="74" t="s">
        <v>562</v>
      </c>
      <c r="GU19" s="324" t="s">
        <v>562</v>
      </c>
      <c r="GV19" s="74" t="s">
        <v>562</v>
      </c>
      <c r="GW19" s="74" t="s">
        <v>562</v>
      </c>
      <c r="GX19" s="74" t="s">
        <v>562</v>
      </c>
      <c r="GY19" s="74" t="s">
        <v>562</v>
      </c>
      <c r="GZ19" s="74" t="s">
        <v>562</v>
      </c>
      <c r="HA19" s="74" t="s">
        <v>562</v>
      </c>
      <c r="HB19" s="74" t="s">
        <v>562</v>
      </c>
      <c r="HC19" s="74" t="s">
        <v>562</v>
      </c>
      <c r="HD19" s="74" t="s">
        <v>562</v>
      </c>
      <c r="HE19" s="74" t="s">
        <v>562</v>
      </c>
      <c r="HF19" s="74" t="s">
        <v>562</v>
      </c>
      <c r="HG19" s="74" t="s">
        <v>562</v>
      </c>
      <c r="HH19" s="74" t="s">
        <v>562</v>
      </c>
      <c r="HI19" s="74" t="s">
        <v>562</v>
      </c>
      <c r="HJ19" s="324" t="s">
        <v>562</v>
      </c>
      <c r="HK19" s="324" t="s">
        <v>562</v>
      </c>
      <c r="HL19" s="324" t="s">
        <v>562</v>
      </c>
      <c r="HM19" s="95" t="s">
        <v>562</v>
      </c>
      <c r="HN19" s="95" t="s">
        <v>562</v>
      </c>
      <c r="HO19" s="324" t="s">
        <v>562</v>
      </c>
      <c r="HP19" s="324" t="s">
        <v>562</v>
      </c>
      <c r="HQ19" s="74" t="s">
        <v>562</v>
      </c>
      <c r="HR19" s="74" t="s">
        <v>562</v>
      </c>
      <c r="HS19" s="324" t="s">
        <v>562</v>
      </c>
      <c r="HT19" s="74" t="s">
        <v>562</v>
      </c>
      <c r="HU19" s="74" t="s">
        <v>562</v>
      </c>
      <c r="HV19" s="74" t="s">
        <v>562</v>
      </c>
      <c r="HW19" s="74" t="s">
        <v>562</v>
      </c>
      <c r="HX19" s="74" t="s">
        <v>562</v>
      </c>
      <c r="HY19" s="74" t="s">
        <v>562</v>
      </c>
      <c r="HZ19" s="124"/>
      <c r="IA19" s="124"/>
      <c r="IB19" s="124"/>
      <c r="IC19" s="124"/>
      <c r="ID19" s="124"/>
      <c r="IE19" s="124"/>
      <c r="IF19" s="124"/>
      <c r="IG19" s="124"/>
      <c r="IH19" s="124"/>
      <c r="II19" s="124"/>
      <c r="IJ19" s="124"/>
      <c r="IK19" s="124"/>
      <c r="IL19" s="124"/>
      <c r="IM19" s="124"/>
      <c r="IN19" s="124"/>
      <c r="IO19" s="124"/>
      <c r="IP19" s="124"/>
      <c r="IQ19" s="124"/>
      <c r="IR19" s="124"/>
      <c r="IS19" s="124"/>
      <c r="IT19" s="124"/>
      <c r="IU19" s="124"/>
      <c r="IV19" s="124"/>
      <c r="IW19" s="124"/>
      <c r="IX19" s="158" t="s">
        <v>563</v>
      </c>
      <c r="IY19" s="158" t="s">
        <v>563</v>
      </c>
      <c r="IZ19" s="158" t="s">
        <v>564</v>
      </c>
      <c r="JA19" s="158" t="s">
        <v>564</v>
      </c>
      <c r="JB19" s="158" t="s">
        <v>564</v>
      </c>
      <c r="JC19" s="159" t="s">
        <v>558</v>
      </c>
      <c r="JD19" s="159" t="s">
        <v>558</v>
      </c>
      <c r="JE19" s="159" t="s">
        <v>558</v>
      </c>
      <c r="JF19" s="159" t="s">
        <v>558</v>
      </c>
      <c r="JG19" s="159" t="s">
        <v>558</v>
      </c>
      <c r="JH19" s="159" t="s">
        <v>558</v>
      </c>
      <c r="JI19" s="159" t="s">
        <v>558</v>
      </c>
      <c r="JJ19" s="159" t="s">
        <v>558</v>
      </c>
      <c r="JK19" s="159" t="s">
        <v>558</v>
      </c>
      <c r="JL19" s="159" t="s">
        <v>558</v>
      </c>
      <c r="JM19" s="159" t="s">
        <v>558</v>
      </c>
      <c r="JN19" s="159" t="s">
        <v>558</v>
      </c>
      <c r="JO19" s="159" t="s">
        <v>558</v>
      </c>
      <c r="JP19" s="159" t="s">
        <v>558</v>
      </c>
      <c r="JQ19" s="159" t="s">
        <v>558</v>
      </c>
      <c r="JR19" s="159" t="s">
        <v>558</v>
      </c>
      <c r="JS19" s="159" t="s">
        <v>558</v>
      </c>
      <c r="JT19" s="159" t="s">
        <v>558</v>
      </c>
      <c r="JU19" s="159" t="s">
        <v>558</v>
      </c>
      <c r="JV19" s="160" t="s">
        <v>558</v>
      </c>
      <c r="JW19" s="160" t="s">
        <v>558</v>
      </c>
      <c r="JX19" s="341"/>
      <c r="JY19" s="341"/>
      <c r="JZ19" s="341"/>
      <c r="KA19" s="341"/>
      <c r="KB19" s="341"/>
      <c r="KC19" s="341"/>
      <c r="KD19" s="341"/>
      <c r="KE19" s="341"/>
      <c r="KF19" s="341"/>
      <c r="KG19" s="341"/>
      <c r="KH19" s="353"/>
      <c r="KI19" s="353"/>
      <c r="KJ19" s="353"/>
      <c r="KK19" s="353"/>
      <c r="KL19" s="353"/>
      <c r="KM19" s="353"/>
      <c r="KN19" s="353"/>
      <c r="KO19" s="353"/>
      <c r="KP19" s="353"/>
      <c r="KQ19" s="353"/>
      <c r="KR19" s="353"/>
    </row>
    <row r="20" spans="1:304">
      <c r="A20" s="28" t="s">
        <v>565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110"/>
      <c r="BI20" s="110"/>
      <c r="BJ20" s="110"/>
      <c r="BK20" s="110"/>
      <c r="BL20" s="110"/>
      <c r="BM20" s="110"/>
      <c r="BN20" s="294"/>
      <c r="BO20" s="474"/>
      <c r="BP20" s="294"/>
      <c r="BQ20" s="294"/>
      <c r="BR20" s="294"/>
      <c r="BS20" s="474"/>
      <c r="BT20" s="294"/>
      <c r="BU20" s="474"/>
      <c r="BV20" s="294"/>
      <c r="BW20" s="294"/>
      <c r="BX20" s="294"/>
      <c r="BY20" s="474"/>
      <c r="BZ20" s="294"/>
      <c r="CA20" s="294"/>
      <c r="CB20" s="474"/>
      <c r="CC20" s="294"/>
      <c r="CD20" s="474"/>
      <c r="CE20" s="294"/>
      <c r="CF20" s="474"/>
      <c r="CG20" s="294"/>
      <c r="CH20" s="474"/>
      <c r="CI20" s="294"/>
      <c r="CJ20" s="294"/>
      <c r="CK20" s="294"/>
      <c r="CL20" s="474"/>
      <c r="CM20" s="294"/>
      <c r="CN20" s="294"/>
      <c r="CO20" s="294"/>
      <c r="CP20" s="474"/>
      <c r="CQ20" s="294"/>
      <c r="CR20" s="474"/>
      <c r="CS20" s="294"/>
      <c r="CT20" s="474"/>
      <c r="CU20" s="294"/>
      <c r="CV20" s="474"/>
      <c r="CW20" s="294"/>
      <c r="CX20" s="294"/>
      <c r="CY20" s="294"/>
      <c r="CZ20" s="474"/>
      <c r="DA20" s="294"/>
      <c r="DB20" s="294"/>
      <c r="DC20" s="294"/>
      <c r="DD20" s="474"/>
      <c r="DE20" s="294"/>
      <c r="DF20" s="294"/>
      <c r="DG20" s="294"/>
      <c r="DH20" s="474"/>
      <c r="DI20" s="294"/>
      <c r="DJ20" s="474"/>
      <c r="DK20" s="294"/>
      <c r="DL20" s="474"/>
      <c r="DM20" s="294"/>
      <c r="DN20" s="294"/>
      <c r="DO20" s="294"/>
      <c r="DP20" s="474"/>
      <c r="DQ20" s="294"/>
      <c r="DR20" s="474"/>
      <c r="DS20" s="309"/>
      <c r="DT20" s="309"/>
      <c r="DU20" s="309"/>
      <c r="DV20" s="309"/>
      <c r="DW20" s="546"/>
      <c r="DX20" s="546"/>
      <c r="DY20" s="546"/>
      <c r="DZ20" s="546"/>
      <c r="EA20" s="546"/>
      <c r="EB20" s="546"/>
      <c r="EC20" s="546"/>
      <c r="ED20" s="546"/>
      <c r="EE20" s="546"/>
      <c r="EF20" s="546"/>
      <c r="EG20" s="546"/>
      <c r="EH20" s="546"/>
      <c r="EI20" s="546"/>
      <c r="EJ20" s="546"/>
      <c r="EK20" s="546"/>
      <c r="EL20" s="546"/>
      <c r="EM20" s="546"/>
      <c r="EN20" s="546"/>
      <c r="EO20" s="546"/>
      <c r="EP20" s="546"/>
      <c r="EQ20" s="546"/>
      <c r="ER20" s="546"/>
      <c r="ES20" s="170"/>
      <c r="ET20" s="170"/>
      <c r="EU20" s="170"/>
      <c r="EV20" s="170"/>
      <c r="EW20" s="170"/>
      <c r="EX20" s="170"/>
      <c r="EY20" s="170"/>
      <c r="EZ20" s="170"/>
      <c r="FA20" s="170"/>
      <c r="FB20" s="170"/>
      <c r="FC20" s="170"/>
      <c r="FD20" s="170"/>
      <c r="FE20" s="170"/>
      <c r="FF20" s="170"/>
      <c r="FG20" s="123"/>
      <c r="FH20" s="170"/>
      <c r="FI20" s="123"/>
      <c r="FJ20" s="170"/>
      <c r="FK20" s="123"/>
      <c r="FL20" s="170"/>
      <c r="FM20" s="123"/>
      <c r="FN20" s="170"/>
      <c r="FO20" s="123"/>
      <c r="FP20" s="170"/>
      <c r="FQ20" s="123"/>
      <c r="FR20" s="170"/>
      <c r="FS20" s="123"/>
      <c r="FT20" s="170"/>
      <c r="FU20" s="123"/>
      <c r="FV20" s="170"/>
      <c r="FW20" s="123"/>
      <c r="FX20" s="170"/>
      <c r="FY20" s="123"/>
      <c r="FZ20" s="170"/>
      <c r="GA20" s="123"/>
      <c r="GB20" s="170"/>
      <c r="GC20" s="123"/>
      <c r="GD20" s="71"/>
      <c r="GE20" s="71"/>
      <c r="GF20" s="71"/>
      <c r="GG20" s="71"/>
      <c r="GH20" s="71"/>
      <c r="GI20" s="71"/>
      <c r="GJ20" s="71"/>
      <c r="GK20" s="71"/>
      <c r="GL20" s="323"/>
      <c r="GM20" s="323"/>
      <c r="GN20" s="323"/>
      <c r="GO20" s="94"/>
      <c r="GP20" s="94"/>
      <c r="GQ20" s="323"/>
      <c r="GR20" s="323"/>
      <c r="GS20" s="71"/>
      <c r="GT20" s="71"/>
      <c r="GU20" s="323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323"/>
      <c r="HK20" s="323"/>
      <c r="HL20" s="323"/>
      <c r="HM20" s="94"/>
      <c r="HN20" s="94"/>
      <c r="HO20" s="323"/>
      <c r="HP20" s="323"/>
      <c r="HQ20" s="71"/>
      <c r="HR20" s="71"/>
      <c r="HS20" s="323"/>
      <c r="HT20" s="71"/>
      <c r="HU20" s="71"/>
      <c r="HV20" s="71"/>
      <c r="HW20" s="71"/>
      <c r="HX20" s="71"/>
      <c r="HY20" s="71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  <c r="IQ20" s="123"/>
      <c r="IR20" s="123"/>
      <c r="IS20" s="123"/>
      <c r="IT20" s="123"/>
      <c r="IU20" s="123"/>
      <c r="IV20" s="123"/>
      <c r="IW20" s="123"/>
      <c r="IX20" s="147"/>
      <c r="IY20" s="147"/>
      <c r="IZ20" s="147"/>
      <c r="JA20" s="147"/>
      <c r="JB20" s="147"/>
      <c r="JC20" s="156"/>
      <c r="JD20" s="156"/>
      <c r="JE20" s="156"/>
      <c r="JF20" s="156"/>
      <c r="JG20" s="156"/>
      <c r="JH20" s="156"/>
      <c r="JI20" s="156"/>
      <c r="JJ20" s="156"/>
      <c r="JK20" s="156"/>
      <c r="JL20" s="156"/>
      <c r="JM20" s="156"/>
      <c r="JN20" s="156"/>
      <c r="JO20" s="156"/>
      <c r="JP20" s="156"/>
      <c r="JQ20" s="156"/>
      <c r="JR20" s="156"/>
      <c r="JS20" s="156"/>
      <c r="JT20" s="156"/>
      <c r="JU20" s="156"/>
      <c r="JV20" s="172"/>
      <c r="JW20" s="172"/>
      <c r="JX20" s="340"/>
      <c r="JY20" s="340"/>
      <c r="JZ20" s="340"/>
      <c r="KA20" s="340"/>
      <c r="KB20" s="340"/>
      <c r="KC20" s="340"/>
      <c r="KD20" s="340"/>
      <c r="KE20" s="340"/>
      <c r="KF20" s="340"/>
      <c r="KG20" s="340"/>
      <c r="KH20" s="352"/>
      <c r="KI20" s="352"/>
      <c r="KJ20" s="352"/>
      <c r="KK20" s="352"/>
      <c r="KL20" s="352"/>
      <c r="KM20" s="352"/>
      <c r="KN20" s="352"/>
      <c r="KO20" s="352"/>
      <c r="KP20" s="352"/>
      <c r="KQ20" s="352"/>
      <c r="KR20" s="352"/>
    </row>
    <row r="21" spans="1:304" ht="98">
      <c r="A21" s="23" t="s">
        <v>566</v>
      </c>
      <c r="B21" s="31" t="s">
        <v>567</v>
      </c>
      <c r="C21" s="31" t="s">
        <v>567</v>
      </c>
      <c r="D21" s="31" t="s">
        <v>568</v>
      </c>
      <c r="E21" s="31" t="s">
        <v>569</v>
      </c>
      <c r="F21" s="31" t="s">
        <v>567</v>
      </c>
      <c r="G21" s="31" t="s">
        <v>567</v>
      </c>
      <c r="H21" s="31" t="s">
        <v>568</v>
      </c>
      <c r="I21" s="31" t="s">
        <v>569</v>
      </c>
      <c r="J21" s="31" t="s">
        <v>570</v>
      </c>
      <c r="K21" s="31" t="s">
        <v>570</v>
      </c>
      <c r="L21" s="31" t="s">
        <v>571</v>
      </c>
      <c r="M21" s="31" t="s">
        <v>572</v>
      </c>
      <c r="N21" s="31" t="s">
        <v>570</v>
      </c>
      <c r="O21" s="31" t="s">
        <v>570</v>
      </c>
      <c r="P21" s="31" t="s">
        <v>571</v>
      </c>
      <c r="Q21" s="31" t="s">
        <v>572</v>
      </c>
      <c r="R21" s="31" t="s">
        <v>573</v>
      </c>
      <c r="S21" s="31" t="s">
        <v>573</v>
      </c>
      <c r="T21" s="31" t="s">
        <v>573</v>
      </c>
      <c r="U21" s="31" t="s">
        <v>574</v>
      </c>
      <c r="V21" s="31" t="s">
        <v>575</v>
      </c>
      <c r="W21" s="31" t="s">
        <v>573</v>
      </c>
      <c r="X21" s="31" t="s">
        <v>573</v>
      </c>
      <c r="Y21" s="31" t="s">
        <v>573</v>
      </c>
      <c r="Z21" s="31" t="s">
        <v>574</v>
      </c>
      <c r="AA21" s="31" t="s">
        <v>575</v>
      </c>
      <c r="AB21" s="31" t="s">
        <v>576</v>
      </c>
      <c r="AC21" s="31" t="s">
        <v>576</v>
      </c>
      <c r="AD21" s="31" t="s">
        <v>577</v>
      </c>
      <c r="AE21" s="31" t="s">
        <v>578</v>
      </c>
      <c r="AF21" s="31" t="s">
        <v>576</v>
      </c>
      <c r="AG21" s="31" t="s">
        <v>576</v>
      </c>
      <c r="AH21" s="31" t="s">
        <v>577</v>
      </c>
      <c r="AI21" s="31" t="s">
        <v>578</v>
      </c>
      <c r="AJ21" s="31" t="s">
        <v>579</v>
      </c>
      <c r="AK21" s="31" t="s">
        <v>579</v>
      </c>
      <c r="AL21" s="31" t="s">
        <v>580</v>
      </c>
      <c r="AM21" s="31" t="s">
        <v>581</v>
      </c>
      <c r="AN21" s="31" t="s">
        <v>579</v>
      </c>
      <c r="AO21" s="31" t="s">
        <v>579</v>
      </c>
      <c r="AP21" s="31" t="s">
        <v>580</v>
      </c>
      <c r="AQ21" s="31" t="s">
        <v>581</v>
      </c>
      <c r="AR21" s="31" t="s">
        <v>582</v>
      </c>
      <c r="AS21" s="31" t="s">
        <v>583</v>
      </c>
      <c r="AT21" s="31" t="s">
        <v>582</v>
      </c>
      <c r="AU21" s="31" t="s">
        <v>584</v>
      </c>
      <c r="AV21" s="31" t="s">
        <v>582</v>
      </c>
      <c r="AW21" s="31" t="s">
        <v>585</v>
      </c>
      <c r="AX21" s="31" t="s">
        <v>582</v>
      </c>
      <c r="AY21" s="31" t="s">
        <v>586</v>
      </c>
      <c r="AZ21" s="31" t="s">
        <v>587</v>
      </c>
      <c r="BA21" s="31" t="s">
        <v>588</v>
      </c>
      <c r="BB21" s="31" t="s">
        <v>587</v>
      </c>
      <c r="BC21" s="31" t="s">
        <v>589</v>
      </c>
      <c r="BD21" s="31" t="s">
        <v>587</v>
      </c>
      <c r="BE21" s="31" t="s">
        <v>590</v>
      </c>
      <c r="BF21" s="31" t="s">
        <v>587</v>
      </c>
      <c r="BG21" s="31" t="s">
        <v>591</v>
      </c>
      <c r="BH21" s="111" t="s">
        <v>592</v>
      </c>
      <c r="BI21" s="111" t="s">
        <v>593</v>
      </c>
      <c r="BJ21" s="111" t="s">
        <v>594</v>
      </c>
      <c r="BK21" s="111" t="s">
        <v>592</v>
      </c>
      <c r="BL21" s="111" t="s">
        <v>593</v>
      </c>
      <c r="BM21" s="111" t="s">
        <v>594</v>
      </c>
      <c r="BN21" s="297" t="s">
        <v>595</v>
      </c>
      <c r="BO21" s="477" t="s">
        <v>910</v>
      </c>
      <c r="BP21" s="297" t="s">
        <v>595</v>
      </c>
      <c r="BQ21" s="297" t="s">
        <v>595</v>
      </c>
      <c r="BR21" s="297" t="s">
        <v>595</v>
      </c>
      <c r="BS21" s="477" t="s">
        <v>910</v>
      </c>
      <c r="BT21" s="297" t="s">
        <v>595</v>
      </c>
      <c r="BU21" s="477" t="s">
        <v>910</v>
      </c>
      <c r="BV21" s="297" t="s">
        <v>595</v>
      </c>
      <c r="BW21" s="297" t="s">
        <v>595</v>
      </c>
      <c r="BX21" s="297" t="s">
        <v>595</v>
      </c>
      <c r="BY21" s="477" t="s">
        <v>910</v>
      </c>
      <c r="BZ21" s="297" t="s">
        <v>595</v>
      </c>
      <c r="CA21" s="297" t="s">
        <v>595</v>
      </c>
      <c r="CB21" s="477" t="s">
        <v>910</v>
      </c>
      <c r="CC21" s="297" t="s">
        <v>595</v>
      </c>
      <c r="CD21" s="477" t="s">
        <v>910</v>
      </c>
      <c r="CE21" s="297" t="s">
        <v>595</v>
      </c>
      <c r="CF21" s="477" t="s">
        <v>910</v>
      </c>
      <c r="CG21" s="297" t="s">
        <v>595</v>
      </c>
      <c r="CH21" s="477" t="s">
        <v>910</v>
      </c>
      <c r="CI21" s="297" t="s">
        <v>595</v>
      </c>
      <c r="CJ21" s="297" t="s">
        <v>595</v>
      </c>
      <c r="CK21" s="297" t="s">
        <v>595</v>
      </c>
      <c r="CL21" s="477" t="s">
        <v>910</v>
      </c>
      <c r="CM21" s="297" t="s">
        <v>595</v>
      </c>
      <c r="CN21" s="297" t="s">
        <v>595</v>
      </c>
      <c r="CO21" s="297" t="s">
        <v>595</v>
      </c>
      <c r="CP21" s="477" t="s">
        <v>910</v>
      </c>
      <c r="CQ21" s="297" t="s">
        <v>595</v>
      </c>
      <c r="CR21" s="477" t="s">
        <v>910</v>
      </c>
      <c r="CS21" s="297" t="s">
        <v>595</v>
      </c>
      <c r="CT21" s="477" t="s">
        <v>910</v>
      </c>
      <c r="CU21" s="297" t="s">
        <v>595</v>
      </c>
      <c r="CV21" s="477" t="s">
        <v>910</v>
      </c>
      <c r="CW21" s="297" t="s">
        <v>595</v>
      </c>
      <c r="CX21" s="297" t="s">
        <v>595</v>
      </c>
      <c r="CY21" s="297" t="s">
        <v>596</v>
      </c>
      <c r="CZ21" s="477" t="s">
        <v>911</v>
      </c>
      <c r="DA21" s="297" t="s">
        <v>596</v>
      </c>
      <c r="DB21" s="297" t="s">
        <v>596</v>
      </c>
      <c r="DC21" s="297" t="s">
        <v>596</v>
      </c>
      <c r="DD21" s="477" t="s">
        <v>911</v>
      </c>
      <c r="DE21" s="297" t="s">
        <v>596</v>
      </c>
      <c r="DF21" s="297" t="s">
        <v>596</v>
      </c>
      <c r="DG21" s="297" t="s">
        <v>596</v>
      </c>
      <c r="DH21" s="477" t="s">
        <v>911</v>
      </c>
      <c r="DI21" s="297" t="s">
        <v>596</v>
      </c>
      <c r="DJ21" s="477" t="s">
        <v>911</v>
      </c>
      <c r="DK21" s="297" t="s">
        <v>595</v>
      </c>
      <c r="DL21" s="477" t="s">
        <v>910</v>
      </c>
      <c r="DM21" s="297" t="s">
        <v>595</v>
      </c>
      <c r="DN21" s="297" t="s">
        <v>595</v>
      </c>
      <c r="DO21" s="297" t="s">
        <v>595</v>
      </c>
      <c r="DP21" s="477" t="s">
        <v>910</v>
      </c>
      <c r="DQ21" s="297" t="s">
        <v>595</v>
      </c>
      <c r="DR21" s="477" t="s">
        <v>910</v>
      </c>
      <c r="DS21" s="312" t="s">
        <v>597</v>
      </c>
      <c r="DT21" s="312" t="s">
        <v>597</v>
      </c>
      <c r="DU21" s="312" t="s">
        <v>597</v>
      </c>
      <c r="DV21" s="312" t="s">
        <v>597</v>
      </c>
      <c r="DW21" s="549" t="s">
        <v>952</v>
      </c>
      <c r="DX21" s="549" t="s">
        <v>952</v>
      </c>
      <c r="DY21" s="549" t="s">
        <v>952</v>
      </c>
      <c r="DZ21" s="549" t="s">
        <v>952</v>
      </c>
      <c r="EA21" s="549" t="s">
        <v>952</v>
      </c>
      <c r="EB21" s="549" t="s">
        <v>952</v>
      </c>
      <c r="EC21" s="549" t="s">
        <v>952</v>
      </c>
      <c r="ED21" s="549" t="s">
        <v>952</v>
      </c>
      <c r="EE21" s="549" t="s">
        <v>598</v>
      </c>
      <c r="EF21" s="549" t="s">
        <v>598</v>
      </c>
      <c r="EG21" s="549" t="s">
        <v>598</v>
      </c>
      <c r="EH21" s="549" t="s">
        <v>598</v>
      </c>
      <c r="EI21" s="549" t="s">
        <v>598</v>
      </c>
      <c r="EJ21" s="549" t="s">
        <v>598</v>
      </c>
      <c r="EK21" s="549" t="s">
        <v>598</v>
      </c>
      <c r="EL21" s="549" t="s">
        <v>598</v>
      </c>
      <c r="EM21" s="549" t="s">
        <v>598</v>
      </c>
      <c r="EN21" s="549" t="s">
        <v>598</v>
      </c>
      <c r="EO21" s="549" t="s">
        <v>598</v>
      </c>
      <c r="EP21" s="549" t="s">
        <v>598</v>
      </c>
      <c r="EQ21" s="549" t="s">
        <v>952</v>
      </c>
      <c r="ER21" s="549" t="s">
        <v>952</v>
      </c>
      <c r="ES21" s="124" t="s">
        <v>599</v>
      </c>
      <c r="ET21" s="124" t="s">
        <v>599</v>
      </c>
      <c r="EU21" s="124" t="s">
        <v>599</v>
      </c>
      <c r="EV21" s="124" t="s">
        <v>599</v>
      </c>
      <c r="EW21" s="124" t="s">
        <v>599</v>
      </c>
      <c r="EX21" s="124" t="s">
        <v>599</v>
      </c>
      <c r="EY21" s="124" t="s">
        <v>599</v>
      </c>
      <c r="EZ21" s="124" t="s">
        <v>599</v>
      </c>
      <c r="FA21" s="124" t="s">
        <v>599</v>
      </c>
      <c r="FB21" s="124" t="s">
        <v>599</v>
      </c>
      <c r="FC21" s="124" t="s">
        <v>599</v>
      </c>
      <c r="FD21" s="124" t="s">
        <v>599</v>
      </c>
      <c r="FE21" s="124" t="s">
        <v>599</v>
      </c>
      <c r="FF21" s="124" t="s">
        <v>600</v>
      </c>
      <c r="FG21" s="124" t="s">
        <v>600</v>
      </c>
      <c r="FH21" s="124" t="s">
        <v>600</v>
      </c>
      <c r="FI21" s="124" t="s">
        <v>600</v>
      </c>
      <c r="FJ21" s="124" t="s">
        <v>601</v>
      </c>
      <c r="FK21" s="124" t="s">
        <v>601</v>
      </c>
      <c r="FL21" s="124" t="s">
        <v>601</v>
      </c>
      <c r="FM21" s="124" t="s">
        <v>601</v>
      </c>
      <c r="FN21" s="124" t="s">
        <v>602</v>
      </c>
      <c r="FO21" s="124" t="s">
        <v>602</v>
      </c>
      <c r="FP21" s="124" t="s">
        <v>602</v>
      </c>
      <c r="FQ21" s="124" t="s">
        <v>602</v>
      </c>
      <c r="FR21" s="124" t="s">
        <v>603</v>
      </c>
      <c r="FS21" s="124" t="s">
        <v>603</v>
      </c>
      <c r="FT21" s="124" t="s">
        <v>603</v>
      </c>
      <c r="FU21" s="124" t="s">
        <v>603</v>
      </c>
      <c r="FV21" s="124" t="s">
        <v>602</v>
      </c>
      <c r="FW21" s="124" t="s">
        <v>602</v>
      </c>
      <c r="FX21" s="124" t="s">
        <v>602</v>
      </c>
      <c r="FY21" s="124" t="s">
        <v>602</v>
      </c>
      <c r="FZ21" s="124" t="s">
        <v>603</v>
      </c>
      <c r="GA21" s="124" t="s">
        <v>603</v>
      </c>
      <c r="GB21" s="124" t="s">
        <v>603</v>
      </c>
      <c r="GC21" s="124" t="s">
        <v>603</v>
      </c>
      <c r="GD21" s="76" t="s">
        <v>604</v>
      </c>
      <c r="GE21" s="76" t="s">
        <v>604</v>
      </c>
      <c r="GF21" s="76" t="s">
        <v>605</v>
      </c>
      <c r="GG21" s="76" t="s">
        <v>605</v>
      </c>
      <c r="GH21" s="76" t="s">
        <v>604</v>
      </c>
      <c r="GI21" s="76" t="s">
        <v>604</v>
      </c>
      <c r="GJ21" s="76" t="s">
        <v>605</v>
      </c>
      <c r="GK21" s="76" t="s">
        <v>605</v>
      </c>
      <c r="GL21" s="100" t="s">
        <v>605</v>
      </c>
      <c r="GM21" s="100" t="s">
        <v>605</v>
      </c>
      <c r="GN21" s="100" t="s">
        <v>605</v>
      </c>
      <c r="GO21" s="96" t="s">
        <v>604</v>
      </c>
      <c r="GP21" s="96" t="s">
        <v>604</v>
      </c>
      <c r="GQ21" s="100" t="s">
        <v>605</v>
      </c>
      <c r="GR21" s="100" t="s">
        <v>605</v>
      </c>
      <c r="GS21" s="76" t="s">
        <v>604</v>
      </c>
      <c r="GT21" s="76" t="s">
        <v>604</v>
      </c>
      <c r="GU21" s="100" t="s">
        <v>605</v>
      </c>
      <c r="GV21" s="76" t="s">
        <v>604</v>
      </c>
      <c r="GW21" s="76" t="s">
        <v>604</v>
      </c>
      <c r="GX21" s="76" t="s">
        <v>605</v>
      </c>
      <c r="GY21" s="76" t="s">
        <v>605</v>
      </c>
      <c r="GZ21" s="76" t="s">
        <v>604</v>
      </c>
      <c r="HA21" s="76" t="s">
        <v>604</v>
      </c>
      <c r="HB21" s="76" t="s">
        <v>604</v>
      </c>
      <c r="HC21" s="76" t="s">
        <v>604</v>
      </c>
      <c r="HD21" s="76" t="s">
        <v>605</v>
      </c>
      <c r="HE21" s="76" t="s">
        <v>605</v>
      </c>
      <c r="HF21" s="76" t="s">
        <v>604</v>
      </c>
      <c r="HG21" s="76" t="s">
        <v>604</v>
      </c>
      <c r="HH21" s="76" t="s">
        <v>605</v>
      </c>
      <c r="HI21" s="76" t="s">
        <v>605</v>
      </c>
      <c r="HJ21" s="100" t="s">
        <v>605</v>
      </c>
      <c r="HK21" s="100" t="s">
        <v>605</v>
      </c>
      <c r="HL21" s="100" t="s">
        <v>605</v>
      </c>
      <c r="HM21" s="96" t="s">
        <v>604</v>
      </c>
      <c r="HN21" s="96" t="s">
        <v>604</v>
      </c>
      <c r="HO21" s="100" t="s">
        <v>605</v>
      </c>
      <c r="HP21" s="100" t="s">
        <v>605</v>
      </c>
      <c r="HQ21" s="76" t="s">
        <v>604</v>
      </c>
      <c r="HR21" s="76" t="s">
        <v>604</v>
      </c>
      <c r="HS21" s="100" t="s">
        <v>605</v>
      </c>
      <c r="HT21" s="76" t="s">
        <v>604</v>
      </c>
      <c r="HU21" s="76" t="s">
        <v>604</v>
      </c>
      <c r="HV21" s="76" t="s">
        <v>605</v>
      </c>
      <c r="HW21" s="76" t="s">
        <v>605</v>
      </c>
      <c r="HX21" s="76" t="s">
        <v>604</v>
      </c>
      <c r="HY21" s="76" t="s">
        <v>604</v>
      </c>
      <c r="HZ21" s="124" t="s">
        <v>606</v>
      </c>
      <c r="IA21" s="124" t="s">
        <v>606</v>
      </c>
      <c r="IB21" s="124" t="s">
        <v>607</v>
      </c>
      <c r="IC21" s="124" t="s">
        <v>607</v>
      </c>
      <c r="ID21" s="124" t="s">
        <v>608</v>
      </c>
      <c r="IE21" s="124" t="s">
        <v>608</v>
      </c>
      <c r="IF21" s="124" t="s">
        <v>609</v>
      </c>
      <c r="IG21" s="124" t="s">
        <v>609</v>
      </c>
      <c r="IH21" s="124" t="s">
        <v>606</v>
      </c>
      <c r="II21" s="124" t="s">
        <v>606</v>
      </c>
      <c r="IJ21" s="124" t="s">
        <v>607</v>
      </c>
      <c r="IK21" s="124" t="s">
        <v>607</v>
      </c>
      <c r="IL21" s="124" t="s">
        <v>608</v>
      </c>
      <c r="IM21" s="124" t="s">
        <v>608</v>
      </c>
      <c r="IN21" s="124" t="s">
        <v>609</v>
      </c>
      <c r="IO21" s="124" t="s">
        <v>609</v>
      </c>
      <c r="IP21" s="124" t="s">
        <v>606</v>
      </c>
      <c r="IQ21" s="124" t="s">
        <v>606</v>
      </c>
      <c r="IR21" s="124" t="s">
        <v>607</v>
      </c>
      <c r="IS21" s="124" t="s">
        <v>607</v>
      </c>
      <c r="IT21" s="124" t="s">
        <v>608</v>
      </c>
      <c r="IU21" s="124" t="s">
        <v>608</v>
      </c>
      <c r="IV21" s="124" t="s">
        <v>609</v>
      </c>
      <c r="IW21" s="124" t="s">
        <v>609</v>
      </c>
      <c r="IX21" s="149" t="s">
        <v>610</v>
      </c>
      <c r="IY21" s="149" t="s">
        <v>610</v>
      </c>
      <c r="IZ21" s="149" t="s">
        <v>611</v>
      </c>
      <c r="JA21" s="149" t="s">
        <v>611</v>
      </c>
      <c r="JB21" s="149" t="s">
        <v>611</v>
      </c>
      <c r="JC21" s="160" t="s">
        <v>612</v>
      </c>
      <c r="JD21" s="160" t="s">
        <v>612</v>
      </c>
      <c r="JE21" s="160" t="s">
        <v>612</v>
      </c>
      <c r="JF21" s="160" t="s">
        <v>613</v>
      </c>
      <c r="JG21" s="160" t="s">
        <v>614</v>
      </c>
      <c r="JH21" s="160" t="s">
        <v>614</v>
      </c>
      <c r="JI21" s="160" t="s">
        <v>612</v>
      </c>
      <c r="JJ21" s="160" t="s">
        <v>612</v>
      </c>
      <c r="JK21" s="160" t="s">
        <v>612</v>
      </c>
      <c r="JL21" s="160" t="s">
        <v>612</v>
      </c>
      <c r="JM21" s="160" t="s">
        <v>615</v>
      </c>
      <c r="JN21" s="160" t="s">
        <v>614</v>
      </c>
      <c r="JO21" s="160" t="s">
        <v>612</v>
      </c>
      <c r="JP21" s="160" t="s">
        <v>612</v>
      </c>
      <c r="JQ21" s="160" t="s">
        <v>612</v>
      </c>
      <c r="JR21" s="160" t="s">
        <v>574</v>
      </c>
      <c r="JS21" s="160" t="s">
        <v>612</v>
      </c>
      <c r="JT21" s="160" t="s">
        <v>616</v>
      </c>
      <c r="JU21" s="160" t="s">
        <v>616</v>
      </c>
      <c r="JV21" s="160" t="s">
        <v>616</v>
      </c>
      <c r="JW21" s="160" t="s">
        <v>616</v>
      </c>
      <c r="JX21" s="338" t="s">
        <v>596</v>
      </c>
      <c r="JY21" s="338" t="s">
        <v>596</v>
      </c>
      <c r="JZ21" s="338" t="s">
        <v>596</v>
      </c>
      <c r="KA21" s="338" t="s">
        <v>596</v>
      </c>
      <c r="KB21" s="338" t="s">
        <v>596</v>
      </c>
      <c r="KC21" s="338" t="s">
        <v>596</v>
      </c>
      <c r="KD21" s="338" t="s">
        <v>596</v>
      </c>
      <c r="KE21" s="338" t="s">
        <v>596</v>
      </c>
      <c r="KF21" s="338" t="s">
        <v>596</v>
      </c>
      <c r="KG21" s="338" t="s">
        <v>596</v>
      </c>
      <c r="KH21" s="350" t="s">
        <v>596</v>
      </c>
      <c r="KI21" s="350" t="s">
        <v>596</v>
      </c>
      <c r="KJ21" s="350" t="s">
        <v>596</v>
      </c>
      <c r="KK21" s="350" t="s">
        <v>596</v>
      </c>
      <c r="KL21" s="350" t="s">
        <v>596</v>
      </c>
      <c r="KM21" s="350" t="s">
        <v>596</v>
      </c>
      <c r="KN21" s="350" t="s">
        <v>596</v>
      </c>
      <c r="KO21" s="350" t="s">
        <v>596</v>
      </c>
      <c r="KP21" s="350" t="s">
        <v>596</v>
      </c>
      <c r="KQ21" s="350" t="s">
        <v>596</v>
      </c>
      <c r="KR21" s="350" t="s">
        <v>596</v>
      </c>
    </row>
    <row r="22" spans="1:304">
      <c r="A22" s="23" t="s">
        <v>617</v>
      </c>
      <c r="B22" s="31">
        <v>30</v>
      </c>
      <c r="C22" s="31">
        <v>30</v>
      </c>
      <c r="D22" s="31">
        <v>30</v>
      </c>
      <c r="E22" s="31">
        <v>30</v>
      </c>
      <c r="F22" s="31">
        <v>30</v>
      </c>
      <c r="G22" s="31">
        <v>30</v>
      </c>
      <c r="H22" s="31">
        <v>30</v>
      </c>
      <c r="I22" s="31">
        <v>30</v>
      </c>
      <c r="J22" s="31">
        <v>30</v>
      </c>
      <c r="K22" s="31">
        <v>30</v>
      </c>
      <c r="L22" s="31">
        <v>30</v>
      </c>
      <c r="M22" s="31">
        <v>30</v>
      </c>
      <c r="N22" s="31">
        <v>30</v>
      </c>
      <c r="O22" s="31">
        <v>30</v>
      </c>
      <c r="P22" s="31">
        <v>30</v>
      </c>
      <c r="Q22" s="31">
        <v>30</v>
      </c>
      <c r="R22" s="31">
        <v>30</v>
      </c>
      <c r="S22" s="31">
        <v>30</v>
      </c>
      <c r="T22" s="31">
        <v>30</v>
      </c>
      <c r="U22" s="31">
        <v>30</v>
      </c>
      <c r="V22" s="31">
        <v>30</v>
      </c>
      <c r="W22" s="31">
        <v>30</v>
      </c>
      <c r="X22" s="31">
        <v>30</v>
      </c>
      <c r="Y22" s="31">
        <v>30</v>
      </c>
      <c r="Z22" s="31">
        <v>30</v>
      </c>
      <c r="AA22" s="31">
        <v>30</v>
      </c>
      <c r="AB22" s="31">
        <v>30</v>
      </c>
      <c r="AC22" s="31">
        <v>30</v>
      </c>
      <c r="AD22" s="31">
        <v>30</v>
      </c>
      <c r="AE22" s="31">
        <v>30</v>
      </c>
      <c r="AF22" s="31">
        <v>30</v>
      </c>
      <c r="AG22" s="31">
        <v>30</v>
      </c>
      <c r="AH22" s="31">
        <v>30</v>
      </c>
      <c r="AI22" s="31">
        <v>30</v>
      </c>
      <c r="AJ22" s="31">
        <v>30</v>
      </c>
      <c r="AK22" s="31">
        <v>30</v>
      </c>
      <c r="AL22" s="31">
        <v>30</v>
      </c>
      <c r="AM22" s="31">
        <v>30</v>
      </c>
      <c r="AN22" s="31">
        <v>30</v>
      </c>
      <c r="AO22" s="31">
        <v>30</v>
      </c>
      <c r="AP22" s="31">
        <v>30</v>
      </c>
      <c r="AQ22" s="31">
        <v>30</v>
      </c>
      <c r="AR22" s="31">
        <v>30</v>
      </c>
      <c r="AS22" s="31">
        <v>30</v>
      </c>
      <c r="AT22" s="31">
        <v>30</v>
      </c>
      <c r="AU22" s="31">
        <v>30</v>
      </c>
      <c r="AV22" s="31">
        <v>30</v>
      </c>
      <c r="AW22" s="31">
        <v>30</v>
      </c>
      <c r="AX22" s="31">
        <v>30</v>
      </c>
      <c r="AY22" s="31">
        <v>30</v>
      </c>
      <c r="AZ22" s="31">
        <v>30</v>
      </c>
      <c r="BA22" s="31">
        <v>30</v>
      </c>
      <c r="BB22" s="31">
        <v>30</v>
      </c>
      <c r="BC22" s="31">
        <v>30</v>
      </c>
      <c r="BD22" s="31">
        <v>30</v>
      </c>
      <c r="BE22" s="31">
        <v>30</v>
      </c>
      <c r="BF22" s="31">
        <v>30</v>
      </c>
      <c r="BG22" s="31">
        <v>30</v>
      </c>
      <c r="BH22" s="114">
        <v>15</v>
      </c>
      <c r="BI22" s="114">
        <v>15</v>
      </c>
      <c r="BJ22" s="114">
        <v>15</v>
      </c>
      <c r="BK22" s="114">
        <v>30</v>
      </c>
      <c r="BL22" s="114">
        <v>30</v>
      </c>
      <c r="BM22" s="114">
        <v>30</v>
      </c>
      <c r="BN22" s="298">
        <v>30</v>
      </c>
      <c r="BO22" s="477">
        <v>30</v>
      </c>
      <c r="BP22" s="298">
        <v>30</v>
      </c>
      <c r="BQ22" s="298">
        <v>30</v>
      </c>
      <c r="BR22" s="298">
        <v>30</v>
      </c>
      <c r="BS22" s="477">
        <v>30</v>
      </c>
      <c r="BT22" s="298">
        <v>30</v>
      </c>
      <c r="BU22" s="477">
        <v>30</v>
      </c>
      <c r="BV22" s="298">
        <v>30</v>
      </c>
      <c r="BW22" s="298">
        <v>30</v>
      </c>
      <c r="BX22" s="298">
        <v>30</v>
      </c>
      <c r="BY22" s="477">
        <v>30</v>
      </c>
      <c r="BZ22" s="298">
        <v>30</v>
      </c>
      <c r="CA22" s="298">
        <v>30</v>
      </c>
      <c r="CB22" s="477">
        <v>30</v>
      </c>
      <c r="CC22" s="298">
        <v>30</v>
      </c>
      <c r="CD22" s="477">
        <v>30</v>
      </c>
      <c r="CE22" s="298">
        <v>30</v>
      </c>
      <c r="CF22" s="477">
        <v>30</v>
      </c>
      <c r="CG22" s="298">
        <v>30</v>
      </c>
      <c r="CH22" s="477">
        <v>30</v>
      </c>
      <c r="CI22" s="298">
        <v>30</v>
      </c>
      <c r="CJ22" s="298">
        <v>30</v>
      </c>
      <c r="CK22" s="298">
        <v>30</v>
      </c>
      <c r="CL22" s="477">
        <v>30</v>
      </c>
      <c r="CM22" s="298">
        <v>30</v>
      </c>
      <c r="CN22" s="298">
        <v>30</v>
      </c>
      <c r="CO22" s="298">
        <v>30</v>
      </c>
      <c r="CP22" s="477">
        <v>30</v>
      </c>
      <c r="CQ22" s="298">
        <v>30</v>
      </c>
      <c r="CR22" s="477">
        <v>30</v>
      </c>
      <c r="CS22" s="298">
        <v>30</v>
      </c>
      <c r="CT22" s="477">
        <v>30</v>
      </c>
      <c r="CU22" s="298">
        <v>30</v>
      </c>
      <c r="CV22" s="477">
        <v>30</v>
      </c>
      <c r="CW22" s="298">
        <v>30</v>
      </c>
      <c r="CX22" s="298">
        <v>30</v>
      </c>
      <c r="CY22" s="298">
        <v>30</v>
      </c>
      <c r="CZ22" s="477">
        <v>30</v>
      </c>
      <c r="DA22" s="298">
        <v>30</v>
      </c>
      <c r="DB22" s="298">
        <v>30</v>
      </c>
      <c r="DC22" s="298">
        <v>30</v>
      </c>
      <c r="DD22" s="477">
        <v>30</v>
      </c>
      <c r="DE22" s="298">
        <v>30</v>
      </c>
      <c r="DF22" s="298">
        <v>30</v>
      </c>
      <c r="DG22" s="298">
        <v>30</v>
      </c>
      <c r="DH22" s="477">
        <v>30</v>
      </c>
      <c r="DI22" s="298">
        <v>30</v>
      </c>
      <c r="DJ22" s="477">
        <v>30</v>
      </c>
      <c r="DK22" s="298">
        <v>30</v>
      </c>
      <c r="DL22" s="477">
        <v>30</v>
      </c>
      <c r="DM22" s="298">
        <v>30</v>
      </c>
      <c r="DN22" s="298">
        <v>30</v>
      </c>
      <c r="DO22" s="298">
        <v>30</v>
      </c>
      <c r="DP22" s="477">
        <v>30</v>
      </c>
      <c r="DQ22" s="298">
        <v>30</v>
      </c>
      <c r="DR22" s="477">
        <v>30</v>
      </c>
      <c r="DS22" s="313">
        <v>30</v>
      </c>
      <c r="DT22" s="313">
        <v>30</v>
      </c>
      <c r="DU22" s="313">
        <v>30</v>
      </c>
      <c r="DV22" s="313">
        <v>30</v>
      </c>
      <c r="DW22" s="550">
        <v>30</v>
      </c>
      <c r="DX22" s="550">
        <v>30</v>
      </c>
      <c r="DY22" s="550">
        <v>30</v>
      </c>
      <c r="DZ22" s="550">
        <v>30</v>
      </c>
      <c r="EA22" s="550">
        <v>30</v>
      </c>
      <c r="EB22" s="550">
        <v>30</v>
      </c>
      <c r="EC22" s="550">
        <v>30</v>
      </c>
      <c r="ED22" s="550">
        <v>30</v>
      </c>
      <c r="EE22" s="550">
        <v>30</v>
      </c>
      <c r="EF22" s="550">
        <v>30</v>
      </c>
      <c r="EG22" s="550">
        <v>30</v>
      </c>
      <c r="EH22" s="550">
        <v>30</v>
      </c>
      <c r="EI22" s="550">
        <v>30</v>
      </c>
      <c r="EJ22" s="550">
        <v>30</v>
      </c>
      <c r="EK22" s="550">
        <v>30</v>
      </c>
      <c r="EL22" s="550">
        <v>30</v>
      </c>
      <c r="EM22" s="550">
        <v>30</v>
      </c>
      <c r="EN22" s="550">
        <v>30</v>
      </c>
      <c r="EO22" s="550">
        <v>30</v>
      </c>
      <c r="EP22" s="550">
        <v>30</v>
      </c>
      <c r="EQ22" s="550">
        <v>30</v>
      </c>
      <c r="ER22" s="550">
        <v>30</v>
      </c>
      <c r="ES22" s="124">
        <v>30</v>
      </c>
      <c r="ET22" s="124">
        <v>30</v>
      </c>
      <c r="EU22" s="124">
        <v>30</v>
      </c>
      <c r="EV22" s="124">
        <v>30</v>
      </c>
      <c r="EW22" s="124">
        <v>30</v>
      </c>
      <c r="EX22" s="124">
        <v>30</v>
      </c>
      <c r="EY22" s="124">
        <v>30</v>
      </c>
      <c r="EZ22" s="124">
        <v>30</v>
      </c>
      <c r="FA22" s="124">
        <v>30</v>
      </c>
      <c r="FB22" s="124">
        <v>30</v>
      </c>
      <c r="FC22" s="124">
        <v>30</v>
      </c>
      <c r="FD22" s="124">
        <v>30</v>
      </c>
      <c r="FE22" s="124">
        <v>30</v>
      </c>
      <c r="FF22" s="124">
        <v>30</v>
      </c>
      <c r="FG22" s="124">
        <v>30</v>
      </c>
      <c r="FH22" s="124">
        <v>30</v>
      </c>
      <c r="FI22" s="124">
        <v>30</v>
      </c>
      <c r="FJ22" s="124">
        <v>30</v>
      </c>
      <c r="FK22" s="124">
        <v>30</v>
      </c>
      <c r="FL22" s="124">
        <v>30</v>
      </c>
      <c r="FM22" s="124">
        <v>30</v>
      </c>
      <c r="FN22" s="124">
        <v>30</v>
      </c>
      <c r="FO22" s="124">
        <v>30</v>
      </c>
      <c r="FP22" s="124">
        <v>30</v>
      </c>
      <c r="FQ22" s="124">
        <v>30</v>
      </c>
      <c r="FR22" s="124">
        <v>30</v>
      </c>
      <c r="FS22" s="124">
        <v>30</v>
      </c>
      <c r="FT22" s="124">
        <v>30</v>
      </c>
      <c r="FU22" s="124">
        <v>30</v>
      </c>
      <c r="FV22" s="124">
        <v>30</v>
      </c>
      <c r="FW22" s="124">
        <v>30</v>
      </c>
      <c r="FX22" s="124">
        <v>30</v>
      </c>
      <c r="FY22" s="124">
        <v>30</v>
      </c>
      <c r="FZ22" s="124">
        <v>30</v>
      </c>
      <c r="GA22" s="124">
        <v>30</v>
      </c>
      <c r="GB22" s="124">
        <v>30</v>
      </c>
      <c r="GC22" s="124">
        <v>30</v>
      </c>
      <c r="GD22" s="76">
        <v>30</v>
      </c>
      <c r="GE22" s="76">
        <v>30</v>
      </c>
      <c r="GF22" s="76">
        <v>30</v>
      </c>
      <c r="GG22" s="76">
        <v>30</v>
      </c>
      <c r="GH22" s="76">
        <v>30</v>
      </c>
      <c r="GI22" s="76">
        <v>30</v>
      </c>
      <c r="GJ22" s="76">
        <v>30</v>
      </c>
      <c r="GK22" s="76">
        <v>30</v>
      </c>
      <c r="GL22" s="100">
        <v>30</v>
      </c>
      <c r="GM22" s="100">
        <v>30</v>
      </c>
      <c r="GN22" s="100">
        <v>30</v>
      </c>
      <c r="GO22" s="96">
        <v>30</v>
      </c>
      <c r="GP22" s="96">
        <v>30</v>
      </c>
      <c r="GQ22" s="100">
        <v>30</v>
      </c>
      <c r="GR22" s="100">
        <v>30</v>
      </c>
      <c r="GS22" s="76">
        <v>30</v>
      </c>
      <c r="GT22" s="76">
        <v>30</v>
      </c>
      <c r="GU22" s="100">
        <v>30</v>
      </c>
      <c r="GV22" s="76">
        <v>30</v>
      </c>
      <c r="GW22" s="76">
        <v>30</v>
      </c>
      <c r="GX22" s="76">
        <v>30</v>
      </c>
      <c r="GY22" s="76">
        <v>30</v>
      </c>
      <c r="GZ22" s="76">
        <v>30</v>
      </c>
      <c r="HA22" s="76">
        <v>30</v>
      </c>
      <c r="HB22" s="76">
        <v>30</v>
      </c>
      <c r="HC22" s="76">
        <v>30</v>
      </c>
      <c r="HD22" s="76">
        <v>30</v>
      </c>
      <c r="HE22" s="76">
        <v>30</v>
      </c>
      <c r="HF22" s="76">
        <v>30</v>
      </c>
      <c r="HG22" s="76">
        <v>30</v>
      </c>
      <c r="HH22" s="76">
        <v>30</v>
      </c>
      <c r="HI22" s="76">
        <v>30</v>
      </c>
      <c r="HJ22" s="100">
        <v>30</v>
      </c>
      <c r="HK22" s="100">
        <v>30</v>
      </c>
      <c r="HL22" s="100">
        <v>30</v>
      </c>
      <c r="HM22" s="96">
        <v>30</v>
      </c>
      <c r="HN22" s="96">
        <v>30</v>
      </c>
      <c r="HO22" s="100">
        <v>30</v>
      </c>
      <c r="HP22" s="100">
        <v>30</v>
      </c>
      <c r="HQ22" s="76">
        <v>30</v>
      </c>
      <c r="HR22" s="76">
        <v>30</v>
      </c>
      <c r="HS22" s="100">
        <v>30</v>
      </c>
      <c r="HT22" s="76">
        <v>30</v>
      </c>
      <c r="HU22" s="76">
        <v>30</v>
      </c>
      <c r="HV22" s="76">
        <v>30</v>
      </c>
      <c r="HW22" s="76">
        <v>30</v>
      </c>
      <c r="HX22" s="76">
        <v>30</v>
      </c>
      <c r="HY22" s="76">
        <v>30</v>
      </c>
      <c r="HZ22" s="124">
        <v>30</v>
      </c>
      <c r="IA22" s="124">
        <v>30</v>
      </c>
      <c r="IB22" s="124">
        <v>30</v>
      </c>
      <c r="IC22" s="124">
        <v>30</v>
      </c>
      <c r="ID22" s="124">
        <v>30</v>
      </c>
      <c r="IE22" s="124">
        <v>30</v>
      </c>
      <c r="IF22" s="124">
        <v>30</v>
      </c>
      <c r="IG22" s="124">
        <v>30</v>
      </c>
      <c r="IH22" s="124">
        <v>30</v>
      </c>
      <c r="II22" s="124">
        <v>30</v>
      </c>
      <c r="IJ22" s="124">
        <v>30</v>
      </c>
      <c r="IK22" s="124">
        <v>30</v>
      </c>
      <c r="IL22" s="124">
        <v>30</v>
      </c>
      <c r="IM22" s="124">
        <v>30</v>
      </c>
      <c r="IN22" s="124">
        <v>30</v>
      </c>
      <c r="IO22" s="124">
        <v>30</v>
      </c>
      <c r="IP22" s="124">
        <v>30</v>
      </c>
      <c r="IQ22" s="124">
        <v>30</v>
      </c>
      <c r="IR22" s="124">
        <v>30</v>
      </c>
      <c r="IS22" s="124">
        <v>30</v>
      </c>
      <c r="IT22" s="124">
        <v>30</v>
      </c>
      <c r="IU22" s="124">
        <v>30</v>
      </c>
      <c r="IV22" s="124">
        <v>30</v>
      </c>
      <c r="IW22" s="124">
        <v>30</v>
      </c>
      <c r="IX22" s="161">
        <v>15</v>
      </c>
      <c r="IY22" s="161">
        <v>15</v>
      </c>
      <c r="IZ22" s="161">
        <v>15</v>
      </c>
      <c r="JA22" s="161">
        <v>15</v>
      </c>
      <c r="JB22" s="161">
        <v>15</v>
      </c>
      <c r="JC22" s="160">
        <v>30</v>
      </c>
      <c r="JD22" s="160">
        <v>30</v>
      </c>
      <c r="JE22" s="160">
        <v>30</v>
      </c>
      <c r="JF22" s="160">
        <v>30</v>
      </c>
      <c r="JG22" s="160">
        <v>30</v>
      </c>
      <c r="JH22" s="160">
        <v>30</v>
      </c>
      <c r="JI22" s="160">
        <v>30</v>
      </c>
      <c r="JJ22" s="160">
        <v>30</v>
      </c>
      <c r="JK22" s="160">
        <v>30</v>
      </c>
      <c r="JL22" s="160">
        <v>30</v>
      </c>
      <c r="JM22" s="160">
        <v>30</v>
      </c>
      <c r="JN22" s="160">
        <v>30</v>
      </c>
      <c r="JO22" s="160">
        <v>30</v>
      </c>
      <c r="JP22" s="160">
        <v>30</v>
      </c>
      <c r="JQ22" s="160">
        <v>30</v>
      </c>
      <c r="JR22" s="160">
        <v>30</v>
      </c>
      <c r="JS22" s="160">
        <v>30</v>
      </c>
      <c r="JT22" s="160">
        <v>30</v>
      </c>
      <c r="JU22" s="160">
        <v>30</v>
      </c>
      <c r="JV22" s="160">
        <v>30</v>
      </c>
      <c r="JW22" s="160">
        <v>30</v>
      </c>
      <c r="JX22" s="338" t="s">
        <v>618</v>
      </c>
      <c r="JY22" s="338" t="s">
        <v>618</v>
      </c>
      <c r="JZ22" s="338" t="s">
        <v>618</v>
      </c>
      <c r="KA22" s="338" t="s">
        <v>618</v>
      </c>
      <c r="KB22" s="338" t="s">
        <v>618</v>
      </c>
      <c r="KC22" s="338" t="s">
        <v>618</v>
      </c>
      <c r="KD22" s="338" t="s">
        <v>618</v>
      </c>
      <c r="KE22" s="338" t="s">
        <v>618</v>
      </c>
      <c r="KF22" s="338" t="s">
        <v>618</v>
      </c>
      <c r="KG22" s="338" t="s">
        <v>618</v>
      </c>
      <c r="KH22" s="350" t="s">
        <v>618</v>
      </c>
      <c r="KI22" s="350" t="s">
        <v>618</v>
      </c>
      <c r="KJ22" s="350" t="s">
        <v>618</v>
      </c>
      <c r="KK22" s="350" t="s">
        <v>618</v>
      </c>
      <c r="KL22" s="350" t="s">
        <v>618</v>
      </c>
      <c r="KM22" s="350" t="s">
        <v>618</v>
      </c>
      <c r="KN22" s="350" t="s">
        <v>618</v>
      </c>
      <c r="KO22" s="350" t="s">
        <v>618</v>
      </c>
      <c r="KP22" s="350" t="s">
        <v>618</v>
      </c>
      <c r="KQ22" s="350" t="s">
        <v>618</v>
      </c>
      <c r="KR22" s="350" t="s">
        <v>618</v>
      </c>
    </row>
    <row r="23" spans="1:304" ht="159" customHeight="1">
      <c r="A23" s="23" t="s">
        <v>619</v>
      </c>
      <c r="B23" s="32" t="s">
        <v>620</v>
      </c>
      <c r="C23" s="32" t="s">
        <v>620</v>
      </c>
      <c r="D23" s="32" t="s">
        <v>620</v>
      </c>
      <c r="E23" s="32" t="s">
        <v>620</v>
      </c>
      <c r="F23" s="32" t="s">
        <v>620</v>
      </c>
      <c r="G23" s="32" t="s">
        <v>620</v>
      </c>
      <c r="H23" s="32" t="s">
        <v>620</v>
      </c>
      <c r="I23" s="32" t="s">
        <v>620</v>
      </c>
      <c r="J23" s="32" t="s">
        <v>620</v>
      </c>
      <c r="K23" s="32" t="s">
        <v>620</v>
      </c>
      <c r="L23" s="32" t="s">
        <v>620</v>
      </c>
      <c r="M23" s="32" t="s">
        <v>620</v>
      </c>
      <c r="N23" s="32" t="s">
        <v>620</v>
      </c>
      <c r="O23" s="32" t="s">
        <v>620</v>
      </c>
      <c r="P23" s="32" t="s">
        <v>620</v>
      </c>
      <c r="Q23" s="32" t="s">
        <v>620</v>
      </c>
      <c r="R23" s="32" t="s">
        <v>620</v>
      </c>
      <c r="S23" s="32" t="s">
        <v>620</v>
      </c>
      <c r="T23" s="32" t="s">
        <v>620</v>
      </c>
      <c r="U23" s="32" t="s">
        <v>620</v>
      </c>
      <c r="V23" s="32" t="s">
        <v>620</v>
      </c>
      <c r="W23" s="32" t="s">
        <v>620</v>
      </c>
      <c r="X23" s="32" t="s">
        <v>620</v>
      </c>
      <c r="Y23" s="32" t="s">
        <v>620</v>
      </c>
      <c r="Z23" s="32" t="s">
        <v>620</v>
      </c>
      <c r="AA23" s="32" t="s">
        <v>620</v>
      </c>
      <c r="AB23" s="32" t="s">
        <v>620</v>
      </c>
      <c r="AC23" s="32" t="s">
        <v>620</v>
      </c>
      <c r="AD23" s="32" t="s">
        <v>620</v>
      </c>
      <c r="AE23" s="32" t="s">
        <v>620</v>
      </c>
      <c r="AF23" s="32" t="s">
        <v>620</v>
      </c>
      <c r="AG23" s="32" t="s">
        <v>620</v>
      </c>
      <c r="AH23" s="32" t="s">
        <v>620</v>
      </c>
      <c r="AI23" s="32" t="s">
        <v>620</v>
      </c>
      <c r="AJ23" s="32" t="s">
        <v>620</v>
      </c>
      <c r="AK23" s="32" t="s">
        <v>620</v>
      </c>
      <c r="AL23" s="32" t="s">
        <v>620</v>
      </c>
      <c r="AM23" s="32" t="s">
        <v>620</v>
      </c>
      <c r="AN23" s="32" t="s">
        <v>620</v>
      </c>
      <c r="AO23" s="32" t="s">
        <v>620</v>
      </c>
      <c r="AP23" s="32" t="s">
        <v>620</v>
      </c>
      <c r="AQ23" s="32" t="s">
        <v>620</v>
      </c>
      <c r="AR23" s="32" t="s">
        <v>621</v>
      </c>
      <c r="AS23" s="32" t="s">
        <v>621</v>
      </c>
      <c r="AT23" s="32" t="s">
        <v>621</v>
      </c>
      <c r="AU23" s="32" t="s">
        <v>621</v>
      </c>
      <c r="AV23" s="32" t="s">
        <v>621</v>
      </c>
      <c r="AW23" s="32" t="s">
        <v>621</v>
      </c>
      <c r="AX23" s="32" t="s">
        <v>621</v>
      </c>
      <c r="AY23" s="32" t="s">
        <v>621</v>
      </c>
      <c r="AZ23" s="32" t="s">
        <v>621</v>
      </c>
      <c r="BA23" s="32" t="s">
        <v>621</v>
      </c>
      <c r="BB23" s="32" t="s">
        <v>621</v>
      </c>
      <c r="BC23" s="32" t="s">
        <v>621</v>
      </c>
      <c r="BD23" s="32" t="s">
        <v>621</v>
      </c>
      <c r="BE23" s="32" t="s">
        <v>621</v>
      </c>
      <c r="BF23" s="32" t="s">
        <v>621</v>
      </c>
      <c r="BG23" s="32" t="s">
        <v>621</v>
      </c>
      <c r="BH23" s="115" t="s">
        <v>622</v>
      </c>
      <c r="BI23" s="115" t="s">
        <v>622</v>
      </c>
      <c r="BJ23" s="115" t="s">
        <v>622</v>
      </c>
      <c r="BK23" s="115" t="s">
        <v>622</v>
      </c>
      <c r="BL23" s="115" t="s">
        <v>622</v>
      </c>
      <c r="BM23" s="115" t="s">
        <v>622</v>
      </c>
      <c r="BN23" s="299" t="s">
        <v>623</v>
      </c>
      <c r="BO23" s="477" t="s">
        <v>912</v>
      </c>
      <c r="BP23" s="299" t="s">
        <v>623</v>
      </c>
      <c r="BQ23" s="299" t="s">
        <v>623</v>
      </c>
      <c r="BR23" s="299" t="s">
        <v>623</v>
      </c>
      <c r="BS23" s="477" t="s">
        <v>912</v>
      </c>
      <c r="BT23" s="299" t="s">
        <v>623</v>
      </c>
      <c r="BU23" s="477" t="s">
        <v>912</v>
      </c>
      <c r="BV23" s="299" t="s">
        <v>623</v>
      </c>
      <c r="BW23" s="299" t="s">
        <v>623</v>
      </c>
      <c r="BX23" s="299" t="s">
        <v>623</v>
      </c>
      <c r="BY23" s="477" t="s">
        <v>912</v>
      </c>
      <c r="BZ23" s="299" t="s">
        <v>623</v>
      </c>
      <c r="CA23" s="299" t="s">
        <v>623</v>
      </c>
      <c r="CB23" s="477" t="s">
        <v>912</v>
      </c>
      <c r="CC23" s="299" t="s">
        <v>623</v>
      </c>
      <c r="CD23" s="477" t="s">
        <v>912</v>
      </c>
      <c r="CE23" s="299" t="s">
        <v>623</v>
      </c>
      <c r="CF23" s="477" t="s">
        <v>912</v>
      </c>
      <c r="CG23" s="299" t="s">
        <v>623</v>
      </c>
      <c r="CH23" s="477" t="s">
        <v>912</v>
      </c>
      <c r="CI23" s="299" t="s">
        <v>623</v>
      </c>
      <c r="CJ23" s="299" t="s">
        <v>623</v>
      </c>
      <c r="CK23" s="299" t="s">
        <v>623</v>
      </c>
      <c r="CL23" s="477" t="s">
        <v>912</v>
      </c>
      <c r="CM23" s="299" t="s">
        <v>623</v>
      </c>
      <c r="CN23" s="299" t="s">
        <v>623</v>
      </c>
      <c r="CO23" s="299" t="s">
        <v>623</v>
      </c>
      <c r="CP23" s="477" t="s">
        <v>912</v>
      </c>
      <c r="CQ23" s="299" t="s">
        <v>623</v>
      </c>
      <c r="CR23" s="477" t="s">
        <v>912</v>
      </c>
      <c r="CS23" s="299" t="s">
        <v>623</v>
      </c>
      <c r="CT23" s="477" t="s">
        <v>912</v>
      </c>
      <c r="CU23" s="299" t="s">
        <v>623</v>
      </c>
      <c r="CV23" s="477" t="s">
        <v>912</v>
      </c>
      <c r="CW23" s="299" t="s">
        <v>623</v>
      </c>
      <c r="CX23" s="299" t="s">
        <v>623</v>
      </c>
      <c r="CY23" s="299" t="s">
        <v>624</v>
      </c>
      <c r="CZ23" s="477" t="s">
        <v>913</v>
      </c>
      <c r="DA23" s="299" t="s">
        <v>624</v>
      </c>
      <c r="DB23" s="299" t="s">
        <v>624</v>
      </c>
      <c r="DC23" s="299" t="s">
        <v>624</v>
      </c>
      <c r="DD23" s="477" t="s">
        <v>913</v>
      </c>
      <c r="DE23" s="299" t="s">
        <v>624</v>
      </c>
      <c r="DF23" s="299" t="s">
        <v>624</v>
      </c>
      <c r="DG23" s="299" t="s">
        <v>624</v>
      </c>
      <c r="DH23" s="477" t="s">
        <v>913</v>
      </c>
      <c r="DI23" s="299" t="s">
        <v>624</v>
      </c>
      <c r="DJ23" s="477" t="s">
        <v>913</v>
      </c>
      <c r="DK23" s="299" t="s">
        <v>625</v>
      </c>
      <c r="DL23" s="477" t="s">
        <v>914</v>
      </c>
      <c r="DM23" s="299" t="s">
        <v>625</v>
      </c>
      <c r="DN23" s="299" t="s">
        <v>625</v>
      </c>
      <c r="DO23" s="299" t="s">
        <v>625</v>
      </c>
      <c r="DP23" s="477" t="s">
        <v>914</v>
      </c>
      <c r="DQ23" s="299" t="s">
        <v>625</v>
      </c>
      <c r="DR23" s="477" t="s">
        <v>914</v>
      </c>
      <c r="DS23" s="314" t="s">
        <v>626</v>
      </c>
      <c r="DT23" s="314" t="s">
        <v>627</v>
      </c>
      <c r="DU23" s="314" t="s">
        <v>627</v>
      </c>
      <c r="DV23" s="314" t="s">
        <v>627</v>
      </c>
      <c r="DW23" s="551" t="s">
        <v>628</v>
      </c>
      <c r="DX23" s="551" t="s">
        <v>628</v>
      </c>
      <c r="DY23" s="551" t="s">
        <v>628</v>
      </c>
      <c r="DZ23" s="551" t="s">
        <v>628</v>
      </c>
      <c r="EA23" s="551" t="s">
        <v>628</v>
      </c>
      <c r="EB23" s="551" t="s">
        <v>628</v>
      </c>
      <c r="EC23" s="551" t="s">
        <v>628</v>
      </c>
      <c r="ED23" s="551" t="s">
        <v>628</v>
      </c>
      <c r="EE23" s="551" t="s">
        <v>628</v>
      </c>
      <c r="EF23" s="551" t="s">
        <v>628</v>
      </c>
      <c r="EG23" s="551" t="s">
        <v>628</v>
      </c>
      <c r="EH23" s="551" t="s">
        <v>628</v>
      </c>
      <c r="EI23" s="551" t="s">
        <v>628</v>
      </c>
      <c r="EJ23" s="551" t="s">
        <v>628</v>
      </c>
      <c r="EK23" s="551" t="s">
        <v>628</v>
      </c>
      <c r="EL23" s="551" t="s">
        <v>628</v>
      </c>
      <c r="EM23" s="551" t="s">
        <v>628</v>
      </c>
      <c r="EN23" s="551" t="s">
        <v>628</v>
      </c>
      <c r="EO23" s="551" t="s">
        <v>628</v>
      </c>
      <c r="EP23" s="551" t="s">
        <v>628</v>
      </c>
      <c r="EQ23" s="551" t="s">
        <v>628</v>
      </c>
      <c r="ER23" s="551" t="s">
        <v>628</v>
      </c>
      <c r="ES23" s="127" t="s">
        <v>629</v>
      </c>
      <c r="ET23" s="127" t="s">
        <v>630</v>
      </c>
      <c r="EU23" s="127" t="s">
        <v>629</v>
      </c>
      <c r="EV23" s="127" t="s">
        <v>629</v>
      </c>
      <c r="EW23" s="127" t="s">
        <v>630</v>
      </c>
      <c r="EX23" s="127" t="s">
        <v>630</v>
      </c>
      <c r="EY23" s="127" t="s">
        <v>620</v>
      </c>
      <c r="EZ23" s="127" t="s">
        <v>620</v>
      </c>
      <c r="FA23" s="127" t="s">
        <v>620</v>
      </c>
      <c r="FB23" s="127" t="s">
        <v>620</v>
      </c>
      <c r="FC23" s="127" t="s">
        <v>620</v>
      </c>
      <c r="FD23" s="127" t="s">
        <v>620</v>
      </c>
      <c r="FE23" s="127" t="s">
        <v>620</v>
      </c>
      <c r="FF23" s="127" t="s">
        <v>331</v>
      </c>
      <c r="FG23" s="127" t="s">
        <v>331</v>
      </c>
      <c r="FH23" s="127" t="s">
        <v>331</v>
      </c>
      <c r="FI23" s="127" t="s">
        <v>331</v>
      </c>
      <c r="FJ23" s="127" t="s">
        <v>331</v>
      </c>
      <c r="FK23" s="127" t="s">
        <v>331</v>
      </c>
      <c r="FL23" s="127" t="s">
        <v>331</v>
      </c>
      <c r="FM23" s="127" t="s">
        <v>331</v>
      </c>
      <c r="FN23" s="127" t="s">
        <v>331</v>
      </c>
      <c r="FO23" s="127" t="s">
        <v>331</v>
      </c>
      <c r="FP23" s="127" t="s">
        <v>331</v>
      </c>
      <c r="FQ23" s="127" t="s">
        <v>331</v>
      </c>
      <c r="FR23" s="127" t="s">
        <v>331</v>
      </c>
      <c r="FS23" s="127" t="s">
        <v>331</v>
      </c>
      <c r="FT23" s="127" t="s">
        <v>331</v>
      </c>
      <c r="FU23" s="127" t="s">
        <v>331</v>
      </c>
      <c r="FV23" s="127" t="s">
        <v>331</v>
      </c>
      <c r="FW23" s="127" t="s">
        <v>331</v>
      </c>
      <c r="FX23" s="127" t="s">
        <v>331</v>
      </c>
      <c r="FY23" s="127" t="s">
        <v>331</v>
      </c>
      <c r="FZ23" s="127" t="s">
        <v>331</v>
      </c>
      <c r="GA23" s="127" t="s">
        <v>331</v>
      </c>
      <c r="GB23" s="127" t="s">
        <v>331</v>
      </c>
      <c r="GC23" s="127" t="s">
        <v>331</v>
      </c>
      <c r="GD23" s="76" t="s">
        <v>631</v>
      </c>
      <c r="GE23" s="76" t="s">
        <v>631</v>
      </c>
      <c r="GF23" s="76" t="s">
        <v>631</v>
      </c>
      <c r="GG23" s="76" t="s">
        <v>631</v>
      </c>
      <c r="GH23" s="76" t="s">
        <v>631</v>
      </c>
      <c r="GI23" s="76" t="s">
        <v>631</v>
      </c>
      <c r="GJ23" s="76" t="s">
        <v>631</v>
      </c>
      <c r="GK23" s="76" t="s">
        <v>631</v>
      </c>
      <c r="GL23" s="325" t="s">
        <v>631</v>
      </c>
      <c r="GM23" s="325" t="s">
        <v>631</v>
      </c>
      <c r="GN23" s="325" t="s">
        <v>631</v>
      </c>
      <c r="GO23" s="96" t="s">
        <v>631</v>
      </c>
      <c r="GP23" s="96" t="s">
        <v>631</v>
      </c>
      <c r="GQ23" s="325" t="s">
        <v>631</v>
      </c>
      <c r="GR23" s="325" t="s">
        <v>631</v>
      </c>
      <c r="GS23" s="76" t="s">
        <v>631</v>
      </c>
      <c r="GT23" s="76" t="s">
        <v>631</v>
      </c>
      <c r="GU23" s="325" t="s">
        <v>631</v>
      </c>
      <c r="GV23" s="76" t="s">
        <v>631</v>
      </c>
      <c r="GW23" s="76" t="s">
        <v>631</v>
      </c>
      <c r="GX23" s="76" t="s">
        <v>631</v>
      </c>
      <c r="GY23" s="76" t="s">
        <v>631</v>
      </c>
      <c r="GZ23" s="76" t="s">
        <v>631</v>
      </c>
      <c r="HA23" s="76" t="s">
        <v>631</v>
      </c>
      <c r="HB23" s="76" t="s">
        <v>631</v>
      </c>
      <c r="HC23" s="76" t="s">
        <v>631</v>
      </c>
      <c r="HD23" s="76" t="s">
        <v>631</v>
      </c>
      <c r="HE23" s="76" t="s">
        <v>631</v>
      </c>
      <c r="HF23" s="76" t="s">
        <v>631</v>
      </c>
      <c r="HG23" s="76" t="s">
        <v>631</v>
      </c>
      <c r="HH23" s="76" t="s">
        <v>631</v>
      </c>
      <c r="HI23" s="76" t="s">
        <v>631</v>
      </c>
      <c r="HJ23" s="325" t="s">
        <v>631</v>
      </c>
      <c r="HK23" s="325" t="s">
        <v>631</v>
      </c>
      <c r="HL23" s="325" t="s">
        <v>631</v>
      </c>
      <c r="HM23" s="96" t="s">
        <v>631</v>
      </c>
      <c r="HN23" s="96" t="s">
        <v>631</v>
      </c>
      <c r="HO23" s="325" t="s">
        <v>631</v>
      </c>
      <c r="HP23" s="325" t="s">
        <v>631</v>
      </c>
      <c r="HQ23" s="76" t="s">
        <v>631</v>
      </c>
      <c r="HR23" s="76" t="s">
        <v>631</v>
      </c>
      <c r="HS23" s="325" t="s">
        <v>631</v>
      </c>
      <c r="HT23" s="76" t="s">
        <v>631</v>
      </c>
      <c r="HU23" s="76" t="s">
        <v>631</v>
      </c>
      <c r="HV23" s="76" t="s">
        <v>631</v>
      </c>
      <c r="HW23" s="76" t="s">
        <v>631</v>
      </c>
      <c r="HX23" s="76" t="s">
        <v>631</v>
      </c>
      <c r="HY23" s="76" t="s">
        <v>631</v>
      </c>
      <c r="HZ23" s="125" t="s">
        <v>620</v>
      </c>
      <c r="IA23" s="125" t="s">
        <v>620</v>
      </c>
      <c r="IB23" s="125" t="s">
        <v>620</v>
      </c>
      <c r="IC23" s="125" t="s">
        <v>620</v>
      </c>
      <c r="ID23" s="125" t="s">
        <v>632</v>
      </c>
      <c r="IE23" s="125" t="s">
        <v>632</v>
      </c>
      <c r="IF23" s="125" t="s">
        <v>632</v>
      </c>
      <c r="IG23" s="125" t="s">
        <v>632</v>
      </c>
      <c r="IH23" s="125" t="s">
        <v>620</v>
      </c>
      <c r="II23" s="125" t="s">
        <v>620</v>
      </c>
      <c r="IJ23" s="125" t="s">
        <v>620</v>
      </c>
      <c r="IK23" s="125" t="s">
        <v>620</v>
      </c>
      <c r="IL23" s="125" t="s">
        <v>632</v>
      </c>
      <c r="IM23" s="125" t="s">
        <v>632</v>
      </c>
      <c r="IN23" s="125" t="s">
        <v>632</v>
      </c>
      <c r="IO23" s="125" t="s">
        <v>632</v>
      </c>
      <c r="IP23" s="125" t="s">
        <v>620</v>
      </c>
      <c r="IQ23" s="125" t="s">
        <v>620</v>
      </c>
      <c r="IR23" s="125" t="s">
        <v>620</v>
      </c>
      <c r="IS23" s="125" t="s">
        <v>620</v>
      </c>
      <c r="IT23" s="125" t="s">
        <v>632</v>
      </c>
      <c r="IU23" s="125" t="s">
        <v>632</v>
      </c>
      <c r="IV23" s="125" t="s">
        <v>632</v>
      </c>
      <c r="IW23" s="125" t="s">
        <v>632</v>
      </c>
      <c r="IX23" s="162" t="s">
        <v>633</v>
      </c>
      <c r="IY23" s="162" t="s">
        <v>633</v>
      </c>
      <c r="IZ23" s="162" t="s">
        <v>634</v>
      </c>
      <c r="JA23" s="162" t="s">
        <v>634</v>
      </c>
      <c r="JB23" s="162" t="s">
        <v>634</v>
      </c>
      <c r="JC23" s="160" t="s">
        <v>620</v>
      </c>
      <c r="JD23" s="160" t="s">
        <v>620</v>
      </c>
      <c r="JE23" s="160" t="s">
        <v>620</v>
      </c>
      <c r="JF23" s="160" t="s">
        <v>620</v>
      </c>
      <c r="JG23" s="160" t="s">
        <v>620</v>
      </c>
      <c r="JH23" s="160" t="s">
        <v>620</v>
      </c>
      <c r="JI23" s="160" t="s">
        <v>620</v>
      </c>
      <c r="JJ23" s="160" t="s">
        <v>620</v>
      </c>
      <c r="JK23" s="160" t="s">
        <v>620</v>
      </c>
      <c r="JL23" s="160" t="s">
        <v>620</v>
      </c>
      <c r="JM23" s="160" t="s">
        <v>620</v>
      </c>
      <c r="JN23" s="160" t="s">
        <v>620</v>
      </c>
      <c r="JO23" s="160" t="s">
        <v>620</v>
      </c>
      <c r="JP23" s="160" t="s">
        <v>620</v>
      </c>
      <c r="JQ23" s="160" t="s">
        <v>620</v>
      </c>
      <c r="JR23" s="160" t="s">
        <v>620</v>
      </c>
      <c r="JS23" s="160" t="s">
        <v>620</v>
      </c>
      <c r="JT23" s="160" t="s">
        <v>620</v>
      </c>
      <c r="JU23" s="160" t="s">
        <v>620</v>
      </c>
      <c r="JV23" s="160" t="s">
        <v>620</v>
      </c>
      <c r="JW23" s="160" t="s">
        <v>620</v>
      </c>
      <c r="JX23" s="342" t="s">
        <v>631</v>
      </c>
      <c r="JY23" s="342" t="s">
        <v>631</v>
      </c>
      <c r="JZ23" s="342" t="s">
        <v>631</v>
      </c>
      <c r="KA23" s="342" t="s">
        <v>631</v>
      </c>
      <c r="KB23" s="342" t="s">
        <v>631</v>
      </c>
      <c r="KC23" s="342" t="s">
        <v>631</v>
      </c>
      <c r="KD23" s="342" t="s">
        <v>631</v>
      </c>
      <c r="KE23" s="342" t="s">
        <v>635</v>
      </c>
      <c r="KF23" s="342" t="s">
        <v>635</v>
      </c>
      <c r="KG23" s="342" t="s">
        <v>635</v>
      </c>
      <c r="KH23" s="354" t="s">
        <v>635</v>
      </c>
      <c r="KI23" s="354" t="s">
        <v>635</v>
      </c>
      <c r="KJ23" s="354" t="s">
        <v>635</v>
      </c>
      <c r="KK23" s="354" t="s">
        <v>635</v>
      </c>
      <c r="KL23" s="354" t="s">
        <v>631</v>
      </c>
      <c r="KM23" s="354" t="s">
        <v>631</v>
      </c>
      <c r="KN23" s="354" t="s">
        <v>631</v>
      </c>
      <c r="KO23" s="354" t="s">
        <v>631</v>
      </c>
      <c r="KP23" s="354" t="s">
        <v>631</v>
      </c>
      <c r="KQ23" s="354" t="s">
        <v>631</v>
      </c>
      <c r="KR23" s="354" t="s">
        <v>631</v>
      </c>
    </row>
    <row r="24" spans="1:304" ht="42">
      <c r="A24" s="23" t="s">
        <v>636</v>
      </c>
      <c r="B24" s="31">
        <v>8</v>
      </c>
      <c r="C24" s="31">
        <v>8</v>
      </c>
      <c r="D24" s="31">
        <v>2</v>
      </c>
      <c r="E24" s="31">
        <v>2</v>
      </c>
      <c r="F24" s="31">
        <v>8</v>
      </c>
      <c r="G24" s="31">
        <v>8</v>
      </c>
      <c r="H24" s="31">
        <v>2</v>
      </c>
      <c r="I24" s="31">
        <v>2</v>
      </c>
      <c r="J24" s="31">
        <v>8</v>
      </c>
      <c r="K24" s="31">
        <v>8</v>
      </c>
      <c r="L24" s="31">
        <v>2</v>
      </c>
      <c r="M24" s="31">
        <v>2</v>
      </c>
      <c r="N24" s="31">
        <v>8</v>
      </c>
      <c r="O24" s="31">
        <v>8</v>
      </c>
      <c r="P24" s="31">
        <v>2</v>
      </c>
      <c r="Q24" s="31">
        <v>2</v>
      </c>
      <c r="R24" s="31">
        <v>8</v>
      </c>
      <c r="S24" s="31">
        <v>4</v>
      </c>
      <c r="T24" s="31">
        <v>2</v>
      </c>
      <c r="U24" s="31">
        <v>2</v>
      </c>
      <c r="V24" s="31">
        <v>2</v>
      </c>
      <c r="W24" s="31">
        <v>8</v>
      </c>
      <c r="X24" s="31">
        <v>4</v>
      </c>
      <c r="Y24" s="31">
        <v>2</v>
      </c>
      <c r="Z24" s="31">
        <v>2</v>
      </c>
      <c r="AA24" s="31">
        <v>2</v>
      </c>
      <c r="AB24" s="31">
        <v>8</v>
      </c>
      <c r="AC24" s="31">
        <v>8</v>
      </c>
      <c r="AD24" s="31">
        <v>2</v>
      </c>
      <c r="AE24" s="31">
        <v>2</v>
      </c>
      <c r="AF24" s="31">
        <v>8</v>
      </c>
      <c r="AG24" s="31">
        <v>8</v>
      </c>
      <c r="AH24" s="31">
        <v>2</v>
      </c>
      <c r="AI24" s="31">
        <v>2</v>
      </c>
      <c r="AJ24" s="31">
        <v>16</v>
      </c>
      <c r="AK24" s="31">
        <v>8</v>
      </c>
      <c r="AL24" s="31">
        <v>2</v>
      </c>
      <c r="AM24" s="31">
        <v>2</v>
      </c>
      <c r="AN24" s="31">
        <v>8</v>
      </c>
      <c r="AO24" s="31">
        <v>8</v>
      </c>
      <c r="AP24" s="31">
        <v>2</v>
      </c>
      <c r="AQ24" s="31">
        <v>2</v>
      </c>
      <c r="AR24" s="32">
        <v>1</v>
      </c>
      <c r="AS24" s="32">
        <v>1</v>
      </c>
      <c r="AT24" s="32">
        <v>1</v>
      </c>
      <c r="AU24" s="32">
        <v>1</v>
      </c>
      <c r="AV24" s="32">
        <v>1</v>
      </c>
      <c r="AW24" s="32">
        <v>1</v>
      </c>
      <c r="AX24" s="32">
        <v>1</v>
      </c>
      <c r="AY24" s="32">
        <v>1</v>
      </c>
      <c r="AZ24" s="32">
        <v>1</v>
      </c>
      <c r="BA24" s="32">
        <v>1</v>
      </c>
      <c r="BB24" s="32">
        <v>1</v>
      </c>
      <c r="BC24" s="32">
        <v>1</v>
      </c>
      <c r="BD24" s="32">
        <v>1</v>
      </c>
      <c r="BE24" s="32">
        <v>1</v>
      </c>
      <c r="BF24" s="32">
        <v>1</v>
      </c>
      <c r="BG24" s="32">
        <v>1</v>
      </c>
      <c r="BH24" s="114">
        <v>1</v>
      </c>
      <c r="BI24" s="114">
        <v>1</v>
      </c>
      <c r="BJ24" s="114">
        <v>1</v>
      </c>
      <c r="BK24" s="114">
        <v>1</v>
      </c>
      <c r="BL24" s="114">
        <v>1</v>
      </c>
      <c r="BM24" s="114">
        <v>1</v>
      </c>
      <c r="BN24" s="298">
        <v>4</v>
      </c>
      <c r="BO24" s="477">
        <v>4</v>
      </c>
      <c r="BP24" s="298">
        <v>4</v>
      </c>
      <c r="BQ24" s="298">
        <v>4</v>
      </c>
      <c r="BR24" s="298">
        <v>4</v>
      </c>
      <c r="BS24" s="477">
        <v>4</v>
      </c>
      <c r="BT24" s="298">
        <v>4</v>
      </c>
      <c r="BU24" s="477">
        <v>4</v>
      </c>
      <c r="BV24" s="298">
        <v>4</v>
      </c>
      <c r="BW24" s="298">
        <v>4</v>
      </c>
      <c r="BX24" s="298">
        <v>4</v>
      </c>
      <c r="BY24" s="477">
        <v>4</v>
      </c>
      <c r="BZ24" s="298">
        <v>4</v>
      </c>
      <c r="CA24" s="298">
        <v>4</v>
      </c>
      <c r="CB24" s="477">
        <v>4</v>
      </c>
      <c r="CC24" s="298">
        <v>4</v>
      </c>
      <c r="CD24" s="477">
        <v>4</v>
      </c>
      <c r="CE24" s="298">
        <v>4</v>
      </c>
      <c r="CF24" s="477">
        <v>4</v>
      </c>
      <c r="CG24" s="298">
        <v>4</v>
      </c>
      <c r="CH24" s="477">
        <v>4</v>
      </c>
      <c r="CI24" s="298">
        <v>4</v>
      </c>
      <c r="CJ24" s="298">
        <v>4</v>
      </c>
      <c r="CK24" s="298">
        <v>4</v>
      </c>
      <c r="CL24" s="477">
        <v>4</v>
      </c>
      <c r="CM24" s="298">
        <v>4</v>
      </c>
      <c r="CN24" s="298">
        <v>4</v>
      </c>
      <c r="CO24" s="298">
        <v>4</v>
      </c>
      <c r="CP24" s="477">
        <v>4</v>
      </c>
      <c r="CQ24" s="298">
        <v>4</v>
      </c>
      <c r="CR24" s="477">
        <v>4</v>
      </c>
      <c r="CS24" s="298">
        <v>4</v>
      </c>
      <c r="CT24" s="477">
        <v>4</v>
      </c>
      <c r="CU24" s="298" t="s">
        <v>637</v>
      </c>
      <c r="CV24" s="477" t="s">
        <v>915</v>
      </c>
      <c r="CW24" s="298" t="s">
        <v>637</v>
      </c>
      <c r="CX24" s="298" t="s">
        <v>637</v>
      </c>
      <c r="CY24" s="298">
        <v>1</v>
      </c>
      <c r="CZ24" s="477">
        <v>1</v>
      </c>
      <c r="DA24" s="298">
        <v>1</v>
      </c>
      <c r="DB24" s="298">
        <v>1</v>
      </c>
      <c r="DC24" s="298">
        <v>1</v>
      </c>
      <c r="DD24" s="477">
        <v>1</v>
      </c>
      <c r="DE24" s="298">
        <v>1</v>
      </c>
      <c r="DF24" s="298">
        <v>1</v>
      </c>
      <c r="DG24" s="298">
        <v>1</v>
      </c>
      <c r="DH24" s="477">
        <v>1</v>
      </c>
      <c r="DI24" s="298">
        <v>1</v>
      </c>
      <c r="DJ24" s="477">
        <v>1</v>
      </c>
      <c r="DK24" s="298">
        <v>4</v>
      </c>
      <c r="DL24" s="477">
        <v>4</v>
      </c>
      <c r="DM24" s="298">
        <v>4</v>
      </c>
      <c r="DN24" s="298">
        <v>4</v>
      </c>
      <c r="DO24" s="298">
        <v>4</v>
      </c>
      <c r="DP24" s="477">
        <v>4</v>
      </c>
      <c r="DQ24" s="298">
        <v>4</v>
      </c>
      <c r="DR24" s="477">
        <v>4</v>
      </c>
      <c r="DS24" s="313">
        <v>1</v>
      </c>
      <c r="DT24" s="313">
        <v>8</v>
      </c>
      <c r="DU24" s="313">
        <v>8</v>
      </c>
      <c r="DV24" s="313">
        <v>8</v>
      </c>
      <c r="DW24" s="550">
        <v>1</v>
      </c>
      <c r="DX24" s="550">
        <v>1</v>
      </c>
      <c r="DY24" s="550">
        <v>1</v>
      </c>
      <c r="DZ24" s="550">
        <v>1</v>
      </c>
      <c r="EA24" s="550">
        <v>1</v>
      </c>
      <c r="EB24" s="550">
        <v>1</v>
      </c>
      <c r="EC24" s="550">
        <v>1</v>
      </c>
      <c r="ED24" s="550">
        <v>1</v>
      </c>
      <c r="EE24" s="550">
        <v>1</v>
      </c>
      <c r="EF24" s="550">
        <v>1</v>
      </c>
      <c r="EG24" s="550">
        <v>4</v>
      </c>
      <c r="EH24" s="550">
        <v>2</v>
      </c>
      <c r="EI24" s="550">
        <v>2</v>
      </c>
      <c r="EJ24" s="550">
        <v>4</v>
      </c>
      <c r="EK24" s="550">
        <v>4</v>
      </c>
      <c r="EL24" s="550">
        <v>4</v>
      </c>
      <c r="EM24" s="550">
        <v>1</v>
      </c>
      <c r="EN24" s="550">
        <v>1</v>
      </c>
      <c r="EO24" s="550">
        <v>2</v>
      </c>
      <c r="EP24" s="550">
        <v>2</v>
      </c>
      <c r="EQ24" s="550">
        <v>1</v>
      </c>
      <c r="ER24" s="550">
        <v>1</v>
      </c>
      <c r="ES24" s="124">
        <v>1</v>
      </c>
      <c r="ET24" s="124">
        <v>1</v>
      </c>
      <c r="EU24" s="124">
        <v>1</v>
      </c>
      <c r="EV24" s="124">
        <v>1</v>
      </c>
      <c r="EW24" s="124">
        <v>1</v>
      </c>
      <c r="EX24" s="124">
        <v>1</v>
      </c>
      <c r="EY24" s="124">
        <v>2</v>
      </c>
      <c r="EZ24" s="124">
        <v>2</v>
      </c>
      <c r="FA24" s="124">
        <v>4</v>
      </c>
      <c r="FB24" s="124">
        <v>2</v>
      </c>
      <c r="FC24" s="124">
        <v>2</v>
      </c>
      <c r="FD24" s="124">
        <v>4</v>
      </c>
      <c r="FE24" s="124">
        <v>4</v>
      </c>
      <c r="FF24" s="124" t="s">
        <v>331</v>
      </c>
      <c r="FG24" s="124" t="s">
        <v>331</v>
      </c>
      <c r="FH24" s="124" t="s">
        <v>331</v>
      </c>
      <c r="FI24" s="124" t="s">
        <v>331</v>
      </c>
      <c r="FJ24" s="124" t="s">
        <v>331</v>
      </c>
      <c r="FK24" s="124" t="s">
        <v>331</v>
      </c>
      <c r="FL24" s="124" t="s">
        <v>331</v>
      </c>
      <c r="FM24" s="124" t="s">
        <v>331</v>
      </c>
      <c r="FN24" s="124" t="s">
        <v>331</v>
      </c>
      <c r="FO24" s="124" t="s">
        <v>331</v>
      </c>
      <c r="FP24" s="124" t="s">
        <v>331</v>
      </c>
      <c r="FQ24" s="124" t="s">
        <v>331</v>
      </c>
      <c r="FR24" s="124" t="s">
        <v>331</v>
      </c>
      <c r="FS24" s="124" t="s">
        <v>331</v>
      </c>
      <c r="FT24" s="124" t="s">
        <v>331</v>
      </c>
      <c r="FU24" s="124" t="s">
        <v>331</v>
      </c>
      <c r="FV24" s="124" t="s">
        <v>331</v>
      </c>
      <c r="FW24" s="124" t="s">
        <v>331</v>
      </c>
      <c r="FX24" s="124" t="s">
        <v>331</v>
      </c>
      <c r="FY24" s="124" t="s">
        <v>331</v>
      </c>
      <c r="FZ24" s="124" t="s">
        <v>331</v>
      </c>
      <c r="GA24" s="124" t="s">
        <v>331</v>
      </c>
      <c r="GB24" s="124" t="s">
        <v>331</v>
      </c>
      <c r="GC24" s="124" t="s">
        <v>331</v>
      </c>
      <c r="GD24" s="76">
        <v>1</v>
      </c>
      <c r="GE24" s="76">
        <v>1</v>
      </c>
      <c r="GF24" s="76">
        <v>1</v>
      </c>
      <c r="GG24" s="76">
        <v>1</v>
      </c>
      <c r="GH24" s="76">
        <v>1</v>
      </c>
      <c r="GI24" s="76">
        <v>1</v>
      </c>
      <c r="GJ24" s="76">
        <v>1</v>
      </c>
      <c r="GK24" s="76">
        <v>1</v>
      </c>
      <c r="GL24" s="325">
        <v>1</v>
      </c>
      <c r="GM24" s="325">
        <v>1</v>
      </c>
      <c r="GN24" s="325">
        <v>1</v>
      </c>
      <c r="GO24" s="96">
        <v>1</v>
      </c>
      <c r="GP24" s="96">
        <v>1</v>
      </c>
      <c r="GQ24" s="325">
        <v>1</v>
      </c>
      <c r="GR24" s="325">
        <v>1</v>
      </c>
      <c r="GS24" s="76">
        <v>1</v>
      </c>
      <c r="GT24" s="76">
        <v>1</v>
      </c>
      <c r="GU24" s="325">
        <v>1</v>
      </c>
      <c r="GV24" s="76">
        <v>1</v>
      </c>
      <c r="GW24" s="76">
        <v>1</v>
      </c>
      <c r="GX24" s="76">
        <v>1</v>
      </c>
      <c r="GY24" s="76">
        <v>1</v>
      </c>
      <c r="GZ24" s="76">
        <v>1</v>
      </c>
      <c r="HA24" s="76">
        <v>1</v>
      </c>
      <c r="HB24" s="76">
        <v>1</v>
      </c>
      <c r="HC24" s="76">
        <v>1</v>
      </c>
      <c r="HD24" s="76">
        <v>1</v>
      </c>
      <c r="HE24" s="76">
        <v>1</v>
      </c>
      <c r="HF24" s="76">
        <v>1</v>
      </c>
      <c r="HG24" s="76">
        <v>1</v>
      </c>
      <c r="HH24" s="76">
        <v>1</v>
      </c>
      <c r="HI24" s="76">
        <v>1</v>
      </c>
      <c r="HJ24" s="325">
        <v>1</v>
      </c>
      <c r="HK24" s="325">
        <v>1</v>
      </c>
      <c r="HL24" s="325">
        <v>1</v>
      </c>
      <c r="HM24" s="96">
        <v>1</v>
      </c>
      <c r="HN24" s="96">
        <v>1</v>
      </c>
      <c r="HO24" s="325">
        <v>1</v>
      </c>
      <c r="HP24" s="325">
        <v>1</v>
      </c>
      <c r="HQ24" s="76">
        <v>1</v>
      </c>
      <c r="HR24" s="76">
        <v>1</v>
      </c>
      <c r="HS24" s="325">
        <v>1</v>
      </c>
      <c r="HT24" s="76">
        <v>1</v>
      </c>
      <c r="HU24" s="76">
        <v>1</v>
      </c>
      <c r="HV24" s="76">
        <v>1</v>
      </c>
      <c r="HW24" s="76">
        <v>1</v>
      </c>
      <c r="HX24" s="76">
        <v>1</v>
      </c>
      <c r="HY24" s="76">
        <v>1</v>
      </c>
      <c r="HZ24" s="124">
        <v>4</v>
      </c>
      <c r="IA24" s="124">
        <v>4</v>
      </c>
      <c r="IB24" s="124">
        <v>4</v>
      </c>
      <c r="IC24" s="124">
        <v>4</v>
      </c>
      <c r="ID24" s="124" t="s">
        <v>638</v>
      </c>
      <c r="IE24" s="124" t="s">
        <v>638</v>
      </c>
      <c r="IF24" s="124" t="s">
        <v>638</v>
      </c>
      <c r="IG24" s="124" t="s">
        <v>638</v>
      </c>
      <c r="IH24" s="124">
        <v>4</v>
      </c>
      <c r="II24" s="124">
        <v>4</v>
      </c>
      <c r="IJ24" s="124">
        <v>4</v>
      </c>
      <c r="IK24" s="124">
        <v>4</v>
      </c>
      <c r="IL24" s="124" t="s">
        <v>638</v>
      </c>
      <c r="IM24" s="124" t="s">
        <v>638</v>
      </c>
      <c r="IN24" s="124" t="s">
        <v>638</v>
      </c>
      <c r="IO24" s="124" t="s">
        <v>638</v>
      </c>
      <c r="IP24" s="124">
        <v>4</v>
      </c>
      <c r="IQ24" s="124">
        <v>4</v>
      </c>
      <c r="IR24" s="124">
        <v>4</v>
      </c>
      <c r="IS24" s="124">
        <v>4</v>
      </c>
      <c r="IT24" s="124" t="s">
        <v>638</v>
      </c>
      <c r="IU24" s="124" t="s">
        <v>638</v>
      </c>
      <c r="IV24" s="124" t="s">
        <v>638</v>
      </c>
      <c r="IW24" s="124" t="s">
        <v>638</v>
      </c>
      <c r="IX24" s="163">
        <v>16</v>
      </c>
      <c r="IY24" s="163">
        <v>16</v>
      </c>
      <c r="IZ24" s="163" t="s">
        <v>639</v>
      </c>
      <c r="JA24" s="163" t="s">
        <v>639</v>
      </c>
      <c r="JB24" s="163" t="s">
        <v>639</v>
      </c>
      <c r="JC24" s="160">
        <v>1</v>
      </c>
      <c r="JD24" s="160">
        <v>1</v>
      </c>
      <c r="JE24" s="160">
        <v>1</v>
      </c>
      <c r="JF24" s="160">
        <v>1</v>
      </c>
      <c r="JG24" s="160">
        <v>1</v>
      </c>
      <c r="JH24" s="160">
        <v>1</v>
      </c>
      <c r="JI24" s="160">
        <v>2</v>
      </c>
      <c r="JJ24" s="160">
        <v>2</v>
      </c>
      <c r="JK24" s="160">
        <v>2</v>
      </c>
      <c r="JL24" s="160">
        <v>2</v>
      </c>
      <c r="JM24" s="160">
        <v>2</v>
      </c>
      <c r="JN24" s="160">
        <v>2</v>
      </c>
      <c r="JO24" s="160">
        <v>2</v>
      </c>
      <c r="JP24" s="160">
        <v>2</v>
      </c>
      <c r="JQ24" s="160">
        <v>2</v>
      </c>
      <c r="JR24" s="160">
        <v>2</v>
      </c>
      <c r="JS24" s="160">
        <v>2</v>
      </c>
      <c r="JT24" s="160" t="s">
        <v>639</v>
      </c>
      <c r="JU24" s="160" t="s">
        <v>639</v>
      </c>
      <c r="JV24" s="160" t="s">
        <v>639</v>
      </c>
      <c r="JW24" s="160" t="s">
        <v>639</v>
      </c>
      <c r="JX24" s="338">
        <v>1</v>
      </c>
      <c r="JY24" s="338">
        <v>1</v>
      </c>
      <c r="JZ24" s="338">
        <v>2</v>
      </c>
      <c r="KA24" s="338">
        <v>1</v>
      </c>
      <c r="KB24" s="338">
        <v>2</v>
      </c>
      <c r="KC24" s="338">
        <v>1</v>
      </c>
      <c r="KD24" s="338">
        <v>2</v>
      </c>
      <c r="KE24" s="338">
        <v>1</v>
      </c>
      <c r="KF24" s="338">
        <v>1</v>
      </c>
      <c r="KG24" s="338">
        <v>2</v>
      </c>
      <c r="KH24" s="350">
        <v>1</v>
      </c>
      <c r="KI24" s="350">
        <v>1</v>
      </c>
      <c r="KJ24" s="350">
        <v>2</v>
      </c>
      <c r="KK24" s="350">
        <v>2</v>
      </c>
      <c r="KL24" s="350">
        <v>1</v>
      </c>
      <c r="KM24" s="350">
        <v>1</v>
      </c>
      <c r="KN24" s="350">
        <v>2</v>
      </c>
      <c r="KO24" s="350">
        <v>1</v>
      </c>
      <c r="KP24" s="350">
        <v>2</v>
      </c>
      <c r="KQ24" s="350">
        <v>1</v>
      </c>
      <c r="KR24" s="350">
        <v>2</v>
      </c>
    </row>
    <row r="25" spans="1:304" ht="28">
      <c r="A25" s="23" t="s">
        <v>640</v>
      </c>
      <c r="B25" s="31">
        <v>224</v>
      </c>
      <c r="C25" s="31">
        <v>224</v>
      </c>
      <c r="D25" s="31">
        <v>56</v>
      </c>
      <c r="E25" s="31">
        <v>56</v>
      </c>
      <c r="F25" s="31">
        <v>224</v>
      </c>
      <c r="G25" s="31">
        <v>224</v>
      </c>
      <c r="H25" s="31">
        <v>56</v>
      </c>
      <c r="I25" s="31">
        <v>56</v>
      </c>
      <c r="J25" s="31">
        <v>224</v>
      </c>
      <c r="K25" s="31">
        <v>224</v>
      </c>
      <c r="L25" s="31">
        <v>56</v>
      </c>
      <c r="M25" s="31">
        <v>56</v>
      </c>
      <c r="N25" s="31">
        <v>224</v>
      </c>
      <c r="O25" s="31">
        <v>224</v>
      </c>
      <c r="P25" s="31">
        <v>56</v>
      </c>
      <c r="Q25" s="31">
        <v>56</v>
      </c>
      <c r="R25" s="31">
        <v>224</v>
      </c>
      <c r="S25" s="31">
        <v>112</v>
      </c>
      <c r="T25" s="31">
        <v>56</v>
      </c>
      <c r="U25" s="31">
        <v>56</v>
      </c>
      <c r="V25" s="31">
        <v>56</v>
      </c>
      <c r="W25" s="31">
        <v>224</v>
      </c>
      <c r="X25" s="31">
        <v>112</v>
      </c>
      <c r="Y25" s="31">
        <v>56</v>
      </c>
      <c r="Z25" s="31">
        <v>56</v>
      </c>
      <c r="AA25" s="31">
        <v>56</v>
      </c>
      <c r="AB25" s="31">
        <v>224</v>
      </c>
      <c r="AC25" s="31">
        <v>224</v>
      </c>
      <c r="AD25" s="31">
        <v>56</v>
      </c>
      <c r="AE25" s="31">
        <v>56</v>
      </c>
      <c r="AF25" s="31">
        <v>224</v>
      </c>
      <c r="AG25" s="31">
        <v>224</v>
      </c>
      <c r="AH25" s="31">
        <v>56</v>
      </c>
      <c r="AI25" s="31">
        <v>56</v>
      </c>
      <c r="AJ25" s="31">
        <v>448</v>
      </c>
      <c r="AK25" s="31">
        <v>224</v>
      </c>
      <c r="AL25" s="31">
        <v>56</v>
      </c>
      <c r="AM25" s="31">
        <v>56</v>
      </c>
      <c r="AN25" s="31">
        <v>224</v>
      </c>
      <c r="AO25" s="31">
        <v>224</v>
      </c>
      <c r="AP25" s="31">
        <v>56</v>
      </c>
      <c r="AQ25" s="31">
        <v>56</v>
      </c>
      <c r="AR25" s="32" t="s">
        <v>618</v>
      </c>
      <c r="AS25" s="32" t="s">
        <v>618</v>
      </c>
      <c r="AT25" s="32" t="s">
        <v>618</v>
      </c>
      <c r="AU25" s="32" t="s">
        <v>618</v>
      </c>
      <c r="AV25" s="32" t="s">
        <v>618</v>
      </c>
      <c r="AW25" s="32" t="s">
        <v>618</v>
      </c>
      <c r="AX25" s="32" t="s">
        <v>618</v>
      </c>
      <c r="AY25" s="32" t="s">
        <v>618</v>
      </c>
      <c r="AZ25" s="32" t="s">
        <v>618</v>
      </c>
      <c r="BA25" s="32" t="s">
        <v>618</v>
      </c>
      <c r="BB25" s="32" t="s">
        <v>618</v>
      </c>
      <c r="BC25" s="32" t="s">
        <v>618</v>
      </c>
      <c r="BD25" s="32" t="s">
        <v>618</v>
      </c>
      <c r="BE25" s="32" t="s">
        <v>618</v>
      </c>
      <c r="BF25" s="32" t="s">
        <v>618</v>
      </c>
      <c r="BG25" s="32" t="s">
        <v>618</v>
      </c>
      <c r="BH25" s="114">
        <v>56</v>
      </c>
      <c r="BI25" s="114">
        <v>38</v>
      </c>
      <c r="BJ25" s="114">
        <v>40</v>
      </c>
      <c r="BK25" s="114">
        <v>56</v>
      </c>
      <c r="BL25" s="114">
        <v>38</v>
      </c>
      <c r="BM25" s="114">
        <v>40</v>
      </c>
      <c r="BN25" s="298">
        <v>28</v>
      </c>
      <c r="BO25" s="477">
        <v>28</v>
      </c>
      <c r="BP25" s="298">
        <v>28</v>
      </c>
      <c r="BQ25" s="298">
        <v>28</v>
      </c>
      <c r="BR25" s="298">
        <v>28</v>
      </c>
      <c r="BS25" s="477">
        <v>28</v>
      </c>
      <c r="BT25" s="298">
        <v>112</v>
      </c>
      <c r="BU25" s="477">
        <v>112</v>
      </c>
      <c r="BV25" s="298">
        <v>112</v>
      </c>
      <c r="BW25" s="298">
        <v>112</v>
      </c>
      <c r="BX25" s="298">
        <v>112</v>
      </c>
      <c r="BY25" s="477">
        <v>112</v>
      </c>
      <c r="BZ25" s="298">
        <v>112</v>
      </c>
      <c r="CA25" s="298">
        <v>112</v>
      </c>
      <c r="CB25" s="477">
        <v>112</v>
      </c>
      <c r="CC25" s="298">
        <v>112</v>
      </c>
      <c r="CD25" s="477">
        <v>112</v>
      </c>
      <c r="CE25" s="298">
        <v>112</v>
      </c>
      <c r="CF25" s="477">
        <v>112</v>
      </c>
      <c r="CG25" s="298">
        <v>28</v>
      </c>
      <c r="CH25" s="477">
        <v>28</v>
      </c>
      <c r="CI25" s="298">
        <v>28</v>
      </c>
      <c r="CJ25" s="298">
        <v>28</v>
      </c>
      <c r="CK25" s="298">
        <v>28</v>
      </c>
      <c r="CL25" s="477">
        <v>28</v>
      </c>
      <c r="CM25" s="298">
        <v>28</v>
      </c>
      <c r="CN25" s="298">
        <v>28</v>
      </c>
      <c r="CO25" s="298">
        <v>28</v>
      </c>
      <c r="CP25" s="477">
        <v>28</v>
      </c>
      <c r="CQ25" s="298">
        <v>28</v>
      </c>
      <c r="CR25" s="477">
        <v>28</v>
      </c>
      <c r="CS25" s="298">
        <v>28</v>
      </c>
      <c r="CT25" s="477">
        <v>28</v>
      </c>
      <c r="CU25" s="298">
        <v>56</v>
      </c>
      <c r="CV25" s="477">
        <v>56</v>
      </c>
      <c r="CW25" s="298">
        <v>56</v>
      </c>
      <c r="CX25" s="298">
        <v>56</v>
      </c>
      <c r="CY25" s="298" t="s">
        <v>618</v>
      </c>
      <c r="CZ25" s="477" t="s">
        <v>916</v>
      </c>
      <c r="DA25" s="298" t="s">
        <v>618</v>
      </c>
      <c r="DB25" s="298" t="s">
        <v>618</v>
      </c>
      <c r="DC25" s="298" t="s">
        <v>618</v>
      </c>
      <c r="DD25" s="477" t="s">
        <v>916</v>
      </c>
      <c r="DE25" s="298" t="s">
        <v>618</v>
      </c>
      <c r="DF25" s="298" t="s">
        <v>618</v>
      </c>
      <c r="DG25" s="298" t="s">
        <v>618</v>
      </c>
      <c r="DH25" s="477" t="s">
        <v>916</v>
      </c>
      <c r="DI25" s="298" t="s">
        <v>618</v>
      </c>
      <c r="DJ25" s="477" t="s">
        <v>916</v>
      </c>
      <c r="DK25" s="298">
        <v>112</v>
      </c>
      <c r="DL25" s="477">
        <v>112</v>
      </c>
      <c r="DM25" s="298">
        <v>112</v>
      </c>
      <c r="DN25" s="298">
        <v>112</v>
      </c>
      <c r="DO25" s="298">
        <v>112</v>
      </c>
      <c r="DP25" s="477">
        <v>112</v>
      </c>
      <c r="DQ25" s="298">
        <v>112</v>
      </c>
      <c r="DR25" s="477">
        <v>112</v>
      </c>
      <c r="DS25" s="313">
        <v>128</v>
      </c>
      <c r="DT25" s="313">
        <v>128</v>
      </c>
      <c r="DU25" s="313">
        <v>128</v>
      </c>
      <c r="DV25" s="313">
        <v>128</v>
      </c>
      <c r="DW25" s="550">
        <v>28</v>
      </c>
      <c r="DX25" s="550">
        <v>28</v>
      </c>
      <c r="DY25" s="550">
        <v>28</v>
      </c>
      <c r="DZ25" s="550">
        <v>28</v>
      </c>
      <c r="EA25" s="550">
        <v>28</v>
      </c>
      <c r="EB25" s="550">
        <v>28</v>
      </c>
      <c r="EC25" s="550">
        <v>28</v>
      </c>
      <c r="ED25" s="550">
        <v>28</v>
      </c>
      <c r="EE25" s="550">
        <v>28</v>
      </c>
      <c r="EF25" s="550">
        <v>28</v>
      </c>
      <c r="EG25" s="550">
        <v>112</v>
      </c>
      <c r="EH25" s="550">
        <v>56</v>
      </c>
      <c r="EI25" s="550">
        <v>56</v>
      </c>
      <c r="EJ25" s="550">
        <v>112</v>
      </c>
      <c r="EK25" s="550">
        <v>112</v>
      </c>
      <c r="EL25" s="550">
        <v>112</v>
      </c>
      <c r="EM25" s="550">
        <v>28</v>
      </c>
      <c r="EN25" s="550">
        <v>28</v>
      </c>
      <c r="EO25" s="550">
        <v>56</v>
      </c>
      <c r="EP25" s="550">
        <v>56</v>
      </c>
      <c r="EQ25" s="550">
        <v>14</v>
      </c>
      <c r="ER25" s="550">
        <v>14</v>
      </c>
      <c r="ES25" s="124">
        <v>56</v>
      </c>
      <c r="ET25" s="124">
        <v>112</v>
      </c>
      <c r="EU25" s="124">
        <v>56</v>
      </c>
      <c r="EV25" s="124">
        <v>56</v>
      </c>
      <c r="EW25" s="124">
        <v>112</v>
      </c>
      <c r="EX25" s="124">
        <v>112</v>
      </c>
      <c r="EY25" s="124">
        <v>56</v>
      </c>
      <c r="EZ25" s="124">
        <v>56</v>
      </c>
      <c r="FA25" s="124">
        <v>112</v>
      </c>
      <c r="FB25" s="124">
        <v>56</v>
      </c>
      <c r="FC25" s="124">
        <v>56</v>
      </c>
      <c r="FD25" s="124">
        <v>112</v>
      </c>
      <c r="FE25" s="124">
        <v>112</v>
      </c>
      <c r="FF25" s="124" t="s">
        <v>331</v>
      </c>
      <c r="FG25" s="124" t="s">
        <v>331</v>
      </c>
      <c r="FH25" s="124" t="s">
        <v>331</v>
      </c>
      <c r="FI25" s="124" t="s">
        <v>331</v>
      </c>
      <c r="FJ25" s="124" t="s">
        <v>331</v>
      </c>
      <c r="FK25" s="124" t="s">
        <v>331</v>
      </c>
      <c r="FL25" s="124" t="s">
        <v>331</v>
      </c>
      <c r="FM25" s="124" t="s">
        <v>331</v>
      </c>
      <c r="FN25" s="124" t="s">
        <v>331</v>
      </c>
      <c r="FO25" s="124" t="s">
        <v>331</v>
      </c>
      <c r="FP25" s="124" t="s">
        <v>331</v>
      </c>
      <c r="FQ25" s="124" t="s">
        <v>331</v>
      </c>
      <c r="FR25" s="124" t="s">
        <v>331</v>
      </c>
      <c r="FS25" s="124" t="s">
        <v>331</v>
      </c>
      <c r="FT25" s="124" t="s">
        <v>331</v>
      </c>
      <c r="FU25" s="124" t="s">
        <v>331</v>
      </c>
      <c r="FV25" s="124" t="s">
        <v>331</v>
      </c>
      <c r="FW25" s="124" t="s">
        <v>331</v>
      </c>
      <c r="FX25" s="124" t="s">
        <v>331</v>
      </c>
      <c r="FY25" s="124" t="s">
        <v>331</v>
      </c>
      <c r="FZ25" s="124" t="s">
        <v>331</v>
      </c>
      <c r="GA25" s="124" t="s">
        <v>331</v>
      </c>
      <c r="GB25" s="124" t="s">
        <v>331</v>
      </c>
      <c r="GC25" s="124" t="s">
        <v>331</v>
      </c>
      <c r="GD25" s="76">
        <v>28</v>
      </c>
      <c r="GE25" s="76">
        <v>28</v>
      </c>
      <c r="GF25" s="76">
        <v>28</v>
      </c>
      <c r="GG25" s="76">
        <v>28</v>
      </c>
      <c r="GH25" s="76">
        <v>28</v>
      </c>
      <c r="GI25" s="76">
        <v>28</v>
      </c>
      <c r="GJ25" s="76">
        <v>28</v>
      </c>
      <c r="GK25" s="76">
        <v>28</v>
      </c>
      <c r="GL25" s="325">
        <v>28</v>
      </c>
      <c r="GM25" s="325">
        <v>28</v>
      </c>
      <c r="GN25" s="325">
        <v>28</v>
      </c>
      <c r="GO25" s="96">
        <v>28</v>
      </c>
      <c r="GP25" s="96">
        <v>28</v>
      </c>
      <c r="GQ25" s="325">
        <v>28</v>
      </c>
      <c r="GR25" s="325">
        <v>28</v>
      </c>
      <c r="GS25" s="76">
        <v>28</v>
      </c>
      <c r="GT25" s="76">
        <v>28</v>
      </c>
      <c r="GU25" s="325">
        <v>28</v>
      </c>
      <c r="GV25" s="76">
        <v>28</v>
      </c>
      <c r="GW25" s="76">
        <v>28</v>
      </c>
      <c r="GX25" s="76">
        <v>28</v>
      </c>
      <c r="GY25" s="76">
        <v>28</v>
      </c>
      <c r="GZ25" s="76">
        <v>28</v>
      </c>
      <c r="HA25" s="76">
        <v>28</v>
      </c>
      <c r="HB25" s="76">
        <v>28</v>
      </c>
      <c r="HC25" s="76">
        <v>28</v>
      </c>
      <c r="HD25" s="76">
        <v>28</v>
      </c>
      <c r="HE25" s="76">
        <v>28</v>
      </c>
      <c r="HF25" s="76">
        <v>28</v>
      </c>
      <c r="HG25" s="76">
        <v>28</v>
      </c>
      <c r="HH25" s="76">
        <v>28</v>
      </c>
      <c r="HI25" s="76">
        <v>28</v>
      </c>
      <c r="HJ25" s="325">
        <v>28</v>
      </c>
      <c r="HK25" s="325">
        <v>28</v>
      </c>
      <c r="HL25" s="325">
        <v>28</v>
      </c>
      <c r="HM25" s="96">
        <v>28</v>
      </c>
      <c r="HN25" s="96">
        <v>28</v>
      </c>
      <c r="HO25" s="325">
        <v>28</v>
      </c>
      <c r="HP25" s="325">
        <v>28</v>
      </c>
      <c r="HQ25" s="76">
        <v>28</v>
      </c>
      <c r="HR25" s="76">
        <v>28</v>
      </c>
      <c r="HS25" s="325">
        <v>28</v>
      </c>
      <c r="HT25" s="76">
        <v>28</v>
      </c>
      <c r="HU25" s="76">
        <v>28</v>
      </c>
      <c r="HV25" s="76">
        <v>28</v>
      </c>
      <c r="HW25" s="76">
        <v>28</v>
      </c>
      <c r="HX25" s="76">
        <v>28</v>
      </c>
      <c r="HY25" s="76">
        <v>28</v>
      </c>
      <c r="HZ25" s="124">
        <v>56</v>
      </c>
      <c r="IA25" s="124">
        <v>56</v>
      </c>
      <c r="IB25" s="124">
        <v>56</v>
      </c>
      <c r="IC25" s="124">
        <v>56</v>
      </c>
      <c r="ID25" s="124" t="s">
        <v>638</v>
      </c>
      <c r="IE25" s="124" t="s">
        <v>638</v>
      </c>
      <c r="IF25" s="124" t="s">
        <v>638</v>
      </c>
      <c r="IG25" s="124" t="s">
        <v>638</v>
      </c>
      <c r="IH25" s="124">
        <v>56</v>
      </c>
      <c r="II25" s="124">
        <v>56</v>
      </c>
      <c r="IJ25" s="124">
        <v>56</v>
      </c>
      <c r="IK25" s="124">
        <v>56</v>
      </c>
      <c r="IL25" s="124" t="s">
        <v>638</v>
      </c>
      <c r="IM25" s="124" t="s">
        <v>638</v>
      </c>
      <c r="IN25" s="124" t="s">
        <v>638</v>
      </c>
      <c r="IO25" s="124" t="s">
        <v>638</v>
      </c>
      <c r="IP25" s="124">
        <v>56</v>
      </c>
      <c r="IQ25" s="124">
        <v>56</v>
      </c>
      <c r="IR25" s="124">
        <v>56</v>
      </c>
      <c r="IS25" s="124">
        <v>56</v>
      </c>
      <c r="IT25" s="124" t="s">
        <v>638</v>
      </c>
      <c r="IU25" s="124" t="s">
        <v>638</v>
      </c>
      <c r="IV25" s="124" t="s">
        <v>638</v>
      </c>
      <c r="IW25" s="124" t="s">
        <v>638</v>
      </c>
      <c r="IX25" s="163"/>
      <c r="IY25" s="163"/>
      <c r="IZ25" s="163" t="s">
        <v>639</v>
      </c>
      <c r="JA25" s="163" t="s">
        <v>639</v>
      </c>
      <c r="JB25" s="163" t="s">
        <v>639</v>
      </c>
      <c r="JC25" s="160">
        <v>28</v>
      </c>
      <c r="JD25" s="160">
        <v>28</v>
      </c>
      <c r="JE25" s="160">
        <v>28</v>
      </c>
      <c r="JF25" s="160">
        <v>28</v>
      </c>
      <c r="JG25" s="160">
        <v>28</v>
      </c>
      <c r="JH25" s="160">
        <v>28</v>
      </c>
      <c r="JI25" s="160">
        <v>56</v>
      </c>
      <c r="JJ25" s="160">
        <v>56</v>
      </c>
      <c r="JK25" s="160">
        <v>56</v>
      </c>
      <c r="JL25" s="160">
        <v>56</v>
      </c>
      <c r="JM25" s="160">
        <v>56</v>
      </c>
      <c r="JN25" s="160">
        <v>56</v>
      </c>
      <c r="JO25" s="160">
        <v>56</v>
      </c>
      <c r="JP25" s="160">
        <v>56</v>
      </c>
      <c r="JQ25" s="160">
        <v>56</v>
      </c>
      <c r="JR25" s="160">
        <v>56</v>
      </c>
      <c r="JS25" s="160">
        <v>56</v>
      </c>
      <c r="JT25" s="160" t="s">
        <v>639</v>
      </c>
      <c r="JU25" s="160" t="s">
        <v>639</v>
      </c>
      <c r="JV25" s="160" t="s">
        <v>639</v>
      </c>
      <c r="JW25" s="160" t="s">
        <v>639</v>
      </c>
      <c r="JX25" s="338">
        <v>56</v>
      </c>
      <c r="JY25" s="338">
        <v>56</v>
      </c>
      <c r="JZ25" s="338">
        <v>56</v>
      </c>
      <c r="KA25" s="338">
        <v>56</v>
      </c>
      <c r="KB25" s="338">
        <v>56</v>
      </c>
      <c r="KC25" s="338">
        <v>56</v>
      </c>
      <c r="KD25" s="338">
        <v>56</v>
      </c>
      <c r="KE25" s="338">
        <v>56</v>
      </c>
      <c r="KF25" s="338">
        <v>56</v>
      </c>
      <c r="KG25" s="338">
        <v>56</v>
      </c>
      <c r="KH25" s="350">
        <v>56</v>
      </c>
      <c r="KI25" s="350">
        <v>56</v>
      </c>
      <c r="KJ25" s="350">
        <v>56</v>
      </c>
      <c r="KK25" s="350">
        <v>56</v>
      </c>
      <c r="KL25" s="350">
        <v>56</v>
      </c>
      <c r="KM25" s="350">
        <v>56</v>
      </c>
      <c r="KN25" s="350">
        <v>56</v>
      </c>
      <c r="KO25" s="350">
        <v>56</v>
      </c>
      <c r="KP25" s="350">
        <v>56</v>
      </c>
      <c r="KQ25" s="350">
        <v>56</v>
      </c>
      <c r="KR25" s="350">
        <v>56</v>
      </c>
    </row>
    <row r="26" spans="1:304" ht="140">
      <c r="A26" s="33" t="s">
        <v>641</v>
      </c>
      <c r="B26" s="34" t="s">
        <v>642</v>
      </c>
      <c r="C26" s="34" t="s">
        <v>642</v>
      </c>
      <c r="D26" s="34" t="s">
        <v>642</v>
      </c>
      <c r="E26" s="34" t="s">
        <v>642</v>
      </c>
      <c r="F26" s="34" t="s">
        <v>642</v>
      </c>
      <c r="G26" s="34" t="s">
        <v>642</v>
      </c>
      <c r="H26" s="34" t="s">
        <v>642</v>
      </c>
      <c r="I26" s="34" t="s">
        <v>642</v>
      </c>
      <c r="J26" s="34" t="s">
        <v>642</v>
      </c>
      <c r="K26" s="34" t="s">
        <v>642</v>
      </c>
      <c r="L26" s="34" t="s">
        <v>642</v>
      </c>
      <c r="M26" s="34" t="s">
        <v>642</v>
      </c>
      <c r="N26" s="34" t="s">
        <v>642</v>
      </c>
      <c r="O26" s="34" t="s">
        <v>642</v>
      </c>
      <c r="P26" s="34" t="s">
        <v>642</v>
      </c>
      <c r="Q26" s="34" t="s">
        <v>642</v>
      </c>
      <c r="R26" s="34" t="s">
        <v>642</v>
      </c>
      <c r="S26" s="34" t="s">
        <v>642</v>
      </c>
      <c r="T26" s="34" t="s">
        <v>642</v>
      </c>
      <c r="U26" s="34" t="s">
        <v>642</v>
      </c>
      <c r="V26" s="34" t="s">
        <v>642</v>
      </c>
      <c r="W26" s="34" t="s">
        <v>642</v>
      </c>
      <c r="X26" s="34" t="s">
        <v>642</v>
      </c>
      <c r="Y26" s="34" t="s">
        <v>642</v>
      </c>
      <c r="Z26" s="34" t="s">
        <v>642</v>
      </c>
      <c r="AA26" s="34" t="s">
        <v>642</v>
      </c>
      <c r="AB26" s="34" t="s">
        <v>642</v>
      </c>
      <c r="AC26" s="34" t="s">
        <v>642</v>
      </c>
      <c r="AD26" s="34" t="s">
        <v>642</v>
      </c>
      <c r="AE26" s="34" t="s">
        <v>642</v>
      </c>
      <c r="AF26" s="34" t="s">
        <v>642</v>
      </c>
      <c r="AG26" s="34" t="s">
        <v>642</v>
      </c>
      <c r="AH26" s="34" t="s">
        <v>642</v>
      </c>
      <c r="AI26" s="34" t="s">
        <v>642</v>
      </c>
      <c r="AJ26" s="34" t="s">
        <v>642</v>
      </c>
      <c r="AK26" s="34" t="s">
        <v>642</v>
      </c>
      <c r="AL26" s="34" t="s">
        <v>642</v>
      </c>
      <c r="AM26" s="34" t="s">
        <v>642</v>
      </c>
      <c r="AN26" s="34" t="s">
        <v>642</v>
      </c>
      <c r="AO26" s="34" t="s">
        <v>642</v>
      </c>
      <c r="AP26" s="34" t="s">
        <v>642</v>
      </c>
      <c r="AQ26" s="34" t="s">
        <v>642</v>
      </c>
      <c r="AR26" s="34" t="s">
        <v>642</v>
      </c>
      <c r="AS26" s="34" t="s">
        <v>642</v>
      </c>
      <c r="AT26" s="34" t="s">
        <v>642</v>
      </c>
      <c r="AU26" s="34" t="s">
        <v>642</v>
      </c>
      <c r="AV26" s="34" t="s">
        <v>642</v>
      </c>
      <c r="AW26" s="34" t="s">
        <v>642</v>
      </c>
      <c r="AX26" s="34" t="s">
        <v>642</v>
      </c>
      <c r="AY26" s="34" t="s">
        <v>642</v>
      </c>
      <c r="AZ26" s="34" t="s">
        <v>642</v>
      </c>
      <c r="BA26" s="34" t="s">
        <v>642</v>
      </c>
      <c r="BB26" s="34" t="s">
        <v>642</v>
      </c>
      <c r="BC26" s="34" t="s">
        <v>642</v>
      </c>
      <c r="BD26" s="34" t="s">
        <v>642</v>
      </c>
      <c r="BE26" s="34" t="s">
        <v>642</v>
      </c>
      <c r="BF26" s="34" t="s">
        <v>642</v>
      </c>
      <c r="BG26" s="34" t="s">
        <v>642</v>
      </c>
      <c r="BH26" s="115" t="s">
        <v>596</v>
      </c>
      <c r="BI26" s="115" t="s">
        <v>596</v>
      </c>
      <c r="BJ26" s="115" t="s">
        <v>596</v>
      </c>
      <c r="BK26" s="115" t="s">
        <v>596</v>
      </c>
      <c r="BL26" s="115" t="s">
        <v>596</v>
      </c>
      <c r="BM26" s="115" t="s">
        <v>596</v>
      </c>
      <c r="BN26" s="300" t="s">
        <v>642</v>
      </c>
      <c r="BO26" s="473" t="s">
        <v>917</v>
      </c>
      <c r="BP26" s="300" t="s">
        <v>642</v>
      </c>
      <c r="BQ26" s="300" t="s">
        <v>642</v>
      </c>
      <c r="BR26" s="300" t="s">
        <v>642</v>
      </c>
      <c r="BS26" s="473" t="s">
        <v>917</v>
      </c>
      <c r="BT26" s="300" t="s">
        <v>642</v>
      </c>
      <c r="BU26" s="473" t="s">
        <v>917</v>
      </c>
      <c r="BV26" s="300" t="s">
        <v>642</v>
      </c>
      <c r="BW26" s="300" t="s">
        <v>642</v>
      </c>
      <c r="BX26" s="300" t="s">
        <v>642</v>
      </c>
      <c r="BY26" s="473" t="s">
        <v>917</v>
      </c>
      <c r="BZ26" s="300" t="s">
        <v>642</v>
      </c>
      <c r="CA26" s="300" t="s">
        <v>642</v>
      </c>
      <c r="CB26" s="473" t="s">
        <v>917</v>
      </c>
      <c r="CC26" s="300" t="s">
        <v>642</v>
      </c>
      <c r="CD26" s="473" t="s">
        <v>917</v>
      </c>
      <c r="CE26" s="300" t="s">
        <v>642</v>
      </c>
      <c r="CF26" s="473" t="s">
        <v>917</v>
      </c>
      <c r="CG26" s="300" t="s">
        <v>642</v>
      </c>
      <c r="CH26" s="473" t="s">
        <v>917</v>
      </c>
      <c r="CI26" s="300" t="s">
        <v>642</v>
      </c>
      <c r="CJ26" s="300" t="s">
        <v>642</v>
      </c>
      <c r="CK26" s="300" t="s">
        <v>642</v>
      </c>
      <c r="CL26" s="473" t="s">
        <v>917</v>
      </c>
      <c r="CM26" s="300" t="s">
        <v>642</v>
      </c>
      <c r="CN26" s="300" t="s">
        <v>642</v>
      </c>
      <c r="CO26" s="300" t="s">
        <v>642</v>
      </c>
      <c r="CP26" s="473" t="s">
        <v>917</v>
      </c>
      <c r="CQ26" s="300" t="s">
        <v>642</v>
      </c>
      <c r="CR26" s="473" t="s">
        <v>917</v>
      </c>
      <c r="CS26" s="300" t="s">
        <v>642</v>
      </c>
      <c r="CT26" s="473" t="s">
        <v>917</v>
      </c>
      <c r="CU26" s="300" t="s">
        <v>642</v>
      </c>
      <c r="CV26" s="473" t="s">
        <v>917</v>
      </c>
      <c r="CW26" s="300" t="s">
        <v>642</v>
      </c>
      <c r="CX26" s="300" t="s">
        <v>642</v>
      </c>
      <c r="CY26" s="300" t="s">
        <v>642</v>
      </c>
      <c r="CZ26" s="473" t="s">
        <v>917</v>
      </c>
      <c r="DA26" s="300" t="s">
        <v>642</v>
      </c>
      <c r="DB26" s="300" t="s">
        <v>642</v>
      </c>
      <c r="DC26" s="300" t="s">
        <v>642</v>
      </c>
      <c r="DD26" s="473" t="s">
        <v>917</v>
      </c>
      <c r="DE26" s="300" t="s">
        <v>642</v>
      </c>
      <c r="DF26" s="300" t="s">
        <v>642</v>
      </c>
      <c r="DG26" s="300" t="s">
        <v>642</v>
      </c>
      <c r="DH26" s="473" t="s">
        <v>917</v>
      </c>
      <c r="DI26" s="300" t="s">
        <v>642</v>
      </c>
      <c r="DJ26" s="473" t="s">
        <v>917</v>
      </c>
      <c r="DK26" s="300" t="s">
        <v>642</v>
      </c>
      <c r="DL26" s="473" t="s">
        <v>917</v>
      </c>
      <c r="DM26" s="300" t="s">
        <v>642</v>
      </c>
      <c r="DN26" s="300" t="s">
        <v>642</v>
      </c>
      <c r="DO26" s="300" t="s">
        <v>642</v>
      </c>
      <c r="DP26" s="473" t="s">
        <v>917</v>
      </c>
      <c r="DQ26" s="300" t="s">
        <v>642</v>
      </c>
      <c r="DR26" s="473" t="s">
        <v>917</v>
      </c>
      <c r="DS26" s="315" t="s">
        <v>642</v>
      </c>
      <c r="DT26" s="315" t="s">
        <v>642</v>
      </c>
      <c r="DU26" s="315" t="s">
        <v>642</v>
      </c>
      <c r="DV26" s="315" t="s">
        <v>642</v>
      </c>
      <c r="DW26" s="552" t="s">
        <v>953</v>
      </c>
      <c r="DX26" s="552" t="s">
        <v>953</v>
      </c>
      <c r="DY26" s="552" t="s">
        <v>953</v>
      </c>
      <c r="DZ26" s="552" t="s">
        <v>953</v>
      </c>
      <c r="EA26" s="552" t="s">
        <v>953</v>
      </c>
      <c r="EB26" s="552" t="s">
        <v>953</v>
      </c>
      <c r="EC26" s="552" t="s">
        <v>953</v>
      </c>
      <c r="ED26" s="552" t="s">
        <v>953</v>
      </c>
      <c r="EE26" s="552" t="s">
        <v>953</v>
      </c>
      <c r="EF26" s="552" t="s">
        <v>953</v>
      </c>
      <c r="EG26" s="552" t="s">
        <v>953</v>
      </c>
      <c r="EH26" s="552" t="s">
        <v>953</v>
      </c>
      <c r="EI26" s="552" t="s">
        <v>953</v>
      </c>
      <c r="EJ26" s="552" t="s">
        <v>953</v>
      </c>
      <c r="EK26" s="552" t="s">
        <v>953</v>
      </c>
      <c r="EL26" s="552" t="s">
        <v>953</v>
      </c>
      <c r="EM26" s="552" t="s">
        <v>953</v>
      </c>
      <c r="EN26" s="552" t="s">
        <v>953</v>
      </c>
      <c r="EO26" s="552" t="s">
        <v>953</v>
      </c>
      <c r="EP26" s="552" t="s">
        <v>953</v>
      </c>
      <c r="EQ26" s="552" t="s">
        <v>953</v>
      </c>
      <c r="ER26" s="552" t="s">
        <v>953</v>
      </c>
      <c r="ES26" s="127" t="s">
        <v>643</v>
      </c>
      <c r="ET26" s="127" t="s">
        <v>643</v>
      </c>
      <c r="EU26" s="127" t="s">
        <v>644</v>
      </c>
      <c r="EV26" s="127" t="s">
        <v>644</v>
      </c>
      <c r="EW26" s="127" t="s">
        <v>644</v>
      </c>
      <c r="EX26" s="127" t="s">
        <v>644</v>
      </c>
      <c r="EY26" s="127" t="s">
        <v>643</v>
      </c>
      <c r="EZ26" s="127" t="s">
        <v>643</v>
      </c>
      <c r="FA26" s="127" t="s">
        <v>643</v>
      </c>
      <c r="FB26" s="127" t="s">
        <v>644</v>
      </c>
      <c r="FC26" s="127" t="s">
        <v>644</v>
      </c>
      <c r="FD26" s="127" t="s">
        <v>644</v>
      </c>
      <c r="FE26" s="127" t="s">
        <v>644</v>
      </c>
      <c r="FF26" s="127" t="s">
        <v>645</v>
      </c>
      <c r="FG26" s="127" t="s">
        <v>645</v>
      </c>
      <c r="FH26" s="127" t="s">
        <v>645</v>
      </c>
      <c r="FI26" s="127" t="s">
        <v>645</v>
      </c>
      <c r="FJ26" s="127" t="s">
        <v>646</v>
      </c>
      <c r="FK26" s="127" t="s">
        <v>646</v>
      </c>
      <c r="FL26" s="127" t="s">
        <v>646</v>
      </c>
      <c r="FM26" s="127" t="s">
        <v>646</v>
      </c>
      <c r="FN26" s="127" t="s">
        <v>647</v>
      </c>
      <c r="FO26" s="127" t="s">
        <v>647</v>
      </c>
      <c r="FP26" s="127" t="s">
        <v>647</v>
      </c>
      <c r="FQ26" s="127" t="s">
        <v>647</v>
      </c>
      <c r="FR26" s="127" t="s">
        <v>648</v>
      </c>
      <c r="FS26" s="127" t="s">
        <v>648</v>
      </c>
      <c r="FT26" s="127" t="s">
        <v>648</v>
      </c>
      <c r="FU26" s="127" t="s">
        <v>648</v>
      </c>
      <c r="FV26" s="127" t="s">
        <v>647</v>
      </c>
      <c r="FW26" s="127" t="s">
        <v>647</v>
      </c>
      <c r="FX26" s="127" t="s">
        <v>647</v>
      </c>
      <c r="FY26" s="127" t="s">
        <v>647</v>
      </c>
      <c r="FZ26" s="127" t="s">
        <v>648</v>
      </c>
      <c r="GA26" s="127" t="s">
        <v>648</v>
      </c>
      <c r="GB26" s="127" t="s">
        <v>648</v>
      </c>
      <c r="GC26" s="127" t="s">
        <v>648</v>
      </c>
      <c r="GD26" s="69" t="s">
        <v>642</v>
      </c>
      <c r="GE26" s="69" t="s">
        <v>642</v>
      </c>
      <c r="GF26" s="69" t="s">
        <v>642</v>
      </c>
      <c r="GG26" s="69" t="s">
        <v>642</v>
      </c>
      <c r="GH26" s="69" t="s">
        <v>642</v>
      </c>
      <c r="GI26" s="69" t="s">
        <v>642</v>
      </c>
      <c r="GJ26" s="69" t="s">
        <v>642</v>
      </c>
      <c r="GK26" s="69" t="s">
        <v>642</v>
      </c>
      <c r="GL26" s="325" t="s">
        <v>642</v>
      </c>
      <c r="GM26" s="325" t="s">
        <v>642</v>
      </c>
      <c r="GN26" s="325" t="s">
        <v>642</v>
      </c>
      <c r="GO26" s="93" t="s">
        <v>642</v>
      </c>
      <c r="GP26" s="93" t="s">
        <v>642</v>
      </c>
      <c r="GQ26" s="325" t="s">
        <v>642</v>
      </c>
      <c r="GR26" s="325" t="s">
        <v>642</v>
      </c>
      <c r="GS26" s="69" t="s">
        <v>642</v>
      </c>
      <c r="GT26" s="69" t="s">
        <v>642</v>
      </c>
      <c r="GU26" s="325" t="s">
        <v>642</v>
      </c>
      <c r="GV26" s="69" t="s">
        <v>642</v>
      </c>
      <c r="GW26" s="69" t="s">
        <v>642</v>
      </c>
      <c r="GX26" s="69" t="s">
        <v>642</v>
      </c>
      <c r="GY26" s="69" t="s">
        <v>642</v>
      </c>
      <c r="GZ26" s="69" t="s">
        <v>642</v>
      </c>
      <c r="HA26" s="69" t="s">
        <v>642</v>
      </c>
      <c r="HB26" s="69" t="s">
        <v>642</v>
      </c>
      <c r="HC26" s="69" t="s">
        <v>642</v>
      </c>
      <c r="HD26" s="69" t="s">
        <v>642</v>
      </c>
      <c r="HE26" s="69" t="s">
        <v>642</v>
      </c>
      <c r="HF26" s="69" t="s">
        <v>642</v>
      </c>
      <c r="HG26" s="69" t="s">
        <v>642</v>
      </c>
      <c r="HH26" s="69" t="s">
        <v>642</v>
      </c>
      <c r="HI26" s="69" t="s">
        <v>642</v>
      </c>
      <c r="HJ26" s="325" t="s">
        <v>642</v>
      </c>
      <c r="HK26" s="325" t="s">
        <v>642</v>
      </c>
      <c r="HL26" s="325" t="s">
        <v>642</v>
      </c>
      <c r="HM26" s="93" t="s">
        <v>642</v>
      </c>
      <c r="HN26" s="93" t="s">
        <v>642</v>
      </c>
      <c r="HO26" s="325" t="s">
        <v>642</v>
      </c>
      <c r="HP26" s="325" t="s">
        <v>642</v>
      </c>
      <c r="HQ26" s="69" t="s">
        <v>642</v>
      </c>
      <c r="HR26" s="69" t="s">
        <v>642</v>
      </c>
      <c r="HS26" s="325" t="s">
        <v>642</v>
      </c>
      <c r="HT26" s="69" t="s">
        <v>642</v>
      </c>
      <c r="HU26" s="69" t="s">
        <v>642</v>
      </c>
      <c r="HV26" s="69" t="s">
        <v>642</v>
      </c>
      <c r="HW26" s="69" t="s">
        <v>642</v>
      </c>
      <c r="HX26" s="69" t="s">
        <v>642</v>
      </c>
      <c r="HY26" s="69" t="s">
        <v>642</v>
      </c>
      <c r="HZ26" s="126" t="s">
        <v>642</v>
      </c>
      <c r="IA26" s="126" t="s">
        <v>642</v>
      </c>
      <c r="IB26" s="126" t="s">
        <v>642</v>
      </c>
      <c r="IC26" s="126" t="s">
        <v>642</v>
      </c>
      <c r="ID26" s="126" t="s">
        <v>642</v>
      </c>
      <c r="IE26" s="126" t="s">
        <v>642</v>
      </c>
      <c r="IF26" s="126" t="s">
        <v>642</v>
      </c>
      <c r="IG26" s="126" t="s">
        <v>642</v>
      </c>
      <c r="IH26" s="126" t="s">
        <v>642</v>
      </c>
      <c r="II26" s="126" t="s">
        <v>642</v>
      </c>
      <c r="IJ26" s="126" t="s">
        <v>642</v>
      </c>
      <c r="IK26" s="126" t="s">
        <v>642</v>
      </c>
      <c r="IL26" s="126" t="s">
        <v>642</v>
      </c>
      <c r="IM26" s="126" t="s">
        <v>642</v>
      </c>
      <c r="IN26" s="126" t="s">
        <v>642</v>
      </c>
      <c r="IO26" s="126" t="s">
        <v>642</v>
      </c>
      <c r="IP26" s="126" t="s">
        <v>642</v>
      </c>
      <c r="IQ26" s="126" t="s">
        <v>642</v>
      </c>
      <c r="IR26" s="126" t="s">
        <v>642</v>
      </c>
      <c r="IS26" s="126" t="s">
        <v>642</v>
      </c>
      <c r="IT26" s="126" t="s">
        <v>642</v>
      </c>
      <c r="IU26" s="126" t="s">
        <v>642</v>
      </c>
      <c r="IV26" s="126" t="s">
        <v>642</v>
      </c>
      <c r="IW26" s="126" t="s">
        <v>642</v>
      </c>
      <c r="IX26" s="164" t="s">
        <v>649</v>
      </c>
      <c r="IY26" s="164" t="s">
        <v>649</v>
      </c>
      <c r="IZ26" s="164" t="s">
        <v>642</v>
      </c>
      <c r="JA26" s="164" t="s">
        <v>642</v>
      </c>
      <c r="JB26" s="164" t="s">
        <v>642</v>
      </c>
      <c r="JC26" s="144" t="s">
        <v>642</v>
      </c>
      <c r="JD26" s="144" t="s">
        <v>642</v>
      </c>
      <c r="JE26" s="144" t="s">
        <v>642</v>
      </c>
      <c r="JF26" s="144" t="s">
        <v>642</v>
      </c>
      <c r="JG26" s="144" t="s">
        <v>642</v>
      </c>
      <c r="JH26" s="144" t="s">
        <v>642</v>
      </c>
      <c r="JI26" s="144" t="s">
        <v>642</v>
      </c>
      <c r="JJ26" s="144" t="s">
        <v>642</v>
      </c>
      <c r="JK26" s="144" t="s">
        <v>642</v>
      </c>
      <c r="JL26" s="144" t="s">
        <v>642</v>
      </c>
      <c r="JM26" s="144" t="s">
        <v>642</v>
      </c>
      <c r="JN26" s="144" t="s">
        <v>642</v>
      </c>
      <c r="JO26" s="144" t="s">
        <v>642</v>
      </c>
      <c r="JP26" s="144" t="s">
        <v>642</v>
      </c>
      <c r="JQ26" s="144" t="s">
        <v>642</v>
      </c>
      <c r="JR26" s="144" t="s">
        <v>642</v>
      </c>
      <c r="JS26" s="144" t="s">
        <v>642</v>
      </c>
      <c r="JT26" s="144" t="s">
        <v>642</v>
      </c>
      <c r="JU26" s="144" t="s">
        <v>642</v>
      </c>
      <c r="JV26" s="144" t="s">
        <v>642</v>
      </c>
      <c r="JW26" s="144" t="s">
        <v>642</v>
      </c>
      <c r="JX26" s="343" t="s">
        <v>642</v>
      </c>
      <c r="JY26" s="343" t="s">
        <v>642</v>
      </c>
      <c r="JZ26" s="343" t="s">
        <v>642</v>
      </c>
      <c r="KA26" s="343" t="s">
        <v>642</v>
      </c>
      <c r="KB26" s="343" t="s">
        <v>642</v>
      </c>
      <c r="KC26" s="343" t="s">
        <v>642</v>
      </c>
      <c r="KD26" s="343" t="s">
        <v>642</v>
      </c>
      <c r="KE26" s="343" t="s">
        <v>642</v>
      </c>
      <c r="KF26" s="343" t="s">
        <v>642</v>
      </c>
      <c r="KG26" s="343" t="s">
        <v>642</v>
      </c>
      <c r="KH26" s="355" t="s">
        <v>642</v>
      </c>
      <c r="KI26" s="355" t="s">
        <v>642</v>
      </c>
      <c r="KJ26" s="355" t="s">
        <v>642</v>
      </c>
      <c r="KK26" s="355" t="s">
        <v>642</v>
      </c>
      <c r="KL26" s="355" t="s">
        <v>642</v>
      </c>
      <c r="KM26" s="355" t="s">
        <v>642</v>
      </c>
      <c r="KN26" s="355" t="s">
        <v>642</v>
      </c>
      <c r="KO26" s="355" t="s">
        <v>642</v>
      </c>
      <c r="KP26" s="355" t="s">
        <v>642</v>
      </c>
      <c r="KQ26" s="355" t="s">
        <v>642</v>
      </c>
      <c r="KR26" s="355" t="s">
        <v>642</v>
      </c>
    </row>
    <row r="27" spans="1:304">
      <c r="A27" s="23" t="s">
        <v>650</v>
      </c>
      <c r="B27" s="34">
        <v>7</v>
      </c>
      <c r="C27" s="34">
        <v>7</v>
      </c>
      <c r="D27" s="34">
        <v>112</v>
      </c>
      <c r="E27" s="34">
        <v>224</v>
      </c>
      <c r="F27" s="34">
        <v>7</v>
      </c>
      <c r="G27" s="34">
        <v>7</v>
      </c>
      <c r="H27" s="34">
        <v>112</v>
      </c>
      <c r="I27" s="34">
        <v>224</v>
      </c>
      <c r="J27" s="34">
        <v>5</v>
      </c>
      <c r="K27" s="34">
        <v>5</v>
      </c>
      <c r="L27" s="34">
        <v>80</v>
      </c>
      <c r="M27" s="34">
        <v>160</v>
      </c>
      <c r="N27" s="34">
        <v>5</v>
      </c>
      <c r="O27" s="34">
        <v>5</v>
      </c>
      <c r="P27" s="34">
        <v>80</v>
      </c>
      <c r="Q27" s="34">
        <v>160</v>
      </c>
      <c r="R27" s="34">
        <v>1</v>
      </c>
      <c r="S27" s="34">
        <v>2</v>
      </c>
      <c r="T27" s="34">
        <v>4</v>
      </c>
      <c r="U27" s="34">
        <v>32</v>
      </c>
      <c r="V27" s="34">
        <v>28</v>
      </c>
      <c r="W27" s="34">
        <v>1</v>
      </c>
      <c r="X27" s="34">
        <v>2</v>
      </c>
      <c r="Y27" s="34">
        <v>4</v>
      </c>
      <c r="Z27" s="34">
        <v>32</v>
      </c>
      <c r="AA27" s="34">
        <v>28</v>
      </c>
      <c r="AB27" s="34">
        <v>5</v>
      </c>
      <c r="AC27" s="34">
        <v>5</v>
      </c>
      <c r="AD27" s="34">
        <v>80</v>
      </c>
      <c r="AE27" s="34">
        <v>160</v>
      </c>
      <c r="AF27" s="34">
        <v>5</v>
      </c>
      <c r="AG27" s="34">
        <v>5</v>
      </c>
      <c r="AH27" s="34">
        <v>80</v>
      </c>
      <c r="AI27" s="34">
        <v>160</v>
      </c>
      <c r="AJ27" s="34">
        <v>4</v>
      </c>
      <c r="AK27" s="34">
        <v>4</v>
      </c>
      <c r="AL27" s="34">
        <v>64</v>
      </c>
      <c r="AM27" s="34">
        <v>128</v>
      </c>
      <c r="AN27" s="34">
        <v>4</v>
      </c>
      <c r="AO27" s="34">
        <v>4</v>
      </c>
      <c r="AP27" s="34">
        <v>64</v>
      </c>
      <c r="AQ27" s="34">
        <v>128</v>
      </c>
      <c r="AR27" s="34">
        <v>8</v>
      </c>
      <c r="AS27" s="34">
        <v>40</v>
      </c>
      <c r="AT27" s="34">
        <v>8</v>
      </c>
      <c r="AU27" s="34">
        <v>24</v>
      </c>
      <c r="AV27" s="34">
        <v>8</v>
      </c>
      <c r="AW27" s="34">
        <v>32</v>
      </c>
      <c r="AX27" s="34">
        <v>8</v>
      </c>
      <c r="AY27" s="34">
        <v>16</v>
      </c>
      <c r="AZ27" s="34">
        <v>10</v>
      </c>
      <c r="BA27" s="34">
        <v>50</v>
      </c>
      <c r="BB27" s="34">
        <v>10</v>
      </c>
      <c r="BC27" s="34">
        <v>30</v>
      </c>
      <c r="BD27" s="34">
        <v>10</v>
      </c>
      <c r="BE27" s="34">
        <v>40</v>
      </c>
      <c r="BF27" s="34">
        <v>10</v>
      </c>
      <c r="BG27" s="34">
        <v>20</v>
      </c>
      <c r="BH27" s="114">
        <v>28</v>
      </c>
      <c r="BI27" s="114">
        <v>30</v>
      </c>
      <c r="BJ27" s="114">
        <v>32</v>
      </c>
      <c r="BK27" s="114">
        <v>28</v>
      </c>
      <c r="BL27" s="114">
        <v>30</v>
      </c>
      <c r="BM27" s="114">
        <v>32</v>
      </c>
      <c r="BN27" s="300">
        <v>24</v>
      </c>
      <c r="BO27" s="473">
        <v>24</v>
      </c>
      <c r="BP27" s="300">
        <v>24</v>
      </c>
      <c r="BQ27" s="300">
        <v>24</v>
      </c>
      <c r="BR27" s="300">
        <v>96</v>
      </c>
      <c r="BS27" s="473">
        <v>96</v>
      </c>
      <c r="BT27" s="300">
        <v>24</v>
      </c>
      <c r="BU27" s="473">
        <v>24</v>
      </c>
      <c r="BV27" s="300">
        <v>24</v>
      </c>
      <c r="BW27" s="300">
        <v>24</v>
      </c>
      <c r="BX27" s="300">
        <v>24</v>
      </c>
      <c r="BY27" s="473">
        <v>24</v>
      </c>
      <c r="BZ27" s="300">
        <v>24</v>
      </c>
      <c r="CA27" s="300">
        <v>48</v>
      </c>
      <c r="CB27" s="473">
        <v>48</v>
      </c>
      <c r="CC27" s="300">
        <v>96</v>
      </c>
      <c r="CD27" s="473">
        <v>96</v>
      </c>
      <c r="CE27" s="300">
        <v>96</v>
      </c>
      <c r="CF27" s="473">
        <v>96</v>
      </c>
      <c r="CG27" s="300">
        <v>24</v>
      </c>
      <c r="CH27" s="473">
        <v>24</v>
      </c>
      <c r="CI27" s="300">
        <v>24</v>
      </c>
      <c r="CJ27" s="300">
        <v>24</v>
      </c>
      <c r="CK27" s="300">
        <v>24</v>
      </c>
      <c r="CL27" s="473">
        <v>24</v>
      </c>
      <c r="CM27" s="300">
        <v>24</v>
      </c>
      <c r="CN27" s="300">
        <v>24</v>
      </c>
      <c r="CO27" s="300">
        <v>48</v>
      </c>
      <c r="CP27" s="473">
        <v>48</v>
      </c>
      <c r="CQ27" s="300">
        <v>96</v>
      </c>
      <c r="CR27" s="473">
        <v>96</v>
      </c>
      <c r="CS27" s="300">
        <v>96</v>
      </c>
      <c r="CT27" s="473">
        <v>96</v>
      </c>
      <c r="CU27" s="300">
        <v>24</v>
      </c>
      <c r="CV27" s="473">
        <v>24</v>
      </c>
      <c r="CW27" s="300">
        <v>24</v>
      </c>
      <c r="CX27" s="300">
        <v>24</v>
      </c>
      <c r="CY27" s="300">
        <v>24</v>
      </c>
      <c r="CZ27" s="473">
        <v>24</v>
      </c>
      <c r="DA27" s="300">
        <v>24</v>
      </c>
      <c r="DB27" s="300">
        <v>24</v>
      </c>
      <c r="DC27" s="300">
        <v>24</v>
      </c>
      <c r="DD27" s="473">
        <v>24</v>
      </c>
      <c r="DE27" s="300">
        <v>24</v>
      </c>
      <c r="DF27" s="300">
        <v>24</v>
      </c>
      <c r="DG27" s="300">
        <v>24</v>
      </c>
      <c r="DH27" s="473">
        <v>24</v>
      </c>
      <c r="DI27" s="300">
        <v>24</v>
      </c>
      <c r="DJ27" s="473">
        <v>24</v>
      </c>
      <c r="DK27" s="300">
        <v>24</v>
      </c>
      <c r="DL27" s="473">
        <v>24</v>
      </c>
      <c r="DM27" s="300">
        <v>24</v>
      </c>
      <c r="DN27" s="300">
        <v>24</v>
      </c>
      <c r="DO27" s="300">
        <v>48</v>
      </c>
      <c r="DP27" s="473">
        <v>48</v>
      </c>
      <c r="DQ27" s="300">
        <v>96</v>
      </c>
      <c r="DR27" s="473">
        <v>96</v>
      </c>
      <c r="DS27" s="315">
        <v>64</v>
      </c>
      <c r="DT27" s="315">
        <v>8</v>
      </c>
      <c r="DU27" s="315">
        <v>8</v>
      </c>
      <c r="DV27" s="315">
        <v>8</v>
      </c>
      <c r="DW27" s="552">
        <v>4</v>
      </c>
      <c r="DX27" s="552">
        <v>4</v>
      </c>
      <c r="DY27" s="552">
        <v>4</v>
      </c>
      <c r="DZ27" s="552">
        <v>4</v>
      </c>
      <c r="EA27" s="552">
        <v>14</v>
      </c>
      <c r="EB27" s="552">
        <v>28</v>
      </c>
      <c r="EC27" s="552">
        <v>56</v>
      </c>
      <c r="ED27" s="552">
        <v>140</v>
      </c>
      <c r="EE27" s="552">
        <v>36</v>
      </c>
      <c r="EF27" s="552">
        <v>116</v>
      </c>
      <c r="EG27" s="552">
        <v>9</v>
      </c>
      <c r="EH27" s="552">
        <v>18</v>
      </c>
      <c r="EI27" s="552">
        <v>144</v>
      </c>
      <c r="EJ27" s="552">
        <v>29</v>
      </c>
      <c r="EK27" s="552">
        <v>145</v>
      </c>
      <c r="EL27" s="552">
        <v>290</v>
      </c>
      <c r="EM27" s="552">
        <v>18</v>
      </c>
      <c r="EN27" s="552">
        <v>58</v>
      </c>
      <c r="EO27" s="552">
        <v>9</v>
      </c>
      <c r="EP27" s="552">
        <v>9</v>
      </c>
      <c r="EQ27" s="552">
        <v>28</v>
      </c>
      <c r="ER27" s="552">
        <v>36</v>
      </c>
      <c r="ES27" s="173">
        <v>12</v>
      </c>
      <c r="ET27" s="173">
        <v>6</v>
      </c>
      <c r="EU27" s="173">
        <v>12</v>
      </c>
      <c r="EV27" s="173">
        <v>12</v>
      </c>
      <c r="EW27" s="173">
        <v>6</v>
      </c>
      <c r="EX27" s="173">
        <v>6</v>
      </c>
      <c r="EY27" s="173">
        <v>12</v>
      </c>
      <c r="EZ27" s="173">
        <v>12</v>
      </c>
      <c r="FA27" s="173">
        <v>6</v>
      </c>
      <c r="FB27" s="173">
        <v>12</v>
      </c>
      <c r="FC27" s="173">
        <v>12</v>
      </c>
      <c r="FD27" s="173">
        <v>6</v>
      </c>
      <c r="FE27" s="173">
        <v>6</v>
      </c>
      <c r="FF27" s="173">
        <v>1</v>
      </c>
      <c r="FG27" s="173">
        <v>1</v>
      </c>
      <c r="FH27" s="173">
        <v>1</v>
      </c>
      <c r="FI27" s="173">
        <v>1</v>
      </c>
      <c r="FJ27" s="173">
        <v>1</v>
      </c>
      <c r="FK27" s="173">
        <v>1</v>
      </c>
      <c r="FL27" s="173">
        <v>1</v>
      </c>
      <c r="FM27" s="173">
        <v>1</v>
      </c>
      <c r="FN27" s="173">
        <v>1</v>
      </c>
      <c r="FO27" s="173">
        <v>1</v>
      </c>
      <c r="FP27" s="173">
        <v>1</v>
      </c>
      <c r="FQ27" s="173">
        <v>1</v>
      </c>
      <c r="FR27" s="173">
        <v>1</v>
      </c>
      <c r="FS27" s="173">
        <v>1</v>
      </c>
      <c r="FT27" s="173">
        <v>1</v>
      </c>
      <c r="FU27" s="173">
        <v>1</v>
      </c>
      <c r="FV27" s="173">
        <v>6</v>
      </c>
      <c r="FW27" s="173">
        <v>6</v>
      </c>
      <c r="FX27" s="173">
        <v>6</v>
      </c>
      <c r="FY27" s="173">
        <v>6</v>
      </c>
      <c r="FZ27" s="173">
        <v>6</v>
      </c>
      <c r="GA27" s="173">
        <v>6</v>
      </c>
      <c r="GB27" s="173">
        <v>6</v>
      </c>
      <c r="GC27" s="173">
        <v>6</v>
      </c>
      <c r="GD27" s="69">
        <v>16</v>
      </c>
      <c r="GE27" s="69">
        <v>16</v>
      </c>
      <c r="GF27" s="69">
        <v>8</v>
      </c>
      <c r="GG27" s="69">
        <v>8</v>
      </c>
      <c r="GH27" s="69">
        <v>16</v>
      </c>
      <c r="GI27" s="69">
        <v>16</v>
      </c>
      <c r="GJ27" s="69">
        <v>8</v>
      </c>
      <c r="GK27" s="69">
        <v>8</v>
      </c>
      <c r="GL27" s="325">
        <v>16</v>
      </c>
      <c r="GM27" s="325">
        <v>8</v>
      </c>
      <c r="GN27" s="325">
        <v>8</v>
      </c>
      <c r="GO27" s="93">
        <v>8</v>
      </c>
      <c r="GP27" s="93">
        <v>8</v>
      </c>
      <c r="GQ27" s="325">
        <v>8</v>
      </c>
      <c r="GR27" s="325">
        <v>8</v>
      </c>
      <c r="GS27" s="69">
        <v>8</v>
      </c>
      <c r="GT27" s="69">
        <v>8</v>
      </c>
      <c r="GU27" s="325">
        <v>16</v>
      </c>
      <c r="GV27" s="69">
        <v>16</v>
      </c>
      <c r="GW27" s="69">
        <v>16</v>
      </c>
      <c r="GX27" s="69">
        <v>8</v>
      </c>
      <c r="GY27" s="69">
        <v>8</v>
      </c>
      <c r="GZ27" s="69">
        <v>8</v>
      </c>
      <c r="HA27" s="69">
        <v>8</v>
      </c>
      <c r="HB27" s="69">
        <v>16</v>
      </c>
      <c r="HC27" s="69">
        <v>16</v>
      </c>
      <c r="HD27" s="69">
        <v>8</v>
      </c>
      <c r="HE27" s="69">
        <v>8</v>
      </c>
      <c r="HF27" s="69">
        <v>16</v>
      </c>
      <c r="HG27" s="69">
        <v>16</v>
      </c>
      <c r="HH27" s="69">
        <v>8</v>
      </c>
      <c r="HI27" s="69">
        <v>8</v>
      </c>
      <c r="HJ27" s="325">
        <v>16</v>
      </c>
      <c r="HK27" s="325">
        <v>8</v>
      </c>
      <c r="HL27" s="325">
        <v>8</v>
      </c>
      <c r="HM27" s="93">
        <v>8</v>
      </c>
      <c r="HN27" s="93">
        <v>8</v>
      </c>
      <c r="HO27" s="325">
        <v>8</v>
      </c>
      <c r="HP27" s="325">
        <v>8</v>
      </c>
      <c r="HQ27" s="69">
        <v>8</v>
      </c>
      <c r="HR27" s="69">
        <v>8</v>
      </c>
      <c r="HS27" s="325">
        <v>16</v>
      </c>
      <c r="HT27" s="69">
        <v>16</v>
      </c>
      <c r="HU27" s="69">
        <v>16</v>
      </c>
      <c r="HV27" s="69">
        <v>8</v>
      </c>
      <c r="HW27" s="69">
        <v>8</v>
      </c>
      <c r="HX27" s="69">
        <v>8</v>
      </c>
      <c r="HY27" s="69">
        <v>8</v>
      </c>
      <c r="HZ27" s="126">
        <v>128</v>
      </c>
      <c r="IA27" s="126">
        <v>8</v>
      </c>
      <c r="IB27" s="126">
        <v>256</v>
      </c>
      <c r="IC27" s="126">
        <v>16</v>
      </c>
      <c r="ID27" s="126">
        <v>64</v>
      </c>
      <c r="IE27" s="126">
        <v>8</v>
      </c>
      <c r="IF27" s="126">
        <v>192</v>
      </c>
      <c r="IG27" s="126">
        <v>24</v>
      </c>
      <c r="IH27" s="126">
        <v>128</v>
      </c>
      <c r="II27" s="126">
        <v>64</v>
      </c>
      <c r="IJ27" s="126">
        <v>256</v>
      </c>
      <c r="IK27" s="126">
        <v>128</v>
      </c>
      <c r="IL27" s="126">
        <v>64</v>
      </c>
      <c r="IM27" s="126">
        <v>32</v>
      </c>
      <c r="IN27" s="126">
        <v>192</v>
      </c>
      <c r="IO27" s="126">
        <v>96</v>
      </c>
      <c r="IP27" s="126">
        <v>128</v>
      </c>
      <c r="IQ27" s="126">
        <v>8</v>
      </c>
      <c r="IR27" s="126">
        <v>256</v>
      </c>
      <c r="IS27" s="126">
        <v>16</v>
      </c>
      <c r="IT27" s="126">
        <v>64</v>
      </c>
      <c r="IU27" s="126">
        <v>4</v>
      </c>
      <c r="IV27" s="126">
        <v>192</v>
      </c>
      <c r="IW27" s="126">
        <v>12</v>
      </c>
      <c r="IX27" s="161">
        <v>8</v>
      </c>
      <c r="IY27" s="161">
        <v>8</v>
      </c>
      <c r="IZ27" s="161">
        <v>12</v>
      </c>
      <c r="JA27" s="161">
        <v>12</v>
      </c>
      <c r="JB27" s="161">
        <v>12</v>
      </c>
      <c r="JC27" s="144">
        <v>2</v>
      </c>
      <c r="JD27" s="144">
        <v>4</v>
      </c>
      <c r="JE27" s="144">
        <v>16</v>
      </c>
      <c r="JF27" s="144">
        <v>32</v>
      </c>
      <c r="JG27" s="144" t="s">
        <v>651</v>
      </c>
      <c r="JH27" s="144" t="s">
        <v>652</v>
      </c>
      <c r="JI27" s="144">
        <v>1</v>
      </c>
      <c r="JJ27" s="144">
        <v>8</v>
      </c>
      <c r="JK27" s="144" t="s">
        <v>653</v>
      </c>
      <c r="JL27" s="144">
        <v>2</v>
      </c>
      <c r="JM27" s="144">
        <v>14</v>
      </c>
      <c r="JN27" s="144" t="s">
        <v>654</v>
      </c>
      <c r="JO27" s="144">
        <v>2</v>
      </c>
      <c r="JP27" s="144">
        <v>8</v>
      </c>
      <c r="JQ27" s="144" t="s">
        <v>655</v>
      </c>
      <c r="JR27" s="144">
        <v>32</v>
      </c>
      <c r="JS27" s="144" t="s">
        <v>656</v>
      </c>
      <c r="JT27" s="144">
        <v>1</v>
      </c>
      <c r="JU27" s="144">
        <v>1</v>
      </c>
      <c r="JV27" s="144" t="s">
        <v>657</v>
      </c>
      <c r="JW27" s="144" t="s">
        <v>657</v>
      </c>
      <c r="JX27" s="343" t="s">
        <v>658</v>
      </c>
      <c r="JY27" s="343" t="s">
        <v>658</v>
      </c>
      <c r="JZ27" s="343" t="s">
        <v>658</v>
      </c>
      <c r="KA27" s="343" t="s">
        <v>658</v>
      </c>
      <c r="KB27" s="343" t="s">
        <v>658</v>
      </c>
      <c r="KC27" s="343" t="s">
        <v>658</v>
      </c>
      <c r="KD27" s="343" t="s">
        <v>658</v>
      </c>
      <c r="KE27" s="343" t="s">
        <v>658</v>
      </c>
      <c r="KF27" s="343" t="s">
        <v>658</v>
      </c>
      <c r="KG27" s="343" t="s">
        <v>658</v>
      </c>
      <c r="KH27" s="355" t="s">
        <v>658</v>
      </c>
      <c r="KI27" s="355" t="s">
        <v>658</v>
      </c>
      <c r="KJ27" s="355" t="s">
        <v>658</v>
      </c>
      <c r="KK27" s="355" t="s">
        <v>658</v>
      </c>
      <c r="KL27" s="355" t="s">
        <v>658</v>
      </c>
      <c r="KM27" s="355" t="s">
        <v>658</v>
      </c>
      <c r="KN27" s="355" t="s">
        <v>658</v>
      </c>
      <c r="KO27" s="355" t="s">
        <v>658</v>
      </c>
      <c r="KP27" s="355" t="s">
        <v>658</v>
      </c>
      <c r="KQ27" s="355" t="s">
        <v>658</v>
      </c>
      <c r="KR27" s="355" t="s">
        <v>658</v>
      </c>
    </row>
    <row r="28" spans="1:304">
      <c r="A28" s="23" t="s">
        <v>659</v>
      </c>
      <c r="B28" s="31">
        <v>12</v>
      </c>
      <c r="C28" s="31">
        <v>12</v>
      </c>
      <c r="D28" s="31">
        <v>12</v>
      </c>
      <c r="E28" s="31">
        <v>12</v>
      </c>
      <c r="F28" s="31">
        <v>12</v>
      </c>
      <c r="G28" s="31">
        <v>12</v>
      </c>
      <c r="H28" s="31">
        <v>12</v>
      </c>
      <c r="I28" s="31">
        <v>12</v>
      </c>
      <c r="J28" s="31">
        <v>8</v>
      </c>
      <c r="K28" s="31">
        <v>8</v>
      </c>
      <c r="L28" s="31">
        <v>8</v>
      </c>
      <c r="M28" s="31">
        <v>8</v>
      </c>
      <c r="N28" s="31">
        <v>8</v>
      </c>
      <c r="O28" s="31">
        <v>8</v>
      </c>
      <c r="P28" s="31">
        <v>8</v>
      </c>
      <c r="Q28" s="31">
        <v>8</v>
      </c>
      <c r="R28" s="31">
        <v>1</v>
      </c>
      <c r="S28" s="31">
        <v>1</v>
      </c>
      <c r="T28" s="31">
        <v>1</v>
      </c>
      <c r="U28" s="31">
        <v>1</v>
      </c>
      <c r="V28" s="31">
        <v>1</v>
      </c>
      <c r="W28" s="31">
        <v>1</v>
      </c>
      <c r="X28" s="31">
        <v>1</v>
      </c>
      <c r="Y28" s="31">
        <v>1</v>
      </c>
      <c r="Z28" s="31">
        <v>1</v>
      </c>
      <c r="AA28" s="31">
        <v>1</v>
      </c>
      <c r="AB28" s="31">
        <v>12</v>
      </c>
      <c r="AC28" s="31">
        <v>12</v>
      </c>
      <c r="AD28" s="31">
        <v>12</v>
      </c>
      <c r="AE28" s="31">
        <v>12</v>
      </c>
      <c r="AF28" s="31">
        <v>12</v>
      </c>
      <c r="AG28" s="31">
        <v>12</v>
      </c>
      <c r="AH28" s="31">
        <v>12</v>
      </c>
      <c r="AI28" s="31">
        <v>12</v>
      </c>
      <c r="AJ28" s="31">
        <v>8</v>
      </c>
      <c r="AK28" s="31">
        <v>8</v>
      </c>
      <c r="AL28" s="31">
        <v>8</v>
      </c>
      <c r="AM28" s="31">
        <v>8</v>
      </c>
      <c r="AN28" s="31">
        <v>8</v>
      </c>
      <c r="AO28" s="31">
        <v>8</v>
      </c>
      <c r="AP28" s="31">
        <v>8</v>
      </c>
      <c r="AQ28" s="31">
        <v>8</v>
      </c>
      <c r="AR28" s="31">
        <v>8</v>
      </c>
      <c r="AS28" s="31">
        <v>8</v>
      </c>
      <c r="AT28" s="31">
        <v>8</v>
      </c>
      <c r="AU28" s="31">
        <v>8</v>
      </c>
      <c r="AV28" s="31">
        <v>8</v>
      </c>
      <c r="AW28" s="31">
        <v>8</v>
      </c>
      <c r="AX28" s="31">
        <v>8</v>
      </c>
      <c r="AY28" s="31">
        <v>8</v>
      </c>
      <c r="AZ28" s="31">
        <v>12</v>
      </c>
      <c r="BA28" s="31">
        <v>12</v>
      </c>
      <c r="BB28" s="31">
        <v>12</v>
      </c>
      <c r="BC28" s="31">
        <v>12</v>
      </c>
      <c r="BD28" s="31">
        <v>12</v>
      </c>
      <c r="BE28" s="31">
        <v>12</v>
      </c>
      <c r="BF28" s="31">
        <v>12</v>
      </c>
      <c r="BG28" s="31">
        <v>12</v>
      </c>
      <c r="BH28" s="114">
        <v>20</v>
      </c>
      <c r="BI28" s="114">
        <v>20</v>
      </c>
      <c r="BJ28" s="114">
        <v>20</v>
      </c>
      <c r="BK28" s="114">
        <v>20</v>
      </c>
      <c r="BL28" s="114">
        <v>20</v>
      </c>
      <c r="BM28" s="114">
        <v>20</v>
      </c>
      <c r="BN28" s="301">
        <v>48</v>
      </c>
      <c r="BO28" s="477">
        <v>48</v>
      </c>
      <c r="BP28" s="301">
        <v>48</v>
      </c>
      <c r="BQ28" s="301">
        <v>48</v>
      </c>
      <c r="BR28" s="301">
        <v>48</v>
      </c>
      <c r="BS28" s="477">
        <v>48</v>
      </c>
      <c r="BT28" s="301">
        <v>48</v>
      </c>
      <c r="BU28" s="477">
        <v>48</v>
      </c>
      <c r="BV28" s="301">
        <v>48</v>
      </c>
      <c r="BW28" s="301">
        <v>48</v>
      </c>
      <c r="BX28" s="301">
        <v>48</v>
      </c>
      <c r="BY28" s="477">
        <v>48</v>
      </c>
      <c r="BZ28" s="301">
        <v>48</v>
      </c>
      <c r="CA28" s="298">
        <v>48</v>
      </c>
      <c r="CB28" s="477">
        <v>48</v>
      </c>
      <c r="CC28" s="301">
        <v>48</v>
      </c>
      <c r="CD28" s="477">
        <v>48</v>
      </c>
      <c r="CE28" s="301">
        <v>48</v>
      </c>
      <c r="CF28" s="477">
        <v>48</v>
      </c>
      <c r="CG28" s="301">
        <v>48</v>
      </c>
      <c r="CH28" s="477">
        <v>48</v>
      </c>
      <c r="CI28" s="301">
        <v>48</v>
      </c>
      <c r="CJ28" s="301">
        <v>48</v>
      </c>
      <c r="CK28" s="301">
        <v>48</v>
      </c>
      <c r="CL28" s="477">
        <v>48</v>
      </c>
      <c r="CM28" s="301">
        <v>48</v>
      </c>
      <c r="CN28" s="301">
        <v>48</v>
      </c>
      <c r="CO28" s="298">
        <v>48</v>
      </c>
      <c r="CP28" s="477">
        <v>48</v>
      </c>
      <c r="CQ28" s="301">
        <v>48</v>
      </c>
      <c r="CR28" s="477">
        <v>48</v>
      </c>
      <c r="CS28" s="301">
        <v>48</v>
      </c>
      <c r="CT28" s="477">
        <v>48</v>
      </c>
      <c r="CU28" s="301">
        <v>48</v>
      </c>
      <c r="CV28" s="477">
        <v>48</v>
      </c>
      <c r="CW28" s="301">
        <v>48</v>
      </c>
      <c r="CX28" s="301">
        <v>48</v>
      </c>
      <c r="CY28" s="298">
        <v>48</v>
      </c>
      <c r="CZ28" s="477">
        <v>48</v>
      </c>
      <c r="DA28" s="298">
        <v>48</v>
      </c>
      <c r="DB28" s="298">
        <v>48</v>
      </c>
      <c r="DC28" s="298">
        <v>48</v>
      </c>
      <c r="DD28" s="477">
        <v>48</v>
      </c>
      <c r="DE28" s="298">
        <v>48</v>
      </c>
      <c r="DF28" s="298">
        <v>48</v>
      </c>
      <c r="DG28" s="298">
        <v>48</v>
      </c>
      <c r="DH28" s="477">
        <v>48</v>
      </c>
      <c r="DI28" s="298">
        <v>48</v>
      </c>
      <c r="DJ28" s="477">
        <v>48</v>
      </c>
      <c r="DK28" s="301">
        <v>48</v>
      </c>
      <c r="DL28" s="477">
        <v>48</v>
      </c>
      <c r="DM28" s="301">
        <v>48</v>
      </c>
      <c r="DN28" s="301">
        <v>48</v>
      </c>
      <c r="DO28" s="301">
        <v>48</v>
      </c>
      <c r="DP28" s="477">
        <v>48</v>
      </c>
      <c r="DQ28" s="301">
        <v>48</v>
      </c>
      <c r="DR28" s="477">
        <v>48</v>
      </c>
      <c r="DS28" s="313">
        <v>48</v>
      </c>
      <c r="DT28" s="313">
        <v>48</v>
      </c>
      <c r="DU28" s="313">
        <v>48</v>
      </c>
      <c r="DV28" s="313">
        <v>48</v>
      </c>
      <c r="DW28" s="550">
        <v>1</v>
      </c>
      <c r="DX28" s="550">
        <v>1</v>
      </c>
      <c r="DY28" s="550">
        <v>8</v>
      </c>
      <c r="DZ28" s="550">
        <v>1</v>
      </c>
      <c r="EA28" s="550">
        <v>1</v>
      </c>
      <c r="EB28" s="550">
        <v>1</v>
      </c>
      <c r="EC28" s="550">
        <v>1</v>
      </c>
      <c r="ED28" s="550">
        <v>1</v>
      </c>
      <c r="EE28" s="550">
        <v>8</v>
      </c>
      <c r="EF28" s="550">
        <v>48</v>
      </c>
      <c r="EG28" s="550">
        <v>8</v>
      </c>
      <c r="EH28" s="550">
        <v>8</v>
      </c>
      <c r="EI28" s="550">
        <v>8</v>
      </c>
      <c r="EJ28" s="550">
        <v>48</v>
      </c>
      <c r="EK28" s="550">
        <v>48</v>
      </c>
      <c r="EL28" s="550">
        <v>48</v>
      </c>
      <c r="EM28" s="550">
        <v>8</v>
      </c>
      <c r="EN28" s="550">
        <v>48</v>
      </c>
      <c r="EO28" s="550">
        <v>8</v>
      </c>
      <c r="EP28" s="550">
        <v>8</v>
      </c>
      <c r="EQ28" s="550">
        <v>1</v>
      </c>
      <c r="ER28" s="550">
        <v>8</v>
      </c>
      <c r="ES28" s="124">
        <v>4</v>
      </c>
      <c r="ET28" s="124">
        <v>4</v>
      </c>
      <c r="EU28" s="124">
        <v>4</v>
      </c>
      <c r="EV28" s="124">
        <v>4</v>
      </c>
      <c r="EW28" s="124">
        <v>4</v>
      </c>
      <c r="EX28" s="124">
        <v>4</v>
      </c>
      <c r="EY28" s="124">
        <v>4</v>
      </c>
      <c r="EZ28" s="124">
        <v>4</v>
      </c>
      <c r="FA28" s="124">
        <v>4</v>
      </c>
      <c r="FB28" s="124">
        <v>4</v>
      </c>
      <c r="FC28" s="124">
        <v>4</v>
      </c>
      <c r="FD28" s="124">
        <v>4</v>
      </c>
      <c r="FE28" s="124">
        <v>4</v>
      </c>
      <c r="FF28" s="124">
        <v>5</v>
      </c>
      <c r="FG28" s="124">
        <v>5</v>
      </c>
      <c r="FH28" s="124">
        <v>5</v>
      </c>
      <c r="FI28" s="124">
        <v>5</v>
      </c>
      <c r="FJ28" s="124">
        <v>6</v>
      </c>
      <c r="FK28" s="124">
        <v>6</v>
      </c>
      <c r="FL28" s="124">
        <v>6</v>
      </c>
      <c r="FM28" s="124">
        <v>6</v>
      </c>
      <c r="FN28" s="124">
        <v>7</v>
      </c>
      <c r="FO28" s="124">
        <v>7</v>
      </c>
      <c r="FP28" s="124">
        <v>7</v>
      </c>
      <c r="FQ28" s="124">
        <v>7</v>
      </c>
      <c r="FR28" s="124">
        <v>4</v>
      </c>
      <c r="FS28" s="124">
        <v>4</v>
      </c>
      <c r="FT28" s="124">
        <v>4</v>
      </c>
      <c r="FU28" s="124">
        <v>4</v>
      </c>
      <c r="FV28" s="124">
        <v>7</v>
      </c>
      <c r="FW28" s="124">
        <v>7</v>
      </c>
      <c r="FX28" s="124">
        <v>42</v>
      </c>
      <c r="FY28" s="124">
        <v>42</v>
      </c>
      <c r="FZ28" s="124">
        <v>4</v>
      </c>
      <c r="GA28" s="124">
        <v>4</v>
      </c>
      <c r="GB28" s="124">
        <v>24</v>
      </c>
      <c r="GC28" s="124">
        <v>24</v>
      </c>
      <c r="GD28" s="76">
        <v>8</v>
      </c>
      <c r="GE28" s="76">
        <v>8</v>
      </c>
      <c r="GF28" s="76">
        <v>8</v>
      </c>
      <c r="GG28" s="76">
        <v>8</v>
      </c>
      <c r="GH28" s="76">
        <v>8</v>
      </c>
      <c r="GI28" s="76">
        <v>8</v>
      </c>
      <c r="GJ28" s="76">
        <v>8</v>
      </c>
      <c r="GK28" s="76">
        <v>8</v>
      </c>
      <c r="GL28" s="76">
        <v>8</v>
      </c>
      <c r="GM28" s="76">
        <v>8</v>
      </c>
      <c r="GN28" s="76">
        <v>8</v>
      </c>
      <c r="GO28" s="76">
        <v>8</v>
      </c>
      <c r="GP28" s="76">
        <v>8</v>
      </c>
      <c r="GQ28" s="76">
        <v>8</v>
      </c>
      <c r="GR28" s="76">
        <v>8</v>
      </c>
      <c r="GS28" s="76">
        <v>8</v>
      </c>
      <c r="GT28" s="76">
        <v>8</v>
      </c>
      <c r="GU28" s="76">
        <v>8</v>
      </c>
      <c r="GV28" s="76">
        <v>8</v>
      </c>
      <c r="GW28" s="76">
        <v>8</v>
      </c>
      <c r="GX28" s="76">
        <v>8</v>
      </c>
      <c r="GY28" s="76">
        <v>8</v>
      </c>
      <c r="GZ28" s="76">
        <v>8</v>
      </c>
      <c r="HA28" s="76">
        <v>8</v>
      </c>
      <c r="HB28" s="81">
        <v>8</v>
      </c>
      <c r="HC28" s="81">
        <v>8</v>
      </c>
      <c r="HD28" s="81">
        <v>8</v>
      </c>
      <c r="HE28" s="81">
        <v>8</v>
      </c>
      <c r="HF28" s="81">
        <v>8</v>
      </c>
      <c r="HG28" s="81">
        <v>8</v>
      </c>
      <c r="HH28" s="81">
        <v>8</v>
      </c>
      <c r="HI28" s="81">
        <v>8</v>
      </c>
      <c r="HJ28" s="81">
        <v>8</v>
      </c>
      <c r="HK28" s="81">
        <v>8</v>
      </c>
      <c r="HL28" s="81">
        <v>8</v>
      </c>
      <c r="HM28" s="81">
        <v>8</v>
      </c>
      <c r="HN28" s="81">
        <v>8</v>
      </c>
      <c r="HO28" s="81">
        <v>8</v>
      </c>
      <c r="HP28" s="81">
        <v>8</v>
      </c>
      <c r="HQ28" s="81">
        <v>8</v>
      </c>
      <c r="HR28" s="81">
        <v>8</v>
      </c>
      <c r="HS28" s="81">
        <v>8</v>
      </c>
      <c r="HT28" s="81">
        <v>8</v>
      </c>
      <c r="HU28" s="81">
        <v>8</v>
      </c>
      <c r="HV28" s="81">
        <v>8</v>
      </c>
      <c r="HW28" s="81">
        <v>8</v>
      </c>
      <c r="HX28" s="81">
        <v>8</v>
      </c>
      <c r="HY28" s="81">
        <v>8</v>
      </c>
      <c r="HZ28" s="124">
        <v>8</v>
      </c>
      <c r="IA28" s="124">
        <v>8</v>
      </c>
      <c r="IB28" s="124">
        <v>24</v>
      </c>
      <c r="IC28" s="124">
        <v>24</v>
      </c>
      <c r="ID28" s="124">
        <v>8</v>
      </c>
      <c r="IE28" s="124">
        <v>8</v>
      </c>
      <c r="IF28" s="124">
        <v>24</v>
      </c>
      <c r="IG28" s="124">
        <v>24</v>
      </c>
      <c r="IH28" s="124">
        <v>8</v>
      </c>
      <c r="II28" s="124">
        <v>8</v>
      </c>
      <c r="IJ28" s="124">
        <v>24</v>
      </c>
      <c r="IK28" s="124">
        <v>24</v>
      </c>
      <c r="IL28" s="124">
        <v>8</v>
      </c>
      <c r="IM28" s="124">
        <v>8</v>
      </c>
      <c r="IN28" s="124">
        <v>24</v>
      </c>
      <c r="IO28" s="124">
        <v>24</v>
      </c>
      <c r="IP28" s="124">
        <v>8</v>
      </c>
      <c r="IQ28" s="124">
        <v>8</v>
      </c>
      <c r="IR28" s="124">
        <v>24</v>
      </c>
      <c r="IS28" s="124">
        <v>24</v>
      </c>
      <c r="IT28" s="124">
        <v>8</v>
      </c>
      <c r="IU28" s="124">
        <v>8</v>
      </c>
      <c r="IV28" s="124">
        <v>24</v>
      </c>
      <c r="IW28" s="124">
        <v>24</v>
      </c>
      <c r="IX28" s="161">
        <v>13</v>
      </c>
      <c r="IY28" s="161">
        <v>13</v>
      </c>
      <c r="IZ28" s="161">
        <v>20</v>
      </c>
      <c r="JA28" s="161">
        <v>20</v>
      </c>
      <c r="JB28" s="161">
        <v>20</v>
      </c>
      <c r="JC28" s="160">
        <v>1</v>
      </c>
      <c r="JD28" s="160">
        <v>1</v>
      </c>
      <c r="JE28" s="160">
        <v>1</v>
      </c>
      <c r="JF28" s="160">
        <v>1</v>
      </c>
      <c r="JG28" s="160">
        <v>1</v>
      </c>
      <c r="JH28" s="160">
        <v>1</v>
      </c>
      <c r="JI28" s="160">
        <v>1</v>
      </c>
      <c r="JJ28" s="160">
        <v>1</v>
      </c>
      <c r="JK28" s="160">
        <v>1</v>
      </c>
      <c r="JL28" s="160">
        <v>1</v>
      </c>
      <c r="JM28" s="160">
        <v>1</v>
      </c>
      <c r="JN28" s="160">
        <v>1</v>
      </c>
      <c r="JO28" s="160">
        <v>1</v>
      </c>
      <c r="JP28" s="160">
        <v>1</v>
      </c>
      <c r="JQ28" s="160">
        <v>1</v>
      </c>
      <c r="JR28" s="160">
        <v>1</v>
      </c>
      <c r="JS28" s="160">
        <v>1</v>
      </c>
      <c r="JT28" s="160">
        <v>4</v>
      </c>
      <c r="JU28" s="160">
        <v>1</v>
      </c>
      <c r="JV28" s="160">
        <v>4</v>
      </c>
      <c r="JW28" s="160">
        <v>1</v>
      </c>
      <c r="JX28" s="338">
        <v>4</v>
      </c>
      <c r="JY28" s="338">
        <v>4</v>
      </c>
      <c r="JZ28" s="338">
        <v>4</v>
      </c>
      <c r="KA28" s="338">
        <v>4</v>
      </c>
      <c r="KB28" s="338">
        <v>4</v>
      </c>
      <c r="KC28" s="338">
        <v>4</v>
      </c>
      <c r="KD28" s="338">
        <v>4</v>
      </c>
      <c r="KE28" s="338">
        <v>4</v>
      </c>
      <c r="KF28" s="338">
        <v>4</v>
      </c>
      <c r="KG28" s="338">
        <v>4</v>
      </c>
      <c r="KH28" s="350">
        <v>4</v>
      </c>
      <c r="KI28" s="350">
        <v>4</v>
      </c>
      <c r="KJ28" s="350">
        <v>4</v>
      </c>
      <c r="KK28" s="350">
        <v>4</v>
      </c>
      <c r="KL28" s="350">
        <v>4</v>
      </c>
      <c r="KM28" s="350">
        <v>4</v>
      </c>
      <c r="KN28" s="350">
        <v>4</v>
      </c>
      <c r="KO28" s="350">
        <v>4</v>
      </c>
      <c r="KP28" s="350">
        <v>4</v>
      </c>
      <c r="KQ28" s="350">
        <v>4</v>
      </c>
      <c r="KR28" s="350">
        <v>4</v>
      </c>
    </row>
    <row r="29" spans="1:304" ht="56">
      <c r="A29" s="23" t="s">
        <v>660</v>
      </c>
      <c r="B29" s="27" t="s">
        <v>661</v>
      </c>
      <c r="C29" s="27" t="s">
        <v>661</v>
      </c>
      <c r="D29" s="27" t="s">
        <v>661</v>
      </c>
      <c r="E29" s="27" t="s">
        <v>661</v>
      </c>
      <c r="F29" s="27" t="s">
        <v>661</v>
      </c>
      <c r="G29" s="27" t="s">
        <v>661</v>
      </c>
      <c r="H29" s="27" t="s">
        <v>661</v>
      </c>
      <c r="I29" s="27" t="s">
        <v>661</v>
      </c>
      <c r="J29" s="27" t="s">
        <v>661</v>
      </c>
      <c r="K29" s="27" t="s">
        <v>661</v>
      </c>
      <c r="L29" s="27" t="s">
        <v>661</v>
      </c>
      <c r="M29" s="27" t="s">
        <v>661</v>
      </c>
      <c r="N29" s="27" t="s">
        <v>661</v>
      </c>
      <c r="O29" s="27" t="s">
        <v>661</v>
      </c>
      <c r="P29" s="27" t="s">
        <v>661</v>
      </c>
      <c r="Q29" s="27" t="s">
        <v>661</v>
      </c>
      <c r="R29" s="27" t="s">
        <v>661</v>
      </c>
      <c r="S29" s="27" t="s">
        <v>661</v>
      </c>
      <c r="T29" s="27" t="s">
        <v>661</v>
      </c>
      <c r="U29" s="27" t="s">
        <v>661</v>
      </c>
      <c r="V29" s="27" t="s">
        <v>661</v>
      </c>
      <c r="W29" s="27" t="s">
        <v>661</v>
      </c>
      <c r="X29" s="27" t="s">
        <v>661</v>
      </c>
      <c r="Y29" s="27" t="s">
        <v>661</v>
      </c>
      <c r="Z29" s="27" t="s">
        <v>661</v>
      </c>
      <c r="AA29" s="27" t="s">
        <v>661</v>
      </c>
      <c r="AB29" s="27" t="s">
        <v>661</v>
      </c>
      <c r="AC29" s="27" t="s">
        <v>661</v>
      </c>
      <c r="AD29" s="27" t="s">
        <v>661</v>
      </c>
      <c r="AE29" s="27" t="s">
        <v>661</v>
      </c>
      <c r="AF29" s="27" t="s">
        <v>661</v>
      </c>
      <c r="AG29" s="27" t="s">
        <v>661</v>
      </c>
      <c r="AH29" s="27" t="s">
        <v>661</v>
      </c>
      <c r="AI29" s="27" t="s">
        <v>661</v>
      </c>
      <c r="AJ29" s="27" t="s">
        <v>661</v>
      </c>
      <c r="AK29" s="27" t="s">
        <v>661</v>
      </c>
      <c r="AL29" s="27" t="s">
        <v>661</v>
      </c>
      <c r="AM29" s="27" t="s">
        <v>661</v>
      </c>
      <c r="AN29" s="27" t="s">
        <v>661</v>
      </c>
      <c r="AO29" s="27" t="s">
        <v>661</v>
      </c>
      <c r="AP29" s="27" t="s">
        <v>661</v>
      </c>
      <c r="AQ29" s="27" t="s">
        <v>661</v>
      </c>
      <c r="AR29" s="27" t="s">
        <v>662</v>
      </c>
      <c r="AS29" s="27" t="s">
        <v>662</v>
      </c>
      <c r="AT29" s="27" t="s">
        <v>662</v>
      </c>
      <c r="AU29" s="27" t="s">
        <v>662</v>
      </c>
      <c r="AV29" s="27" t="s">
        <v>662</v>
      </c>
      <c r="AW29" s="27" t="s">
        <v>662</v>
      </c>
      <c r="AX29" s="27" t="s">
        <v>662</v>
      </c>
      <c r="AY29" s="27" t="s">
        <v>662</v>
      </c>
      <c r="AZ29" s="27" t="s">
        <v>662</v>
      </c>
      <c r="BA29" s="27" t="s">
        <v>662</v>
      </c>
      <c r="BB29" s="27" t="s">
        <v>662</v>
      </c>
      <c r="BC29" s="27" t="s">
        <v>662</v>
      </c>
      <c r="BD29" s="27" t="s">
        <v>662</v>
      </c>
      <c r="BE29" s="27" t="s">
        <v>662</v>
      </c>
      <c r="BF29" s="27" t="s">
        <v>662</v>
      </c>
      <c r="BG29" s="27" t="s">
        <v>662</v>
      </c>
      <c r="BH29" s="110" t="s">
        <v>663</v>
      </c>
      <c r="BI29" s="110" t="s">
        <v>663</v>
      </c>
      <c r="BJ29" s="110" t="s">
        <v>663</v>
      </c>
      <c r="BK29" s="110" t="s">
        <v>663</v>
      </c>
      <c r="BL29" s="110" t="s">
        <v>663</v>
      </c>
      <c r="BM29" s="110" t="s">
        <v>663</v>
      </c>
      <c r="BN29" s="293" t="s">
        <v>664</v>
      </c>
      <c r="BO29" s="473" t="s">
        <v>918</v>
      </c>
      <c r="BP29" s="293" t="s">
        <v>664</v>
      </c>
      <c r="BQ29" s="293" t="s">
        <v>664</v>
      </c>
      <c r="BR29" s="293" t="s">
        <v>664</v>
      </c>
      <c r="BS29" s="473" t="s">
        <v>918</v>
      </c>
      <c r="BT29" s="293" t="s">
        <v>661</v>
      </c>
      <c r="BU29" s="473" t="s">
        <v>919</v>
      </c>
      <c r="BV29" s="293" t="s">
        <v>661</v>
      </c>
      <c r="BW29" s="293" t="s">
        <v>661</v>
      </c>
      <c r="BX29" s="298" t="s">
        <v>665</v>
      </c>
      <c r="BY29" s="477" t="s">
        <v>920</v>
      </c>
      <c r="BZ29" s="298" t="s">
        <v>665</v>
      </c>
      <c r="CA29" s="293" t="s">
        <v>661</v>
      </c>
      <c r="CB29" s="477" t="s">
        <v>919</v>
      </c>
      <c r="CC29" s="293" t="s">
        <v>661</v>
      </c>
      <c r="CD29" s="477" t="s">
        <v>919</v>
      </c>
      <c r="CE29" s="293" t="s">
        <v>661</v>
      </c>
      <c r="CF29" s="477" t="s">
        <v>919</v>
      </c>
      <c r="CG29" s="298" t="s">
        <v>666</v>
      </c>
      <c r="CH29" s="477" t="s">
        <v>921</v>
      </c>
      <c r="CI29" s="298" t="s">
        <v>666</v>
      </c>
      <c r="CJ29" s="298" t="s">
        <v>666</v>
      </c>
      <c r="CK29" s="298" t="s">
        <v>667</v>
      </c>
      <c r="CL29" s="477" t="s">
        <v>922</v>
      </c>
      <c r="CM29" s="298" t="s">
        <v>667</v>
      </c>
      <c r="CN29" s="298" t="s">
        <v>667</v>
      </c>
      <c r="CO29" s="298" t="s">
        <v>667</v>
      </c>
      <c r="CP29" s="477" t="s">
        <v>922</v>
      </c>
      <c r="CQ29" s="298" t="s">
        <v>667</v>
      </c>
      <c r="CR29" s="477" t="s">
        <v>922</v>
      </c>
      <c r="CS29" s="298" t="s">
        <v>667</v>
      </c>
      <c r="CT29" s="477" t="s">
        <v>922</v>
      </c>
      <c r="CU29" s="298" t="s">
        <v>668</v>
      </c>
      <c r="CV29" s="477" t="s">
        <v>923</v>
      </c>
      <c r="CW29" s="298" t="s">
        <v>668</v>
      </c>
      <c r="CX29" s="298" t="s">
        <v>668</v>
      </c>
      <c r="CY29" s="298" t="s">
        <v>669</v>
      </c>
      <c r="CZ29" s="477" t="s">
        <v>924</v>
      </c>
      <c r="DA29" s="298" t="s">
        <v>669</v>
      </c>
      <c r="DB29" s="298" t="s">
        <v>669</v>
      </c>
      <c r="DC29" s="298" t="s">
        <v>669</v>
      </c>
      <c r="DD29" s="477" t="s">
        <v>924</v>
      </c>
      <c r="DE29" s="298" t="s">
        <v>669</v>
      </c>
      <c r="DF29" s="298" t="s">
        <v>669</v>
      </c>
      <c r="DG29" s="298" t="s">
        <v>669</v>
      </c>
      <c r="DH29" s="477" t="s">
        <v>924</v>
      </c>
      <c r="DI29" s="298" t="s">
        <v>669</v>
      </c>
      <c r="DJ29" s="477" t="s">
        <v>924</v>
      </c>
      <c r="DK29" s="298" t="s">
        <v>665</v>
      </c>
      <c r="DL29" s="477" t="s">
        <v>920</v>
      </c>
      <c r="DM29" s="298" t="s">
        <v>665</v>
      </c>
      <c r="DN29" s="298" t="s">
        <v>665</v>
      </c>
      <c r="DO29" s="298" t="s">
        <v>665</v>
      </c>
      <c r="DP29" s="477" t="s">
        <v>920</v>
      </c>
      <c r="DQ29" s="298" t="s">
        <v>665</v>
      </c>
      <c r="DR29" s="477" t="s">
        <v>920</v>
      </c>
      <c r="DS29" s="308" t="s">
        <v>663</v>
      </c>
      <c r="DT29" s="308" t="s">
        <v>664</v>
      </c>
      <c r="DU29" s="308" t="s">
        <v>661</v>
      </c>
      <c r="DV29" s="308" t="s">
        <v>666</v>
      </c>
      <c r="DW29" s="550" t="s">
        <v>954</v>
      </c>
      <c r="DX29" s="550" t="s">
        <v>954</v>
      </c>
      <c r="DY29" s="550" t="s">
        <v>954</v>
      </c>
      <c r="DZ29" s="550" t="s">
        <v>670</v>
      </c>
      <c r="EA29" s="550" t="s">
        <v>670</v>
      </c>
      <c r="EB29" s="550" t="s">
        <v>670</v>
      </c>
      <c r="EC29" s="550" t="s">
        <v>670</v>
      </c>
      <c r="ED29" s="550" t="s">
        <v>671</v>
      </c>
      <c r="EE29" s="550" t="s">
        <v>663</v>
      </c>
      <c r="EF29" s="550" t="s">
        <v>663</v>
      </c>
      <c r="EG29" s="550" t="s">
        <v>661</v>
      </c>
      <c r="EH29" s="550" t="s">
        <v>661</v>
      </c>
      <c r="EI29" s="550" t="s">
        <v>672</v>
      </c>
      <c r="EJ29" s="550" t="s">
        <v>661</v>
      </c>
      <c r="EK29" s="550" t="s">
        <v>672</v>
      </c>
      <c r="EL29" s="550" t="s">
        <v>672</v>
      </c>
      <c r="EM29" s="550" t="s">
        <v>673</v>
      </c>
      <c r="EN29" s="550" t="s">
        <v>673</v>
      </c>
      <c r="EO29" s="550" t="s">
        <v>666</v>
      </c>
      <c r="EP29" s="550" t="s">
        <v>667</v>
      </c>
      <c r="EQ29" s="550" t="s">
        <v>670</v>
      </c>
      <c r="ER29" s="550" t="s">
        <v>670</v>
      </c>
      <c r="ES29" s="124" t="s">
        <v>663</v>
      </c>
      <c r="ET29" s="124" t="s">
        <v>663</v>
      </c>
      <c r="EU29" s="124" t="s">
        <v>663</v>
      </c>
      <c r="EV29" s="124" t="s">
        <v>663</v>
      </c>
      <c r="EW29" s="124" t="s">
        <v>663</v>
      </c>
      <c r="EX29" s="124" t="s">
        <v>663</v>
      </c>
      <c r="EY29" s="124" t="s">
        <v>661</v>
      </c>
      <c r="EZ29" s="124" t="s">
        <v>661</v>
      </c>
      <c r="FA29" s="124" t="s">
        <v>661</v>
      </c>
      <c r="FB29" s="124" t="s">
        <v>661</v>
      </c>
      <c r="FC29" s="124" t="s">
        <v>661</v>
      </c>
      <c r="FD29" s="124" t="s">
        <v>661</v>
      </c>
      <c r="FE29" s="124" t="s">
        <v>661</v>
      </c>
      <c r="FF29" s="124" t="s">
        <v>662</v>
      </c>
      <c r="FG29" s="124" t="s">
        <v>662</v>
      </c>
      <c r="FH29" s="124" t="s">
        <v>662</v>
      </c>
      <c r="FI29" s="124" t="s">
        <v>662</v>
      </c>
      <c r="FJ29" s="124" t="s">
        <v>662</v>
      </c>
      <c r="FK29" s="124" t="s">
        <v>662</v>
      </c>
      <c r="FL29" s="124" t="s">
        <v>662</v>
      </c>
      <c r="FM29" s="124" t="s">
        <v>662</v>
      </c>
      <c r="FN29" s="124" t="s">
        <v>662</v>
      </c>
      <c r="FO29" s="124" t="s">
        <v>662</v>
      </c>
      <c r="FP29" s="124" t="s">
        <v>662</v>
      </c>
      <c r="FQ29" s="124" t="s">
        <v>662</v>
      </c>
      <c r="FR29" s="124" t="s">
        <v>662</v>
      </c>
      <c r="FS29" s="124" t="s">
        <v>662</v>
      </c>
      <c r="FT29" s="124" t="s">
        <v>662</v>
      </c>
      <c r="FU29" s="124" t="s">
        <v>662</v>
      </c>
      <c r="FV29" s="124" t="s">
        <v>662</v>
      </c>
      <c r="FW29" s="124" t="s">
        <v>662</v>
      </c>
      <c r="FX29" s="124" t="s">
        <v>662</v>
      </c>
      <c r="FY29" s="124" t="s">
        <v>662</v>
      </c>
      <c r="FZ29" s="124" t="s">
        <v>662</v>
      </c>
      <c r="GA29" s="124" t="s">
        <v>662</v>
      </c>
      <c r="GB29" s="124" t="s">
        <v>662</v>
      </c>
      <c r="GC29" s="124" t="s">
        <v>662</v>
      </c>
      <c r="GD29" s="69" t="s">
        <v>663</v>
      </c>
      <c r="GE29" s="69" t="s">
        <v>663</v>
      </c>
      <c r="GF29" s="69" t="s">
        <v>663</v>
      </c>
      <c r="GG29" s="69" t="s">
        <v>663</v>
      </c>
      <c r="GH29" s="69" t="s">
        <v>663</v>
      </c>
      <c r="GI29" s="69" t="s">
        <v>663</v>
      </c>
      <c r="GJ29" s="69" t="s">
        <v>663</v>
      </c>
      <c r="GK29" s="69" t="s">
        <v>663</v>
      </c>
      <c r="GL29" s="100" t="s">
        <v>663</v>
      </c>
      <c r="GM29" s="100" t="s">
        <v>663</v>
      </c>
      <c r="GN29" s="100" t="s">
        <v>663</v>
      </c>
      <c r="GO29" s="93" t="s">
        <v>666</v>
      </c>
      <c r="GP29" s="93" t="s">
        <v>666</v>
      </c>
      <c r="GQ29" s="325" t="s">
        <v>666</v>
      </c>
      <c r="GR29" s="325" t="s">
        <v>666</v>
      </c>
      <c r="GS29" s="69" t="s">
        <v>666</v>
      </c>
      <c r="GT29" s="69" t="s">
        <v>666</v>
      </c>
      <c r="GU29" s="325" t="s">
        <v>663</v>
      </c>
      <c r="GV29" s="69" t="s">
        <v>663</v>
      </c>
      <c r="GW29" s="69" t="s">
        <v>663</v>
      </c>
      <c r="GX29" s="69" t="s">
        <v>663</v>
      </c>
      <c r="GY29" s="69" t="s">
        <v>663</v>
      </c>
      <c r="GZ29" s="69" t="s">
        <v>666</v>
      </c>
      <c r="HA29" s="69" t="s">
        <v>666</v>
      </c>
      <c r="HB29" s="69" t="s">
        <v>663</v>
      </c>
      <c r="HC29" s="69" t="s">
        <v>663</v>
      </c>
      <c r="HD29" s="69" t="s">
        <v>663</v>
      </c>
      <c r="HE29" s="69" t="s">
        <v>663</v>
      </c>
      <c r="HF29" s="69" t="s">
        <v>663</v>
      </c>
      <c r="HG29" s="69" t="s">
        <v>663</v>
      </c>
      <c r="HH29" s="69" t="s">
        <v>663</v>
      </c>
      <c r="HI29" s="69" t="s">
        <v>663</v>
      </c>
      <c r="HJ29" s="100" t="s">
        <v>663</v>
      </c>
      <c r="HK29" s="100" t="s">
        <v>663</v>
      </c>
      <c r="HL29" s="100" t="s">
        <v>663</v>
      </c>
      <c r="HM29" s="93" t="s">
        <v>666</v>
      </c>
      <c r="HN29" s="93" t="s">
        <v>666</v>
      </c>
      <c r="HO29" s="325" t="s">
        <v>666</v>
      </c>
      <c r="HP29" s="325" t="s">
        <v>666</v>
      </c>
      <c r="HQ29" s="69" t="s">
        <v>666</v>
      </c>
      <c r="HR29" s="69" t="s">
        <v>666</v>
      </c>
      <c r="HS29" s="325" t="s">
        <v>663</v>
      </c>
      <c r="HT29" s="69" t="s">
        <v>663</v>
      </c>
      <c r="HU29" s="69" t="s">
        <v>663</v>
      </c>
      <c r="HV29" s="69" t="s">
        <v>663</v>
      </c>
      <c r="HW29" s="69" t="s">
        <v>663</v>
      </c>
      <c r="HX29" s="69" t="s">
        <v>666</v>
      </c>
      <c r="HY29" s="69" t="s">
        <v>666</v>
      </c>
      <c r="HZ29" s="122" t="s">
        <v>661</v>
      </c>
      <c r="IA29" s="122" t="s">
        <v>661</v>
      </c>
      <c r="IB29" s="122" t="s">
        <v>661</v>
      </c>
      <c r="IC29" s="122" t="s">
        <v>661</v>
      </c>
      <c r="ID29" s="124" t="s">
        <v>669</v>
      </c>
      <c r="IE29" s="124" t="s">
        <v>669</v>
      </c>
      <c r="IF29" s="124" t="s">
        <v>669</v>
      </c>
      <c r="IG29" s="124" t="s">
        <v>669</v>
      </c>
      <c r="IH29" s="122" t="s">
        <v>661</v>
      </c>
      <c r="II29" s="122" t="s">
        <v>661</v>
      </c>
      <c r="IJ29" s="122" t="s">
        <v>661</v>
      </c>
      <c r="IK29" s="122" t="s">
        <v>661</v>
      </c>
      <c r="IL29" s="124" t="s">
        <v>669</v>
      </c>
      <c r="IM29" s="124" t="s">
        <v>669</v>
      </c>
      <c r="IN29" s="124" t="s">
        <v>669</v>
      </c>
      <c r="IO29" s="124" t="s">
        <v>669</v>
      </c>
      <c r="IP29" s="122" t="s">
        <v>661</v>
      </c>
      <c r="IQ29" s="122" t="s">
        <v>661</v>
      </c>
      <c r="IR29" s="122" t="s">
        <v>661</v>
      </c>
      <c r="IS29" s="122" t="s">
        <v>661</v>
      </c>
      <c r="IT29" s="124" t="s">
        <v>669</v>
      </c>
      <c r="IU29" s="124" t="s">
        <v>669</v>
      </c>
      <c r="IV29" s="124" t="s">
        <v>669</v>
      </c>
      <c r="IW29" s="124" t="s">
        <v>669</v>
      </c>
      <c r="IX29" s="147" t="s">
        <v>661</v>
      </c>
      <c r="IY29" s="147" t="s">
        <v>661</v>
      </c>
      <c r="IZ29" s="147" t="s">
        <v>662</v>
      </c>
      <c r="JA29" s="147" t="s">
        <v>662</v>
      </c>
      <c r="JB29" s="147" t="s">
        <v>662</v>
      </c>
      <c r="JC29" s="144" t="s">
        <v>663</v>
      </c>
      <c r="JD29" s="144" t="s">
        <v>663</v>
      </c>
      <c r="JE29" s="144" t="s">
        <v>663</v>
      </c>
      <c r="JF29" s="144" t="s">
        <v>663</v>
      </c>
      <c r="JG29" s="144" t="s">
        <v>663</v>
      </c>
      <c r="JH29" s="144" t="s">
        <v>663</v>
      </c>
      <c r="JI29" s="144" t="s">
        <v>661</v>
      </c>
      <c r="JJ29" s="144" t="s">
        <v>661</v>
      </c>
      <c r="JK29" s="144" t="s">
        <v>661</v>
      </c>
      <c r="JL29" s="144" t="s">
        <v>661</v>
      </c>
      <c r="JM29" s="144" t="s">
        <v>661</v>
      </c>
      <c r="JN29" s="144" t="s">
        <v>661</v>
      </c>
      <c r="JO29" s="144" t="s">
        <v>666</v>
      </c>
      <c r="JP29" s="144" t="s">
        <v>666</v>
      </c>
      <c r="JQ29" s="144" t="s">
        <v>666</v>
      </c>
      <c r="JR29" s="144" t="s">
        <v>666</v>
      </c>
      <c r="JS29" s="144" t="s">
        <v>666</v>
      </c>
      <c r="JT29" s="144" t="s">
        <v>674</v>
      </c>
      <c r="JU29" s="144" t="s">
        <v>674</v>
      </c>
      <c r="JV29" s="144" t="s">
        <v>674</v>
      </c>
      <c r="JW29" s="144" t="s">
        <v>674</v>
      </c>
      <c r="JX29" s="335" t="s">
        <v>663</v>
      </c>
      <c r="JY29" s="335" t="s">
        <v>675</v>
      </c>
      <c r="JZ29" s="335" t="s">
        <v>661</v>
      </c>
      <c r="KA29" s="335" t="s">
        <v>663</v>
      </c>
      <c r="KB29" s="335" t="s">
        <v>664</v>
      </c>
      <c r="KC29" s="335" t="s">
        <v>675</v>
      </c>
      <c r="KD29" s="335" t="s">
        <v>661</v>
      </c>
      <c r="KE29" s="335" t="s">
        <v>663</v>
      </c>
      <c r="KF29" s="335" t="s">
        <v>675</v>
      </c>
      <c r="KG29" s="335" t="s">
        <v>661</v>
      </c>
      <c r="KH29" s="346" t="s">
        <v>663</v>
      </c>
      <c r="KI29" s="346" t="s">
        <v>664</v>
      </c>
      <c r="KJ29" s="346" t="s">
        <v>675</v>
      </c>
      <c r="KK29" s="346" t="s">
        <v>661</v>
      </c>
      <c r="KL29" s="346" t="s">
        <v>663</v>
      </c>
      <c r="KM29" s="346" t="s">
        <v>675</v>
      </c>
      <c r="KN29" s="346" t="s">
        <v>661</v>
      </c>
      <c r="KO29" s="346" t="s">
        <v>663</v>
      </c>
      <c r="KP29" s="346" t="s">
        <v>661</v>
      </c>
      <c r="KQ29" s="346" t="s">
        <v>675</v>
      </c>
      <c r="KR29" s="346" t="s">
        <v>661</v>
      </c>
    </row>
    <row r="30" spans="1:304" ht="42">
      <c r="A30" s="23" t="s">
        <v>676</v>
      </c>
      <c r="B30" s="27" t="s">
        <v>677</v>
      </c>
      <c r="C30" s="27" t="s">
        <v>677</v>
      </c>
      <c r="D30" s="27" t="s">
        <v>677</v>
      </c>
      <c r="E30" s="27" t="s">
        <v>677</v>
      </c>
      <c r="F30" s="27" t="s">
        <v>677</v>
      </c>
      <c r="G30" s="27" t="s">
        <v>677</v>
      </c>
      <c r="H30" s="27" t="s">
        <v>677</v>
      </c>
      <c r="I30" s="27" t="s">
        <v>677</v>
      </c>
      <c r="J30" s="27" t="s">
        <v>677</v>
      </c>
      <c r="K30" s="27" t="s">
        <v>677</v>
      </c>
      <c r="L30" s="27" t="s">
        <v>677</v>
      </c>
      <c r="M30" s="27" t="s">
        <v>677</v>
      </c>
      <c r="N30" s="27" t="s">
        <v>677</v>
      </c>
      <c r="O30" s="27" t="s">
        <v>677</v>
      </c>
      <c r="P30" s="27" t="s">
        <v>677</v>
      </c>
      <c r="Q30" s="27" t="s">
        <v>677</v>
      </c>
      <c r="R30" s="27" t="s">
        <v>618</v>
      </c>
      <c r="S30" s="27" t="s">
        <v>618</v>
      </c>
      <c r="T30" s="27" t="s">
        <v>618</v>
      </c>
      <c r="U30" s="27" t="s">
        <v>618</v>
      </c>
      <c r="V30" s="27" t="s">
        <v>618</v>
      </c>
      <c r="W30" s="27" t="s">
        <v>618</v>
      </c>
      <c r="X30" s="27" t="s">
        <v>618</v>
      </c>
      <c r="Y30" s="27" t="s">
        <v>618</v>
      </c>
      <c r="Z30" s="27" t="s">
        <v>618</v>
      </c>
      <c r="AA30" s="27" t="s">
        <v>618</v>
      </c>
      <c r="AB30" s="27" t="s">
        <v>677</v>
      </c>
      <c r="AC30" s="27" t="s">
        <v>677</v>
      </c>
      <c r="AD30" s="27" t="s">
        <v>677</v>
      </c>
      <c r="AE30" s="27" t="s">
        <v>677</v>
      </c>
      <c r="AF30" s="27" t="s">
        <v>677</v>
      </c>
      <c r="AG30" s="27" t="s">
        <v>677</v>
      </c>
      <c r="AH30" s="27" t="s">
        <v>677</v>
      </c>
      <c r="AI30" s="27" t="s">
        <v>677</v>
      </c>
      <c r="AJ30" s="27" t="s">
        <v>677</v>
      </c>
      <c r="AK30" s="27" t="s">
        <v>677</v>
      </c>
      <c r="AL30" s="27" t="s">
        <v>677</v>
      </c>
      <c r="AM30" s="27" t="s">
        <v>677</v>
      </c>
      <c r="AN30" s="27" t="s">
        <v>677</v>
      </c>
      <c r="AO30" s="27" t="s">
        <v>677</v>
      </c>
      <c r="AP30" s="27" t="s">
        <v>677</v>
      </c>
      <c r="AQ30" s="27" t="s">
        <v>677</v>
      </c>
      <c r="AR30" s="27" t="s">
        <v>678</v>
      </c>
      <c r="AS30" s="27" t="s">
        <v>678</v>
      </c>
      <c r="AT30" s="27" t="s">
        <v>678</v>
      </c>
      <c r="AU30" s="27" t="s">
        <v>678</v>
      </c>
      <c r="AV30" s="27" t="s">
        <v>678</v>
      </c>
      <c r="AW30" s="27" t="s">
        <v>678</v>
      </c>
      <c r="AX30" s="27" t="s">
        <v>678</v>
      </c>
      <c r="AY30" s="27" t="s">
        <v>678</v>
      </c>
      <c r="AZ30" s="27" t="s">
        <v>678</v>
      </c>
      <c r="BA30" s="27" t="s">
        <v>678</v>
      </c>
      <c r="BB30" s="27" t="s">
        <v>678</v>
      </c>
      <c r="BC30" s="27" t="s">
        <v>678</v>
      </c>
      <c r="BD30" s="27" t="s">
        <v>678</v>
      </c>
      <c r="BE30" s="27" t="s">
        <v>678</v>
      </c>
      <c r="BF30" s="27" t="s">
        <v>678</v>
      </c>
      <c r="BG30" s="27" t="s">
        <v>678</v>
      </c>
      <c r="BH30" s="110" t="s">
        <v>677</v>
      </c>
      <c r="BI30" s="110" t="s">
        <v>618</v>
      </c>
      <c r="BJ30" s="110" t="s">
        <v>618</v>
      </c>
      <c r="BK30" s="110" t="s">
        <v>677</v>
      </c>
      <c r="BL30" s="110" t="s">
        <v>618</v>
      </c>
      <c r="BM30" s="110" t="s">
        <v>618</v>
      </c>
      <c r="BN30" s="293" t="s">
        <v>677</v>
      </c>
      <c r="BO30" s="473" t="s">
        <v>925</v>
      </c>
      <c r="BP30" s="293" t="s">
        <v>677</v>
      </c>
      <c r="BQ30" s="293" t="s">
        <v>677</v>
      </c>
      <c r="BR30" s="293" t="s">
        <v>679</v>
      </c>
      <c r="BS30" s="473" t="s">
        <v>926</v>
      </c>
      <c r="BT30" s="293" t="s">
        <v>677</v>
      </c>
      <c r="BU30" s="473" t="s">
        <v>925</v>
      </c>
      <c r="BV30" s="293" t="s">
        <v>677</v>
      </c>
      <c r="BW30" s="293" t="s">
        <v>677</v>
      </c>
      <c r="BX30" s="293" t="s">
        <v>677</v>
      </c>
      <c r="BY30" s="473" t="s">
        <v>925</v>
      </c>
      <c r="BZ30" s="293" t="s">
        <v>677</v>
      </c>
      <c r="CA30" s="293" t="s">
        <v>680</v>
      </c>
      <c r="CB30" s="473" t="s">
        <v>927</v>
      </c>
      <c r="CC30" s="293" t="s">
        <v>681</v>
      </c>
      <c r="CD30" s="473" t="s">
        <v>928</v>
      </c>
      <c r="CE30" s="293" t="s">
        <v>681</v>
      </c>
      <c r="CF30" s="473" t="s">
        <v>928</v>
      </c>
      <c r="CG30" s="293" t="s">
        <v>618</v>
      </c>
      <c r="CH30" s="473" t="s">
        <v>916</v>
      </c>
      <c r="CI30" s="293" t="s">
        <v>618</v>
      </c>
      <c r="CJ30" s="293" t="s">
        <v>618</v>
      </c>
      <c r="CK30" s="293" t="s">
        <v>618</v>
      </c>
      <c r="CL30" s="473" t="s">
        <v>916</v>
      </c>
      <c r="CM30" s="293" t="s">
        <v>618</v>
      </c>
      <c r="CN30" s="293" t="s">
        <v>618</v>
      </c>
      <c r="CO30" s="293" t="s">
        <v>682</v>
      </c>
      <c r="CP30" s="473" t="s">
        <v>929</v>
      </c>
      <c r="CQ30" s="293" t="s">
        <v>683</v>
      </c>
      <c r="CR30" s="473" t="s">
        <v>930</v>
      </c>
      <c r="CS30" s="293" t="s">
        <v>684</v>
      </c>
      <c r="CT30" s="473" t="s">
        <v>930</v>
      </c>
      <c r="CU30" s="293" t="s">
        <v>618</v>
      </c>
      <c r="CV30" s="473" t="s">
        <v>916</v>
      </c>
      <c r="CW30" s="293" t="s">
        <v>618</v>
      </c>
      <c r="CX30" s="293" t="s">
        <v>618</v>
      </c>
      <c r="CY30" s="293" t="s">
        <v>618</v>
      </c>
      <c r="CZ30" s="473" t="s">
        <v>916</v>
      </c>
      <c r="DA30" s="293" t="s">
        <v>618</v>
      </c>
      <c r="DB30" s="293" t="s">
        <v>618</v>
      </c>
      <c r="DC30" s="293" t="s">
        <v>618</v>
      </c>
      <c r="DD30" s="473" t="s">
        <v>916</v>
      </c>
      <c r="DE30" s="293" t="s">
        <v>618</v>
      </c>
      <c r="DF30" s="293" t="s">
        <v>618</v>
      </c>
      <c r="DG30" s="293" t="s">
        <v>618</v>
      </c>
      <c r="DH30" s="473" t="s">
        <v>916</v>
      </c>
      <c r="DI30" s="293" t="s">
        <v>682</v>
      </c>
      <c r="DJ30" s="473" t="s">
        <v>929</v>
      </c>
      <c r="DK30" s="293" t="s">
        <v>677</v>
      </c>
      <c r="DL30" s="473" t="s">
        <v>925</v>
      </c>
      <c r="DM30" s="293" t="s">
        <v>677</v>
      </c>
      <c r="DN30" s="293" t="s">
        <v>677</v>
      </c>
      <c r="DO30" s="293" t="s">
        <v>680</v>
      </c>
      <c r="DP30" s="473" t="s">
        <v>931</v>
      </c>
      <c r="DQ30" s="293" t="s">
        <v>681</v>
      </c>
      <c r="DR30" s="473" t="s">
        <v>928</v>
      </c>
      <c r="DS30" s="308" t="s">
        <v>677</v>
      </c>
      <c r="DT30" s="308" t="s">
        <v>677</v>
      </c>
      <c r="DU30" s="308" t="s">
        <v>677</v>
      </c>
      <c r="DV30" s="308" t="s">
        <v>677</v>
      </c>
      <c r="DW30" s="534" t="s">
        <v>955</v>
      </c>
      <c r="DX30" s="534" t="s">
        <v>955</v>
      </c>
      <c r="DY30" s="534" t="s">
        <v>955</v>
      </c>
      <c r="DZ30" s="534" t="s">
        <v>955</v>
      </c>
      <c r="EA30" s="534" t="s">
        <v>955</v>
      </c>
      <c r="EB30" s="534" t="s">
        <v>955</v>
      </c>
      <c r="EC30" s="534" t="s">
        <v>955</v>
      </c>
      <c r="ED30" s="534" t="s">
        <v>685</v>
      </c>
      <c r="EE30" s="550" t="s">
        <v>686</v>
      </c>
      <c r="EF30" s="550" t="s">
        <v>686</v>
      </c>
      <c r="EG30" s="550" t="s">
        <v>686</v>
      </c>
      <c r="EH30" s="550" t="s">
        <v>686</v>
      </c>
      <c r="EI30" s="550" t="s">
        <v>687</v>
      </c>
      <c r="EJ30" s="550" t="s">
        <v>686</v>
      </c>
      <c r="EK30" s="550" t="s">
        <v>688</v>
      </c>
      <c r="EL30" s="550" t="s">
        <v>689</v>
      </c>
      <c r="EM30" s="550" t="s">
        <v>618</v>
      </c>
      <c r="EN30" s="550" t="s">
        <v>618</v>
      </c>
      <c r="EO30" s="550" t="s">
        <v>618</v>
      </c>
      <c r="EP30" s="550" t="s">
        <v>618</v>
      </c>
      <c r="EQ30" s="534" t="s">
        <v>955</v>
      </c>
      <c r="ER30" s="534" t="s">
        <v>955</v>
      </c>
      <c r="ES30" s="122" t="s">
        <v>677</v>
      </c>
      <c r="ET30" s="122" t="s">
        <v>677</v>
      </c>
      <c r="EU30" s="122" t="s">
        <v>677</v>
      </c>
      <c r="EV30" s="122" t="s">
        <v>677</v>
      </c>
      <c r="EW30" s="122" t="s">
        <v>677</v>
      </c>
      <c r="EX30" s="122" t="s">
        <v>677</v>
      </c>
      <c r="EY30" s="122" t="s">
        <v>677</v>
      </c>
      <c r="EZ30" s="122" t="s">
        <v>677</v>
      </c>
      <c r="FA30" s="122" t="s">
        <v>677</v>
      </c>
      <c r="FB30" s="122" t="s">
        <v>677</v>
      </c>
      <c r="FC30" s="122" t="s">
        <v>677</v>
      </c>
      <c r="FD30" s="122" t="s">
        <v>677</v>
      </c>
      <c r="FE30" s="122" t="s">
        <v>677</v>
      </c>
      <c r="FF30" s="122" t="s">
        <v>331</v>
      </c>
      <c r="FG30" s="122" t="s">
        <v>331</v>
      </c>
      <c r="FH30" s="122" t="s">
        <v>331</v>
      </c>
      <c r="FI30" s="122" t="s">
        <v>331</v>
      </c>
      <c r="FJ30" s="122" t="s">
        <v>331</v>
      </c>
      <c r="FK30" s="122" t="s">
        <v>331</v>
      </c>
      <c r="FL30" s="122" t="s">
        <v>331</v>
      </c>
      <c r="FM30" s="122" t="s">
        <v>331</v>
      </c>
      <c r="FN30" s="122" t="s">
        <v>331</v>
      </c>
      <c r="FO30" s="122" t="s">
        <v>331</v>
      </c>
      <c r="FP30" s="122" t="s">
        <v>331</v>
      </c>
      <c r="FQ30" s="122" t="s">
        <v>331</v>
      </c>
      <c r="FR30" s="122" t="s">
        <v>331</v>
      </c>
      <c r="FS30" s="122" t="s">
        <v>331</v>
      </c>
      <c r="FT30" s="122" t="s">
        <v>331</v>
      </c>
      <c r="FU30" s="122" t="s">
        <v>331</v>
      </c>
      <c r="FV30" s="122" t="s">
        <v>331</v>
      </c>
      <c r="FW30" s="122" t="s">
        <v>331</v>
      </c>
      <c r="FX30" s="122" t="s">
        <v>331</v>
      </c>
      <c r="FY30" s="122" t="s">
        <v>331</v>
      </c>
      <c r="FZ30" s="122" t="s">
        <v>331</v>
      </c>
      <c r="GA30" s="122" t="s">
        <v>331</v>
      </c>
      <c r="GB30" s="122" t="s">
        <v>331</v>
      </c>
      <c r="GC30" s="122" t="s">
        <v>331</v>
      </c>
      <c r="GD30" s="69" t="s">
        <v>677</v>
      </c>
      <c r="GE30" s="69" t="s">
        <v>677</v>
      </c>
      <c r="GF30" s="69" t="s">
        <v>618</v>
      </c>
      <c r="GG30" s="69" t="s">
        <v>618</v>
      </c>
      <c r="GH30" s="69" t="s">
        <v>677</v>
      </c>
      <c r="GI30" s="69" t="s">
        <v>677</v>
      </c>
      <c r="GJ30" s="69" t="s">
        <v>618</v>
      </c>
      <c r="GK30" s="69" t="s">
        <v>618</v>
      </c>
      <c r="GL30" s="100" t="s">
        <v>690</v>
      </c>
      <c r="GM30" s="100" t="s">
        <v>618</v>
      </c>
      <c r="GN30" s="100" t="s">
        <v>618</v>
      </c>
      <c r="GO30" s="93" t="s">
        <v>618</v>
      </c>
      <c r="GP30" s="93" t="s">
        <v>618</v>
      </c>
      <c r="GQ30" s="325" t="s">
        <v>618</v>
      </c>
      <c r="GR30" s="325" t="s">
        <v>618</v>
      </c>
      <c r="GS30" s="69" t="s">
        <v>618</v>
      </c>
      <c r="GT30" s="69" t="s">
        <v>618</v>
      </c>
      <c r="GU30" s="325" t="s">
        <v>677</v>
      </c>
      <c r="GV30" s="69" t="s">
        <v>677</v>
      </c>
      <c r="GW30" s="69" t="s">
        <v>677</v>
      </c>
      <c r="GX30" s="69" t="s">
        <v>618</v>
      </c>
      <c r="GY30" s="69" t="s">
        <v>618</v>
      </c>
      <c r="GZ30" s="69" t="s">
        <v>618</v>
      </c>
      <c r="HA30" s="69" t="s">
        <v>618</v>
      </c>
      <c r="HB30" s="69" t="s">
        <v>677</v>
      </c>
      <c r="HC30" s="69" t="s">
        <v>677</v>
      </c>
      <c r="HD30" s="69" t="s">
        <v>618</v>
      </c>
      <c r="HE30" s="69" t="s">
        <v>618</v>
      </c>
      <c r="HF30" s="69" t="s">
        <v>677</v>
      </c>
      <c r="HG30" s="69" t="s">
        <v>677</v>
      </c>
      <c r="HH30" s="69" t="s">
        <v>618</v>
      </c>
      <c r="HI30" s="69" t="s">
        <v>618</v>
      </c>
      <c r="HJ30" s="100" t="s">
        <v>690</v>
      </c>
      <c r="HK30" s="100" t="s">
        <v>618</v>
      </c>
      <c r="HL30" s="100" t="s">
        <v>618</v>
      </c>
      <c r="HM30" s="93" t="s">
        <v>618</v>
      </c>
      <c r="HN30" s="93" t="s">
        <v>618</v>
      </c>
      <c r="HO30" s="325" t="s">
        <v>618</v>
      </c>
      <c r="HP30" s="325" t="s">
        <v>618</v>
      </c>
      <c r="HQ30" s="69" t="s">
        <v>618</v>
      </c>
      <c r="HR30" s="69" t="s">
        <v>618</v>
      </c>
      <c r="HS30" s="325" t="s">
        <v>677</v>
      </c>
      <c r="HT30" s="69" t="s">
        <v>677</v>
      </c>
      <c r="HU30" s="69" t="s">
        <v>677</v>
      </c>
      <c r="HV30" s="69" t="s">
        <v>618</v>
      </c>
      <c r="HW30" s="69" t="s">
        <v>618</v>
      </c>
      <c r="HX30" s="69" t="s">
        <v>618</v>
      </c>
      <c r="HY30" s="69" t="s">
        <v>618</v>
      </c>
      <c r="HZ30" s="122" t="s">
        <v>677</v>
      </c>
      <c r="IA30" s="122" t="s">
        <v>677</v>
      </c>
      <c r="IB30" s="122" t="s">
        <v>677</v>
      </c>
      <c r="IC30" s="122" t="s">
        <v>677</v>
      </c>
      <c r="ID30" s="122" t="s">
        <v>638</v>
      </c>
      <c r="IE30" s="122" t="s">
        <v>638</v>
      </c>
      <c r="IF30" s="122" t="s">
        <v>638</v>
      </c>
      <c r="IG30" s="122" t="s">
        <v>638</v>
      </c>
      <c r="IH30" s="122" t="s">
        <v>677</v>
      </c>
      <c r="II30" s="122" t="s">
        <v>677</v>
      </c>
      <c r="IJ30" s="122" t="s">
        <v>677</v>
      </c>
      <c r="IK30" s="122" t="s">
        <v>677</v>
      </c>
      <c r="IL30" s="122" t="s">
        <v>638</v>
      </c>
      <c r="IM30" s="122" t="s">
        <v>638</v>
      </c>
      <c r="IN30" s="122" t="s">
        <v>638</v>
      </c>
      <c r="IO30" s="122" t="s">
        <v>638</v>
      </c>
      <c r="IP30" s="122" t="s">
        <v>677</v>
      </c>
      <c r="IQ30" s="122" t="s">
        <v>677</v>
      </c>
      <c r="IR30" s="122" t="s">
        <v>677</v>
      </c>
      <c r="IS30" s="122" t="s">
        <v>677</v>
      </c>
      <c r="IT30" s="122" t="s">
        <v>638</v>
      </c>
      <c r="IU30" s="122" t="s">
        <v>638</v>
      </c>
      <c r="IV30" s="122" t="s">
        <v>638</v>
      </c>
      <c r="IW30" s="122" t="s">
        <v>638</v>
      </c>
      <c r="IX30" s="149" t="s">
        <v>691</v>
      </c>
      <c r="IY30" s="149" t="s">
        <v>691</v>
      </c>
      <c r="IZ30" s="149" t="s">
        <v>692</v>
      </c>
      <c r="JA30" s="149" t="s">
        <v>692</v>
      </c>
      <c r="JB30" s="149" t="s">
        <v>692</v>
      </c>
      <c r="JC30" s="144" t="s">
        <v>693</v>
      </c>
      <c r="JD30" s="144" t="s">
        <v>693</v>
      </c>
      <c r="JE30" s="144" t="s">
        <v>693</v>
      </c>
      <c r="JF30" s="144" t="s">
        <v>693</v>
      </c>
      <c r="JG30" s="144" t="s">
        <v>693</v>
      </c>
      <c r="JH30" s="144" t="s">
        <v>693</v>
      </c>
      <c r="JI30" s="144" t="s">
        <v>693</v>
      </c>
      <c r="JJ30" s="144" t="s">
        <v>693</v>
      </c>
      <c r="JK30" s="144" t="s">
        <v>693</v>
      </c>
      <c r="JL30" s="144" t="s">
        <v>693</v>
      </c>
      <c r="JM30" s="144" t="s">
        <v>693</v>
      </c>
      <c r="JN30" s="144" t="s">
        <v>693</v>
      </c>
      <c r="JO30" s="144" t="s">
        <v>693</v>
      </c>
      <c r="JP30" s="144" t="s">
        <v>693</v>
      </c>
      <c r="JQ30" s="144" t="s">
        <v>693</v>
      </c>
      <c r="JR30" s="144" t="s">
        <v>693</v>
      </c>
      <c r="JS30" s="144" t="s">
        <v>693</v>
      </c>
      <c r="JT30" s="144" t="s">
        <v>693</v>
      </c>
      <c r="JU30" s="144" t="s">
        <v>693</v>
      </c>
      <c r="JV30" s="144" t="s">
        <v>693</v>
      </c>
      <c r="JW30" s="144" t="s">
        <v>693</v>
      </c>
      <c r="JX30" s="335" t="s">
        <v>677</v>
      </c>
      <c r="JY30" s="335" t="s">
        <v>677</v>
      </c>
      <c r="JZ30" s="335" t="s">
        <v>677</v>
      </c>
      <c r="KA30" s="335" t="s">
        <v>677</v>
      </c>
      <c r="KB30" s="335" t="s">
        <v>677</v>
      </c>
      <c r="KC30" s="335" t="s">
        <v>677</v>
      </c>
      <c r="KD30" s="335" t="s">
        <v>677</v>
      </c>
      <c r="KE30" s="335" t="s">
        <v>677</v>
      </c>
      <c r="KF30" s="335" t="s">
        <v>677</v>
      </c>
      <c r="KG30" s="335" t="s">
        <v>677</v>
      </c>
      <c r="KH30" s="346" t="s">
        <v>677</v>
      </c>
      <c r="KI30" s="346" t="s">
        <v>677</v>
      </c>
      <c r="KJ30" s="346" t="s">
        <v>677</v>
      </c>
      <c r="KK30" s="346" t="s">
        <v>677</v>
      </c>
      <c r="KL30" s="346" t="s">
        <v>677</v>
      </c>
      <c r="KM30" s="346" t="s">
        <v>677</v>
      </c>
      <c r="KN30" s="346" t="s">
        <v>677</v>
      </c>
      <c r="KO30" s="346" t="s">
        <v>677</v>
      </c>
      <c r="KP30" s="346" t="s">
        <v>677</v>
      </c>
      <c r="KQ30" s="346" t="s">
        <v>677</v>
      </c>
      <c r="KR30" s="346" t="s">
        <v>677</v>
      </c>
    </row>
    <row r="31" spans="1:304" ht="56">
      <c r="A31" s="23" t="s">
        <v>694</v>
      </c>
      <c r="B31" s="35" t="s">
        <v>695</v>
      </c>
      <c r="C31" s="32" t="s">
        <v>696</v>
      </c>
      <c r="D31" s="32" t="s">
        <v>696</v>
      </c>
      <c r="E31" s="32" t="s">
        <v>696</v>
      </c>
      <c r="F31" s="32" t="s">
        <v>695</v>
      </c>
      <c r="G31" s="32" t="s">
        <v>696</v>
      </c>
      <c r="H31" s="32" t="s">
        <v>696</v>
      </c>
      <c r="I31" s="32" t="s">
        <v>696</v>
      </c>
      <c r="J31" s="32" t="s">
        <v>695</v>
      </c>
      <c r="K31" s="32" t="s">
        <v>696</v>
      </c>
      <c r="L31" s="32" t="s">
        <v>696</v>
      </c>
      <c r="M31" s="32" t="s">
        <v>696</v>
      </c>
      <c r="N31" s="32" t="s">
        <v>695</v>
      </c>
      <c r="O31" s="32" t="s">
        <v>696</v>
      </c>
      <c r="P31" s="32" t="s">
        <v>696</v>
      </c>
      <c r="Q31" s="32" t="s">
        <v>696</v>
      </c>
      <c r="R31" s="32" t="s">
        <v>697</v>
      </c>
      <c r="S31" s="32" t="s">
        <v>697</v>
      </c>
      <c r="T31" s="32" t="s">
        <v>697</v>
      </c>
      <c r="U31" s="32" t="s">
        <v>697</v>
      </c>
      <c r="V31" s="32" t="s">
        <v>697</v>
      </c>
      <c r="W31" s="32" t="s">
        <v>697</v>
      </c>
      <c r="X31" s="32" t="s">
        <v>697</v>
      </c>
      <c r="Y31" s="32" t="s">
        <v>697</v>
      </c>
      <c r="Z31" s="32" t="s">
        <v>697</v>
      </c>
      <c r="AA31" s="32" t="s">
        <v>697</v>
      </c>
      <c r="AB31" s="32" t="s">
        <v>695</v>
      </c>
      <c r="AC31" s="32" t="s">
        <v>696</v>
      </c>
      <c r="AD31" s="32" t="s">
        <v>696</v>
      </c>
      <c r="AE31" s="32" t="s">
        <v>696</v>
      </c>
      <c r="AF31" s="32" t="s">
        <v>695</v>
      </c>
      <c r="AG31" s="32" t="s">
        <v>696</v>
      </c>
      <c r="AH31" s="32" t="s">
        <v>696</v>
      </c>
      <c r="AI31" s="32" t="s">
        <v>696</v>
      </c>
      <c r="AJ31" s="32" t="s">
        <v>695</v>
      </c>
      <c r="AK31" s="32" t="s">
        <v>696</v>
      </c>
      <c r="AL31" s="32" t="s">
        <v>696</v>
      </c>
      <c r="AM31" s="32" t="s">
        <v>696</v>
      </c>
      <c r="AN31" s="32" t="s">
        <v>695</v>
      </c>
      <c r="AO31" s="32" t="s">
        <v>696</v>
      </c>
      <c r="AP31" s="32" t="s">
        <v>696</v>
      </c>
      <c r="AQ31" s="32" t="s">
        <v>696</v>
      </c>
      <c r="AR31" s="32" t="s">
        <v>696</v>
      </c>
      <c r="AS31" s="32" t="s">
        <v>696</v>
      </c>
      <c r="AT31" s="32" t="s">
        <v>696</v>
      </c>
      <c r="AU31" s="32" t="s">
        <v>696</v>
      </c>
      <c r="AV31" s="32" t="s">
        <v>696</v>
      </c>
      <c r="AW31" s="32" t="s">
        <v>696</v>
      </c>
      <c r="AX31" s="32" t="s">
        <v>696</v>
      </c>
      <c r="AY31" s="32" t="s">
        <v>696</v>
      </c>
      <c r="AZ31" s="32" t="s">
        <v>696</v>
      </c>
      <c r="BA31" s="32" t="s">
        <v>696</v>
      </c>
      <c r="BB31" s="32" t="s">
        <v>696</v>
      </c>
      <c r="BC31" s="32" t="s">
        <v>696</v>
      </c>
      <c r="BD31" s="32" t="s">
        <v>696</v>
      </c>
      <c r="BE31" s="32" t="s">
        <v>696</v>
      </c>
      <c r="BF31" s="32" t="s">
        <v>696</v>
      </c>
      <c r="BG31" s="32" t="s">
        <v>696</v>
      </c>
      <c r="BH31" s="116" t="s">
        <v>695</v>
      </c>
      <c r="BI31" s="116" t="s">
        <v>695</v>
      </c>
      <c r="BJ31" s="116" t="s">
        <v>695</v>
      </c>
      <c r="BK31" s="116" t="s">
        <v>695</v>
      </c>
      <c r="BL31" s="116" t="s">
        <v>695</v>
      </c>
      <c r="BM31" s="116" t="s">
        <v>695</v>
      </c>
      <c r="BN31" s="299" t="s">
        <v>932</v>
      </c>
      <c r="BO31" s="477" t="s">
        <v>933</v>
      </c>
      <c r="BP31" s="299" t="s">
        <v>932</v>
      </c>
      <c r="BQ31" s="299" t="s">
        <v>932</v>
      </c>
      <c r="BR31" s="299" t="s">
        <v>932</v>
      </c>
      <c r="BS31" s="477" t="s">
        <v>933</v>
      </c>
      <c r="BT31" s="299" t="s">
        <v>932</v>
      </c>
      <c r="BU31" s="477" t="s">
        <v>933</v>
      </c>
      <c r="BV31" s="299" t="s">
        <v>932</v>
      </c>
      <c r="BW31" s="299" t="s">
        <v>932</v>
      </c>
      <c r="BX31" s="299" t="s">
        <v>932</v>
      </c>
      <c r="BY31" s="477" t="s">
        <v>933</v>
      </c>
      <c r="BZ31" s="299" t="s">
        <v>932</v>
      </c>
      <c r="CA31" s="299" t="s">
        <v>932</v>
      </c>
      <c r="CB31" s="477" t="s">
        <v>933</v>
      </c>
      <c r="CC31" s="299" t="s">
        <v>932</v>
      </c>
      <c r="CD31" s="477" t="s">
        <v>933</v>
      </c>
      <c r="CE31" s="299" t="s">
        <v>932</v>
      </c>
      <c r="CF31" s="477" t="s">
        <v>933</v>
      </c>
      <c r="CG31" s="299" t="s">
        <v>932</v>
      </c>
      <c r="CH31" s="477" t="s">
        <v>933</v>
      </c>
      <c r="CI31" s="299" t="s">
        <v>932</v>
      </c>
      <c r="CJ31" s="299" t="s">
        <v>932</v>
      </c>
      <c r="CK31" s="299" t="s">
        <v>932</v>
      </c>
      <c r="CL31" s="477" t="s">
        <v>933</v>
      </c>
      <c r="CM31" s="299" t="s">
        <v>932</v>
      </c>
      <c r="CN31" s="299" t="s">
        <v>932</v>
      </c>
      <c r="CO31" s="299" t="s">
        <v>932</v>
      </c>
      <c r="CP31" s="477" t="s">
        <v>933</v>
      </c>
      <c r="CQ31" s="299" t="s">
        <v>932</v>
      </c>
      <c r="CR31" s="477" t="s">
        <v>933</v>
      </c>
      <c r="CS31" s="299" t="s">
        <v>932</v>
      </c>
      <c r="CT31" s="477" t="s">
        <v>933</v>
      </c>
      <c r="CU31" s="299" t="s">
        <v>932</v>
      </c>
      <c r="CV31" s="477" t="s">
        <v>933</v>
      </c>
      <c r="CW31" s="299" t="s">
        <v>932</v>
      </c>
      <c r="CX31" s="299" t="s">
        <v>932</v>
      </c>
      <c r="CY31" s="299" t="s">
        <v>932</v>
      </c>
      <c r="CZ31" s="477" t="s">
        <v>933</v>
      </c>
      <c r="DA31" s="299" t="s">
        <v>932</v>
      </c>
      <c r="DB31" s="299" t="s">
        <v>932</v>
      </c>
      <c r="DC31" s="299" t="s">
        <v>932</v>
      </c>
      <c r="DD31" s="477" t="s">
        <v>933</v>
      </c>
      <c r="DE31" s="299" t="s">
        <v>932</v>
      </c>
      <c r="DF31" s="299" t="s">
        <v>932</v>
      </c>
      <c r="DG31" s="299" t="s">
        <v>932</v>
      </c>
      <c r="DH31" s="477" t="s">
        <v>933</v>
      </c>
      <c r="DI31" s="299" t="s">
        <v>932</v>
      </c>
      <c r="DJ31" s="477" t="s">
        <v>933</v>
      </c>
      <c r="DK31" s="299" t="s">
        <v>932</v>
      </c>
      <c r="DL31" s="477" t="s">
        <v>933</v>
      </c>
      <c r="DM31" s="299" t="s">
        <v>932</v>
      </c>
      <c r="DN31" s="299" t="s">
        <v>932</v>
      </c>
      <c r="DO31" s="299" t="s">
        <v>932</v>
      </c>
      <c r="DP31" s="477" t="s">
        <v>933</v>
      </c>
      <c r="DQ31" s="299" t="s">
        <v>932</v>
      </c>
      <c r="DR31" s="477" t="s">
        <v>933</v>
      </c>
      <c r="DS31" s="314" t="s">
        <v>697</v>
      </c>
      <c r="DT31" s="314" t="s">
        <v>697</v>
      </c>
      <c r="DU31" s="314" t="s">
        <v>697</v>
      </c>
      <c r="DV31" s="314" t="s">
        <v>697</v>
      </c>
      <c r="DW31" s="551" t="s">
        <v>956</v>
      </c>
      <c r="DX31" s="551" t="s">
        <v>956</v>
      </c>
      <c r="DY31" s="551" t="s">
        <v>956</v>
      </c>
      <c r="DZ31" s="551" t="s">
        <v>956</v>
      </c>
      <c r="EA31" s="551" t="s">
        <v>956</v>
      </c>
      <c r="EB31" s="551" t="s">
        <v>956</v>
      </c>
      <c r="EC31" s="551" t="s">
        <v>956</v>
      </c>
      <c r="ED31" s="551" t="s">
        <v>956</v>
      </c>
      <c r="EE31" s="551" t="s">
        <v>956</v>
      </c>
      <c r="EF31" s="551" t="s">
        <v>956</v>
      </c>
      <c r="EG31" s="551" t="s">
        <v>956</v>
      </c>
      <c r="EH31" s="551" t="s">
        <v>956</v>
      </c>
      <c r="EI31" s="551" t="s">
        <v>956</v>
      </c>
      <c r="EJ31" s="551" t="s">
        <v>956</v>
      </c>
      <c r="EK31" s="551" t="s">
        <v>956</v>
      </c>
      <c r="EL31" s="551" t="s">
        <v>956</v>
      </c>
      <c r="EM31" s="551" t="s">
        <v>956</v>
      </c>
      <c r="EN31" s="551" t="s">
        <v>956</v>
      </c>
      <c r="EO31" s="551" t="s">
        <v>956</v>
      </c>
      <c r="EP31" s="551" t="s">
        <v>956</v>
      </c>
      <c r="EQ31" s="551" t="s">
        <v>956</v>
      </c>
      <c r="ER31" s="551" t="s">
        <v>956</v>
      </c>
      <c r="ES31" s="127" t="s">
        <v>696</v>
      </c>
      <c r="ET31" s="127" t="s">
        <v>696</v>
      </c>
      <c r="EU31" s="127" t="s">
        <v>696</v>
      </c>
      <c r="EV31" s="127" t="s">
        <v>696</v>
      </c>
      <c r="EW31" s="127" t="s">
        <v>696</v>
      </c>
      <c r="EX31" s="127" t="s">
        <v>696</v>
      </c>
      <c r="EY31" s="127" t="s">
        <v>696</v>
      </c>
      <c r="EZ31" s="127" t="s">
        <v>696</v>
      </c>
      <c r="FA31" s="127" t="s">
        <v>696</v>
      </c>
      <c r="FB31" s="127" t="s">
        <v>696</v>
      </c>
      <c r="FC31" s="127" t="s">
        <v>696</v>
      </c>
      <c r="FD31" s="127" t="s">
        <v>696</v>
      </c>
      <c r="FE31" s="127" t="s">
        <v>696</v>
      </c>
      <c r="FF31" s="127" t="s">
        <v>696</v>
      </c>
      <c r="FG31" s="127" t="s">
        <v>696</v>
      </c>
      <c r="FH31" s="127" t="s">
        <v>696</v>
      </c>
      <c r="FI31" s="127" t="s">
        <v>696</v>
      </c>
      <c r="FJ31" s="127" t="s">
        <v>696</v>
      </c>
      <c r="FK31" s="127" t="s">
        <v>696</v>
      </c>
      <c r="FL31" s="127" t="s">
        <v>696</v>
      </c>
      <c r="FM31" s="127" t="s">
        <v>696</v>
      </c>
      <c r="FN31" s="127" t="s">
        <v>696</v>
      </c>
      <c r="FO31" s="127" t="s">
        <v>696</v>
      </c>
      <c r="FP31" s="127" t="s">
        <v>696</v>
      </c>
      <c r="FQ31" s="127" t="s">
        <v>696</v>
      </c>
      <c r="FR31" s="127" t="s">
        <v>696</v>
      </c>
      <c r="FS31" s="127" t="s">
        <v>696</v>
      </c>
      <c r="FT31" s="127" t="s">
        <v>696</v>
      </c>
      <c r="FU31" s="127" t="s">
        <v>696</v>
      </c>
      <c r="FV31" s="127" t="s">
        <v>696</v>
      </c>
      <c r="FW31" s="127" t="s">
        <v>696</v>
      </c>
      <c r="FX31" s="127" t="s">
        <v>696</v>
      </c>
      <c r="FY31" s="127" t="s">
        <v>696</v>
      </c>
      <c r="FZ31" s="127" t="s">
        <v>696</v>
      </c>
      <c r="GA31" s="127" t="s">
        <v>696</v>
      </c>
      <c r="GB31" s="127" t="s">
        <v>696</v>
      </c>
      <c r="GC31" s="127" t="s">
        <v>696</v>
      </c>
      <c r="GD31" s="81" t="s">
        <v>695</v>
      </c>
      <c r="GE31" s="81" t="s">
        <v>695</v>
      </c>
      <c r="GF31" s="81" t="s">
        <v>695</v>
      </c>
      <c r="GG31" s="81" t="s">
        <v>695</v>
      </c>
      <c r="GH31" s="81" t="s">
        <v>695</v>
      </c>
      <c r="GI31" s="81" t="s">
        <v>695</v>
      </c>
      <c r="GJ31" s="81" t="s">
        <v>695</v>
      </c>
      <c r="GK31" s="81" t="s">
        <v>695</v>
      </c>
      <c r="GL31" s="81" t="s">
        <v>695</v>
      </c>
      <c r="GM31" s="81" t="s">
        <v>695</v>
      </c>
      <c r="GN31" s="81" t="s">
        <v>695</v>
      </c>
      <c r="GO31" s="81" t="s">
        <v>695</v>
      </c>
      <c r="GP31" s="81" t="s">
        <v>695</v>
      </c>
      <c r="GQ31" s="81" t="s">
        <v>695</v>
      </c>
      <c r="GR31" s="81" t="s">
        <v>695</v>
      </c>
      <c r="GS31" s="81" t="s">
        <v>695</v>
      </c>
      <c r="GT31" s="81" t="s">
        <v>695</v>
      </c>
      <c r="GU31" s="81" t="s">
        <v>695</v>
      </c>
      <c r="GV31" s="81" t="s">
        <v>695</v>
      </c>
      <c r="GW31" s="81" t="s">
        <v>695</v>
      </c>
      <c r="GX31" s="81" t="s">
        <v>695</v>
      </c>
      <c r="GY31" s="81" t="s">
        <v>695</v>
      </c>
      <c r="GZ31" s="81" t="s">
        <v>695</v>
      </c>
      <c r="HA31" s="81" t="s">
        <v>695</v>
      </c>
      <c r="HB31" s="100" t="s">
        <v>698</v>
      </c>
      <c r="HC31" s="100" t="s">
        <v>698</v>
      </c>
      <c r="HD31" s="100" t="s">
        <v>698</v>
      </c>
      <c r="HE31" s="100" t="s">
        <v>698</v>
      </c>
      <c r="HF31" s="100" t="s">
        <v>698</v>
      </c>
      <c r="HG31" s="100" t="s">
        <v>698</v>
      </c>
      <c r="HH31" s="100" t="s">
        <v>698</v>
      </c>
      <c r="HI31" s="100" t="s">
        <v>698</v>
      </c>
      <c r="HJ31" s="100" t="s">
        <v>698</v>
      </c>
      <c r="HK31" s="100" t="s">
        <v>698</v>
      </c>
      <c r="HL31" s="100" t="s">
        <v>698</v>
      </c>
      <c r="HM31" s="100" t="s">
        <v>698</v>
      </c>
      <c r="HN31" s="100" t="s">
        <v>698</v>
      </c>
      <c r="HO31" s="100" t="s">
        <v>698</v>
      </c>
      <c r="HP31" s="100" t="s">
        <v>698</v>
      </c>
      <c r="HQ31" s="100" t="s">
        <v>698</v>
      </c>
      <c r="HR31" s="100" t="s">
        <v>698</v>
      </c>
      <c r="HS31" s="100" t="s">
        <v>698</v>
      </c>
      <c r="HT31" s="100" t="s">
        <v>698</v>
      </c>
      <c r="HU31" s="100" t="s">
        <v>698</v>
      </c>
      <c r="HV31" s="100" t="s">
        <v>698</v>
      </c>
      <c r="HW31" s="100" t="s">
        <v>698</v>
      </c>
      <c r="HX31" s="100" t="s">
        <v>698</v>
      </c>
      <c r="HY31" s="100" t="s">
        <v>698</v>
      </c>
      <c r="HZ31" s="125" t="s">
        <v>696</v>
      </c>
      <c r="IA31" s="125" t="s">
        <v>696</v>
      </c>
      <c r="IB31" s="125" t="s">
        <v>696</v>
      </c>
      <c r="IC31" s="125" t="s">
        <v>696</v>
      </c>
      <c r="ID31" s="125" t="s">
        <v>696</v>
      </c>
      <c r="IE31" s="125" t="s">
        <v>696</v>
      </c>
      <c r="IF31" s="125" t="s">
        <v>696</v>
      </c>
      <c r="IG31" s="125" t="s">
        <v>696</v>
      </c>
      <c r="IH31" s="125" t="s">
        <v>696</v>
      </c>
      <c r="II31" s="125" t="s">
        <v>696</v>
      </c>
      <c r="IJ31" s="125" t="s">
        <v>696</v>
      </c>
      <c r="IK31" s="125" t="s">
        <v>696</v>
      </c>
      <c r="IL31" s="125" t="s">
        <v>696</v>
      </c>
      <c r="IM31" s="125" t="s">
        <v>696</v>
      </c>
      <c r="IN31" s="125" t="s">
        <v>696</v>
      </c>
      <c r="IO31" s="125" t="s">
        <v>696</v>
      </c>
      <c r="IP31" s="125" t="s">
        <v>696</v>
      </c>
      <c r="IQ31" s="125" t="s">
        <v>696</v>
      </c>
      <c r="IR31" s="125" t="s">
        <v>696</v>
      </c>
      <c r="IS31" s="125" t="s">
        <v>696</v>
      </c>
      <c r="IT31" s="125" t="s">
        <v>696</v>
      </c>
      <c r="IU31" s="125" t="s">
        <v>696</v>
      </c>
      <c r="IV31" s="125" t="s">
        <v>696</v>
      </c>
      <c r="IW31" s="125" t="s">
        <v>696</v>
      </c>
      <c r="IX31" s="164" t="s">
        <v>696</v>
      </c>
      <c r="IY31" s="164" t="s">
        <v>696</v>
      </c>
      <c r="IZ31" s="164" t="s">
        <v>696</v>
      </c>
      <c r="JA31" s="164" t="s">
        <v>696</v>
      </c>
      <c r="JB31" s="164" t="s">
        <v>696</v>
      </c>
      <c r="JC31" s="160" t="s">
        <v>696</v>
      </c>
      <c r="JD31" s="160" t="s">
        <v>696</v>
      </c>
      <c r="JE31" s="160" t="s">
        <v>696</v>
      </c>
      <c r="JF31" s="160" t="s">
        <v>696</v>
      </c>
      <c r="JG31" s="160" t="s">
        <v>696</v>
      </c>
      <c r="JH31" s="160" t="s">
        <v>696</v>
      </c>
      <c r="JI31" s="160" t="s">
        <v>696</v>
      </c>
      <c r="JJ31" s="160" t="s">
        <v>696</v>
      </c>
      <c r="JK31" s="160" t="s">
        <v>696</v>
      </c>
      <c r="JL31" s="160" t="s">
        <v>696</v>
      </c>
      <c r="JM31" s="160" t="s">
        <v>696</v>
      </c>
      <c r="JN31" s="160" t="s">
        <v>696</v>
      </c>
      <c r="JO31" s="160" t="s">
        <v>696</v>
      </c>
      <c r="JP31" s="160" t="s">
        <v>696</v>
      </c>
      <c r="JQ31" s="160" t="s">
        <v>696</v>
      </c>
      <c r="JR31" s="160" t="s">
        <v>696</v>
      </c>
      <c r="JS31" s="160" t="s">
        <v>696</v>
      </c>
      <c r="JT31" s="160" t="s">
        <v>699</v>
      </c>
      <c r="JU31" s="160" t="s">
        <v>699</v>
      </c>
      <c r="JV31" s="160" t="s">
        <v>699</v>
      </c>
      <c r="JW31" s="160" t="s">
        <v>699</v>
      </c>
      <c r="JX31" s="342" t="s">
        <v>696</v>
      </c>
      <c r="JY31" s="342" t="s">
        <v>697</v>
      </c>
      <c r="JZ31" s="342" t="s">
        <v>697</v>
      </c>
      <c r="KA31" s="342" t="s">
        <v>696</v>
      </c>
      <c r="KB31" s="342" t="s">
        <v>697</v>
      </c>
      <c r="KC31" s="342" t="s">
        <v>697</v>
      </c>
      <c r="KD31" s="342" t="s">
        <v>697</v>
      </c>
      <c r="KE31" s="342" t="s">
        <v>696</v>
      </c>
      <c r="KF31" s="342" t="s">
        <v>700</v>
      </c>
      <c r="KG31" s="342" t="s">
        <v>700</v>
      </c>
      <c r="KH31" s="354" t="s">
        <v>696</v>
      </c>
      <c r="KI31" s="354" t="s">
        <v>700</v>
      </c>
      <c r="KJ31" s="354" t="s">
        <v>700</v>
      </c>
      <c r="KK31" s="354" t="s">
        <v>700</v>
      </c>
      <c r="KL31" s="354" t="s">
        <v>696</v>
      </c>
      <c r="KM31" s="354" t="s">
        <v>697</v>
      </c>
      <c r="KN31" s="354" t="s">
        <v>697</v>
      </c>
      <c r="KO31" s="354" t="s">
        <v>696</v>
      </c>
      <c r="KP31" s="354" t="s">
        <v>697</v>
      </c>
      <c r="KQ31" s="354" t="s">
        <v>697</v>
      </c>
      <c r="KR31" s="354" t="s">
        <v>697</v>
      </c>
    </row>
    <row r="32" spans="1:304">
      <c r="A32" s="28" t="s">
        <v>701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110"/>
      <c r="BI32" s="110"/>
      <c r="BJ32" s="110"/>
      <c r="BK32" s="110"/>
      <c r="BL32" s="110"/>
      <c r="BM32" s="110"/>
      <c r="BN32" s="294"/>
      <c r="BO32" s="474"/>
      <c r="BP32" s="294"/>
      <c r="BQ32" s="294"/>
      <c r="BR32" s="294"/>
      <c r="BS32" s="474"/>
      <c r="BT32" s="294"/>
      <c r="BU32" s="474"/>
      <c r="BV32" s="294"/>
      <c r="BW32" s="294"/>
      <c r="BX32" s="294"/>
      <c r="BY32" s="474"/>
      <c r="BZ32" s="294"/>
      <c r="CA32" s="294"/>
      <c r="CB32" s="474"/>
      <c r="CC32" s="294"/>
      <c r="CD32" s="474"/>
      <c r="CE32" s="294"/>
      <c r="CF32" s="474"/>
      <c r="CG32" s="294"/>
      <c r="CH32" s="474"/>
      <c r="CI32" s="294"/>
      <c r="CJ32" s="294"/>
      <c r="CK32" s="294"/>
      <c r="CL32" s="474"/>
      <c r="CM32" s="294"/>
      <c r="CN32" s="294"/>
      <c r="CO32" s="294"/>
      <c r="CP32" s="474"/>
      <c r="CQ32" s="294"/>
      <c r="CR32" s="474"/>
      <c r="CS32" s="294"/>
      <c r="CT32" s="474"/>
      <c r="CU32" s="294"/>
      <c r="CV32" s="474"/>
      <c r="CW32" s="294"/>
      <c r="CX32" s="294"/>
      <c r="CY32" s="294"/>
      <c r="CZ32" s="474"/>
      <c r="DA32" s="294"/>
      <c r="DB32" s="294"/>
      <c r="DC32" s="294"/>
      <c r="DD32" s="474"/>
      <c r="DE32" s="294"/>
      <c r="DF32" s="294"/>
      <c r="DG32" s="294"/>
      <c r="DH32" s="474"/>
      <c r="DI32" s="294"/>
      <c r="DJ32" s="474"/>
      <c r="DK32" s="294"/>
      <c r="DL32" s="474"/>
      <c r="DM32" s="294"/>
      <c r="DN32" s="294"/>
      <c r="DO32" s="294"/>
      <c r="DP32" s="474"/>
      <c r="DQ32" s="294"/>
      <c r="DR32" s="474"/>
      <c r="DS32" s="309"/>
      <c r="DT32" s="309"/>
      <c r="DU32" s="309"/>
      <c r="DV32" s="309"/>
      <c r="DW32" s="546"/>
      <c r="DX32" s="546"/>
      <c r="DY32" s="546"/>
      <c r="DZ32" s="546"/>
      <c r="EA32" s="546"/>
      <c r="EB32" s="546"/>
      <c r="EC32" s="546"/>
      <c r="ED32" s="546"/>
      <c r="EE32" s="546"/>
      <c r="EF32" s="546"/>
      <c r="EG32" s="546"/>
      <c r="EH32" s="546"/>
      <c r="EI32" s="546"/>
      <c r="EJ32" s="546"/>
      <c r="EK32" s="546"/>
      <c r="EL32" s="546"/>
      <c r="EM32" s="546"/>
      <c r="EN32" s="546"/>
      <c r="EO32" s="546"/>
      <c r="EP32" s="546"/>
      <c r="EQ32" s="546"/>
      <c r="ER32" s="546"/>
      <c r="ES32" s="170"/>
      <c r="ET32" s="170"/>
      <c r="EU32" s="170"/>
      <c r="EV32" s="170"/>
      <c r="EW32" s="170"/>
      <c r="EX32" s="170"/>
      <c r="EY32" s="170"/>
      <c r="EZ32" s="170"/>
      <c r="FA32" s="170"/>
      <c r="FB32" s="170"/>
      <c r="FC32" s="170"/>
      <c r="FD32" s="170"/>
      <c r="FE32" s="170"/>
      <c r="FF32" s="170"/>
      <c r="FG32" s="123"/>
      <c r="FH32" s="170"/>
      <c r="FI32" s="123"/>
      <c r="FJ32" s="170"/>
      <c r="FK32" s="123"/>
      <c r="FL32" s="170"/>
      <c r="FM32" s="123"/>
      <c r="FN32" s="170"/>
      <c r="FO32" s="123"/>
      <c r="FP32" s="170"/>
      <c r="FQ32" s="123"/>
      <c r="FR32" s="170"/>
      <c r="FS32" s="123"/>
      <c r="FT32" s="170"/>
      <c r="FU32" s="123"/>
      <c r="FV32" s="170"/>
      <c r="FW32" s="123"/>
      <c r="FX32" s="170"/>
      <c r="FY32" s="123"/>
      <c r="FZ32" s="170"/>
      <c r="GA32" s="123"/>
      <c r="GB32" s="170"/>
      <c r="GC32" s="123"/>
      <c r="GD32" s="318"/>
      <c r="GE32" s="318"/>
      <c r="GF32" s="318"/>
      <c r="GG32" s="318"/>
      <c r="GH32" s="318"/>
      <c r="GI32" s="318"/>
      <c r="GJ32" s="318"/>
      <c r="GK32" s="318"/>
      <c r="GL32" s="326"/>
      <c r="GM32" s="326"/>
      <c r="GN32" s="326"/>
      <c r="GO32" s="327"/>
      <c r="GP32" s="327"/>
      <c r="GQ32" s="326"/>
      <c r="GR32" s="326"/>
      <c r="GS32" s="318"/>
      <c r="GT32" s="318"/>
      <c r="GU32" s="326"/>
      <c r="GV32" s="318"/>
      <c r="GW32" s="318"/>
      <c r="GX32" s="318"/>
      <c r="GY32" s="318"/>
      <c r="GZ32" s="318"/>
      <c r="HA32" s="318"/>
      <c r="HB32" s="318"/>
      <c r="HC32" s="318"/>
      <c r="HD32" s="318"/>
      <c r="HE32" s="318"/>
      <c r="HF32" s="318"/>
      <c r="HG32" s="318"/>
      <c r="HH32" s="318"/>
      <c r="HI32" s="318"/>
      <c r="HJ32" s="326"/>
      <c r="HK32" s="326"/>
      <c r="HL32" s="326"/>
      <c r="HM32" s="327"/>
      <c r="HN32" s="327"/>
      <c r="HO32" s="326"/>
      <c r="HP32" s="326"/>
      <c r="HQ32" s="318"/>
      <c r="HR32" s="318"/>
      <c r="HS32" s="326"/>
      <c r="HT32" s="318"/>
      <c r="HU32" s="318"/>
      <c r="HV32" s="318"/>
      <c r="HW32" s="318"/>
      <c r="HX32" s="318"/>
      <c r="HY32" s="318"/>
      <c r="HZ32" s="123"/>
      <c r="IA32" s="123"/>
      <c r="IB32" s="123"/>
      <c r="IC32" s="123"/>
      <c r="ID32" s="123"/>
      <c r="IE32" s="123"/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3"/>
      <c r="IQ32" s="123"/>
      <c r="IR32" s="123"/>
      <c r="IS32" s="123"/>
      <c r="IT32" s="123"/>
      <c r="IU32" s="123"/>
      <c r="IV32" s="123"/>
      <c r="IW32" s="123"/>
      <c r="IX32" s="147"/>
      <c r="IY32" s="147"/>
      <c r="IZ32" s="147"/>
      <c r="JA32" s="332"/>
      <c r="JB32" s="332"/>
      <c r="JC32" s="156"/>
      <c r="JD32" s="156"/>
      <c r="JE32" s="156"/>
      <c r="JF32" s="156"/>
      <c r="JG32" s="156"/>
      <c r="JH32" s="156"/>
      <c r="JI32" s="156"/>
      <c r="JJ32" s="156"/>
      <c r="JK32" s="156"/>
      <c r="JL32" s="156"/>
      <c r="JM32" s="156"/>
      <c r="JN32" s="156"/>
      <c r="JO32" s="156"/>
      <c r="JP32" s="156"/>
      <c r="JQ32" s="156"/>
      <c r="JR32" s="156"/>
      <c r="JS32" s="156"/>
      <c r="JT32" s="156"/>
      <c r="JU32" s="156"/>
      <c r="JV32" s="172"/>
      <c r="JW32" s="172"/>
      <c r="JX32" s="340"/>
      <c r="JY32" s="340"/>
      <c r="JZ32" s="340"/>
      <c r="KA32" s="340"/>
      <c r="KB32" s="340"/>
      <c r="KC32" s="340"/>
      <c r="KD32" s="340"/>
      <c r="KE32" s="340"/>
      <c r="KF32" s="340"/>
      <c r="KG32" s="340"/>
      <c r="KH32" s="352"/>
      <c r="KI32" s="352"/>
      <c r="KJ32" s="352"/>
      <c r="KK32" s="352"/>
      <c r="KL32" s="352"/>
      <c r="KM32" s="352"/>
      <c r="KN32" s="352"/>
      <c r="KO32" s="352"/>
      <c r="KP32" s="352"/>
      <c r="KQ32" s="352"/>
      <c r="KR32" s="352"/>
    </row>
    <row r="33" spans="1:304" ht="28">
      <c r="A33" s="23" t="s">
        <v>702</v>
      </c>
      <c r="B33" s="27">
        <v>4</v>
      </c>
      <c r="C33" s="27">
        <v>4</v>
      </c>
      <c r="D33" s="27">
        <v>4</v>
      </c>
      <c r="E33" s="27">
        <v>4</v>
      </c>
      <c r="F33" s="27">
        <v>4</v>
      </c>
      <c r="G33" s="27">
        <v>4</v>
      </c>
      <c r="H33" s="27">
        <v>4</v>
      </c>
      <c r="I33" s="27">
        <v>4</v>
      </c>
      <c r="J33" s="27">
        <v>4</v>
      </c>
      <c r="K33" s="27">
        <v>4</v>
      </c>
      <c r="L33" s="27">
        <v>4</v>
      </c>
      <c r="M33" s="27">
        <v>4</v>
      </c>
      <c r="N33" s="27">
        <v>4</v>
      </c>
      <c r="O33" s="27">
        <v>4</v>
      </c>
      <c r="P33" s="27">
        <v>4</v>
      </c>
      <c r="Q33" s="27">
        <v>4</v>
      </c>
      <c r="R33" s="27">
        <v>4</v>
      </c>
      <c r="S33" s="27">
        <v>4</v>
      </c>
      <c r="T33" s="27">
        <v>4</v>
      </c>
      <c r="U33" s="27">
        <v>4</v>
      </c>
      <c r="V33" s="27">
        <v>4</v>
      </c>
      <c r="W33" s="27">
        <v>4</v>
      </c>
      <c r="X33" s="27">
        <v>4</v>
      </c>
      <c r="Y33" s="27">
        <v>4</v>
      </c>
      <c r="Z33" s="27">
        <v>4</v>
      </c>
      <c r="AA33" s="27">
        <v>4</v>
      </c>
      <c r="AB33" s="27">
        <v>4</v>
      </c>
      <c r="AC33" s="27">
        <v>4</v>
      </c>
      <c r="AD33" s="27">
        <v>4</v>
      </c>
      <c r="AE33" s="27">
        <v>4</v>
      </c>
      <c r="AF33" s="27">
        <v>4</v>
      </c>
      <c r="AG33" s="27">
        <v>4</v>
      </c>
      <c r="AH33" s="27">
        <v>4</v>
      </c>
      <c r="AI33" s="27">
        <v>4</v>
      </c>
      <c r="AJ33" s="27">
        <v>4</v>
      </c>
      <c r="AK33" s="27">
        <v>4</v>
      </c>
      <c r="AL33" s="27">
        <v>4</v>
      </c>
      <c r="AM33" s="27">
        <v>4</v>
      </c>
      <c r="AN33" s="27">
        <v>4</v>
      </c>
      <c r="AO33" s="27">
        <v>4</v>
      </c>
      <c r="AP33" s="27">
        <v>4</v>
      </c>
      <c r="AQ33" s="27">
        <v>4</v>
      </c>
      <c r="AR33" s="27">
        <v>4</v>
      </c>
      <c r="AS33" s="27">
        <v>4</v>
      </c>
      <c r="AT33" s="27">
        <v>4</v>
      </c>
      <c r="AU33" s="27">
        <v>4</v>
      </c>
      <c r="AV33" s="27">
        <v>4</v>
      </c>
      <c r="AW33" s="27">
        <v>4</v>
      </c>
      <c r="AX33" s="27">
        <v>4</v>
      </c>
      <c r="AY33" s="27">
        <v>4</v>
      </c>
      <c r="AZ33" s="27">
        <v>4</v>
      </c>
      <c r="BA33" s="27">
        <v>4</v>
      </c>
      <c r="BB33" s="27">
        <v>4</v>
      </c>
      <c r="BC33" s="27">
        <v>4</v>
      </c>
      <c r="BD33" s="27">
        <v>4</v>
      </c>
      <c r="BE33" s="27">
        <v>4</v>
      </c>
      <c r="BF33" s="27">
        <v>4</v>
      </c>
      <c r="BG33" s="27">
        <v>4</v>
      </c>
      <c r="BH33" s="110" t="s">
        <v>703</v>
      </c>
      <c r="BI33" s="110" t="s">
        <v>703</v>
      </c>
      <c r="BJ33" s="110" t="s">
        <v>703</v>
      </c>
      <c r="BK33" s="110" t="s">
        <v>703</v>
      </c>
      <c r="BL33" s="110" t="s">
        <v>703</v>
      </c>
      <c r="BM33" s="110" t="s">
        <v>703</v>
      </c>
      <c r="BN33" s="293">
        <v>8</v>
      </c>
      <c r="BO33" s="473">
        <v>8</v>
      </c>
      <c r="BP33" s="293">
        <v>8</v>
      </c>
      <c r="BQ33" s="293">
        <v>8</v>
      </c>
      <c r="BR33" s="293">
        <v>8</v>
      </c>
      <c r="BS33" s="473">
        <v>8</v>
      </c>
      <c r="BT33" s="293">
        <v>8</v>
      </c>
      <c r="BU33" s="473">
        <v>8</v>
      </c>
      <c r="BV33" s="293">
        <v>8</v>
      </c>
      <c r="BW33" s="293">
        <v>8</v>
      </c>
      <c r="BX33" s="293">
        <v>8</v>
      </c>
      <c r="BY33" s="473">
        <v>8</v>
      </c>
      <c r="BZ33" s="293">
        <v>8</v>
      </c>
      <c r="CA33" s="293">
        <v>8</v>
      </c>
      <c r="CB33" s="473">
        <v>8</v>
      </c>
      <c r="CC33" s="293">
        <v>8</v>
      </c>
      <c r="CD33" s="473">
        <v>8</v>
      </c>
      <c r="CE33" s="293">
        <v>8</v>
      </c>
      <c r="CF33" s="473">
        <v>8</v>
      </c>
      <c r="CG33" s="293">
        <v>8</v>
      </c>
      <c r="CH33" s="473">
        <v>8</v>
      </c>
      <c r="CI33" s="293">
        <v>8</v>
      </c>
      <c r="CJ33" s="293">
        <v>8</v>
      </c>
      <c r="CK33" s="293">
        <v>8</v>
      </c>
      <c r="CL33" s="473">
        <v>8</v>
      </c>
      <c r="CM33" s="293">
        <v>8</v>
      </c>
      <c r="CN33" s="293">
        <v>8</v>
      </c>
      <c r="CO33" s="293">
        <v>8</v>
      </c>
      <c r="CP33" s="473">
        <v>8</v>
      </c>
      <c r="CQ33" s="293">
        <v>8</v>
      </c>
      <c r="CR33" s="473">
        <v>8</v>
      </c>
      <c r="CS33" s="293">
        <v>8</v>
      </c>
      <c r="CT33" s="473">
        <v>8</v>
      </c>
      <c r="CU33" s="293">
        <v>8</v>
      </c>
      <c r="CV33" s="473">
        <v>8</v>
      </c>
      <c r="CW33" s="293">
        <v>8</v>
      </c>
      <c r="CX33" s="293">
        <v>8</v>
      </c>
      <c r="CY33" s="293" t="s">
        <v>704</v>
      </c>
      <c r="CZ33" s="473" t="s">
        <v>934</v>
      </c>
      <c r="DA33" s="293" t="s">
        <v>704</v>
      </c>
      <c r="DB33" s="293" t="s">
        <v>704</v>
      </c>
      <c r="DC33" s="293" t="s">
        <v>704</v>
      </c>
      <c r="DD33" s="473" t="s">
        <v>934</v>
      </c>
      <c r="DE33" s="293" t="s">
        <v>704</v>
      </c>
      <c r="DF33" s="293" t="s">
        <v>704</v>
      </c>
      <c r="DG33" s="293" t="s">
        <v>704</v>
      </c>
      <c r="DH33" s="473" t="s">
        <v>934</v>
      </c>
      <c r="DI33" s="293" t="s">
        <v>704</v>
      </c>
      <c r="DJ33" s="473" t="s">
        <v>934</v>
      </c>
      <c r="DK33" s="293" t="s">
        <v>704</v>
      </c>
      <c r="DL33" s="473" t="s">
        <v>934</v>
      </c>
      <c r="DM33" s="293" t="s">
        <v>704</v>
      </c>
      <c r="DN33" s="293" t="s">
        <v>704</v>
      </c>
      <c r="DO33" s="293" t="s">
        <v>704</v>
      </c>
      <c r="DP33" s="473" t="s">
        <v>934</v>
      </c>
      <c r="DQ33" s="293" t="s">
        <v>704</v>
      </c>
      <c r="DR33" s="473" t="s">
        <v>934</v>
      </c>
      <c r="DS33" s="308">
        <v>1</v>
      </c>
      <c r="DT33" s="308">
        <v>8</v>
      </c>
      <c r="DU33" s="308">
        <v>8</v>
      </c>
      <c r="DV33" s="308">
        <v>8</v>
      </c>
      <c r="DW33" s="534">
        <v>8</v>
      </c>
      <c r="DX33" s="534">
        <v>8</v>
      </c>
      <c r="DY33" s="534">
        <v>8</v>
      </c>
      <c r="DZ33" s="534">
        <v>8</v>
      </c>
      <c r="EA33" s="534">
        <v>8</v>
      </c>
      <c r="EB33" s="534">
        <v>8</v>
      </c>
      <c r="EC33" s="534">
        <v>8</v>
      </c>
      <c r="ED33" s="534">
        <v>8</v>
      </c>
      <c r="EE33" s="534">
        <v>8</v>
      </c>
      <c r="EF33" s="534">
        <v>8</v>
      </c>
      <c r="EG33" s="534">
        <v>8</v>
      </c>
      <c r="EH33" s="534">
        <v>8</v>
      </c>
      <c r="EI33" s="534">
        <v>8</v>
      </c>
      <c r="EJ33" s="534">
        <v>8</v>
      </c>
      <c r="EK33" s="534">
        <v>8</v>
      </c>
      <c r="EL33" s="534">
        <v>8</v>
      </c>
      <c r="EM33" s="534">
        <v>8</v>
      </c>
      <c r="EN33" s="534">
        <v>8</v>
      </c>
      <c r="EO33" s="534">
        <v>8</v>
      </c>
      <c r="EP33" s="534">
        <v>8</v>
      </c>
      <c r="EQ33" s="534">
        <v>8</v>
      </c>
      <c r="ER33" s="534">
        <v>8</v>
      </c>
      <c r="ES33" s="122">
        <v>8</v>
      </c>
      <c r="ET33" s="122">
        <v>8</v>
      </c>
      <c r="EU33" s="122">
        <v>8</v>
      </c>
      <c r="EV33" s="122">
        <v>8</v>
      </c>
      <c r="EW33" s="122">
        <v>8</v>
      </c>
      <c r="EX33" s="122">
        <v>8</v>
      </c>
      <c r="EY33" s="122">
        <v>8</v>
      </c>
      <c r="EZ33" s="122">
        <v>8</v>
      </c>
      <c r="FA33" s="122">
        <v>8</v>
      </c>
      <c r="FB33" s="122">
        <v>8</v>
      </c>
      <c r="FC33" s="122">
        <v>8</v>
      </c>
      <c r="FD33" s="122">
        <v>8</v>
      </c>
      <c r="FE33" s="122">
        <v>8</v>
      </c>
      <c r="FF33" s="122" t="s">
        <v>705</v>
      </c>
      <c r="FG33" s="122" t="s">
        <v>705</v>
      </c>
      <c r="FH33" s="122" t="s">
        <v>705</v>
      </c>
      <c r="FI33" s="122" t="s">
        <v>705</v>
      </c>
      <c r="FJ33" s="122" t="s">
        <v>705</v>
      </c>
      <c r="FK33" s="122" t="s">
        <v>705</v>
      </c>
      <c r="FL33" s="122" t="s">
        <v>705</v>
      </c>
      <c r="FM33" s="122" t="s">
        <v>705</v>
      </c>
      <c r="FN33" s="122" t="s">
        <v>705</v>
      </c>
      <c r="FO33" s="122" t="s">
        <v>705</v>
      </c>
      <c r="FP33" s="122" t="s">
        <v>705</v>
      </c>
      <c r="FQ33" s="122" t="s">
        <v>705</v>
      </c>
      <c r="FR33" s="122" t="s">
        <v>705</v>
      </c>
      <c r="FS33" s="122" t="s">
        <v>705</v>
      </c>
      <c r="FT33" s="122" t="s">
        <v>705</v>
      </c>
      <c r="FU33" s="122" t="s">
        <v>705</v>
      </c>
      <c r="FV33" s="122" t="s">
        <v>705</v>
      </c>
      <c r="FW33" s="122" t="s">
        <v>705</v>
      </c>
      <c r="FX33" s="122" t="s">
        <v>705</v>
      </c>
      <c r="FY33" s="122" t="s">
        <v>705</v>
      </c>
      <c r="FZ33" s="122" t="s">
        <v>705</v>
      </c>
      <c r="GA33" s="122" t="s">
        <v>705</v>
      </c>
      <c r="GB33" s="122" t="s">
        <v>705</v>
      </c>
      <c r="GC33" s="122" t="s">
        <v>705</v>
      </c>
      <c r="GD33" s="79" t="s">
        <v>703</v>
      </c>
      <c r="GE33" s="79" t="s">
        <v>703</v>
      </c>
      <c r="GF33" s="79" t="s">
        <v>703</v>
      </c>
      <c r="GG33" s="79" t="s">
        <v>703</v>
      </c>
      <c r="GH33" s="79" t="s">
        <v>703</v>
      </c>
      <c r="GI33" s="79" t="s">
        <v>703</v>
      </c>
      <c r="GJ33" s="79" t="s">
        <v>703</v>
      </c>
      <c r="GK33" s="79" t="s">
        <v>703</v>
      </c>
      <c r="GL33" s="100" t="s">
        <v>703</v>
      </c>
      <c r="GM33" s="100" t="s">
        <v>703</v>
      </c>
      <c r="GN33" s="100" t="s">
        <v>703</v>
      </c>
      <c r="GO33" s="97" t="s">
        <v>703</v>
      </c>
      <c r="GP33" s="97" t="s">
        <v>703</v>
      </c>
      <c r="GQ33" s="100" t="s">
        <v>703</v>
      </c>
      <c r="GR33" s="100" t="s">
        <v>703</v>
      </c>
      <c r="GS33" s="79" t="s">
        <v>703</v>
      </c>
      <c r="GT33" s="79" t="s">
        <v>703</v>
      </c>
      <c r="GU33" s="100" t="s">
        <v>703</v>
      </c>
      <c r="GV33" s="79" t="s">
        <v>703</v>
      </c>
      <c r="GW33" s="79" t="s">
        <v>703</v>
      </c>
      <c r="GX33" s="79" t="s">
        <v>703</v>
      </c>
      <c r="GY33" s="79" t="s">
        <v>703</v>
      </c>
      <c r="GZ33" s="79" t="s">
        <v>703</v>
      </c>
      <c r="HA33" s="79" t="s">
        <v>703</v>
      </c>
      <c r="HB33" s="79" t="s">
        <v>703</v>
      </c>
      <c r="HC33" s="79" t="s">
        <v>703</v>
      </c>
      <c r="HD33" s="79" t="s">
        <v>703</v>
      </c>
      <c r="HE33" s="79" t="s">
        <v>703</v>
      </c>
      <c r="HF33" s="79" t="s">
        <v>703</v>
      </c>
      <c r="HG33" s="79" t="s">
        <v>703</v>
      </c>
      <c r="HH33" s="79" t="s">
        <v>703</v>
      </c>
      <c r="HI33" s="79" t="s">
        <v>703</v>
      </c>
      <c r="HJ33" s="100" t="s">
        <v>703</v>
      </c>
      <c r="HK33" s="100" t="s">
        <v>703</v>
      </c>
      <c r="HL33" s="100" t="s">
        <v>703</v>
      </c>
      <c r="HM33" s="97" t="s">
        <v>703</v>
      </c>
      <c r="HN33" s="97" t="s">
        <v>703</v>
      </c>
      <c r="HO33" s="100" t="s">
        <v>703</v>
      </c>
      <c r="HP33" s="100" t="s">
        <v>703</v>
      </c>
      <c r="HQ33" s="79" t="s">
        <v>703</v>
      </c>
      <c r="HR33" s="79" t="s">
        <v>703</v>
      </c>
      <c r="HS33" s="100" t="s">
        <v>703</v>
      </c>
      <c r="HT33" s="79" t="s">
        <v>703</v>
      </c>
      <c r="HU33" s="79" t="s">
        <v>703</v>
      </c>
      <c r="HV33" s="79" t="s">
        <v>703</v>
      </c>
      <c r="HW33" s="79" t="s">
        <v>703</v>
      </c>
      <c r="HX33" s="79" t="s">
        <v>703</v>
      </c>
      <c r="HY33" s="79" t="s">
        <v>703</v>
      </c>
      <c r="HZ33" s="122">
        <v>4</v>
      </c>
      <c r="IA33" s="122">
        <v>4</v>
      </c>
      <c r="IB33" s="122">
        <v>4</v>
      </c>
      <c r="IC33" s="122">
        <v>4</v>
      </c>
      <c r="ID33" s="122">
        <v>8</v>
      </c>
      <c r="IE33" s="122">
        <v>8</v>
      </c>
      <c r="IF33" s="122">
        <v>8</v>
      </c>
      <c r="IG33" s="122">
        <v>8</v>
      </c>
      <c r="IH33" s="122">
        <v>4</v>
      </c>
      <c r="II33" s="122">
        <v>4</v>
      </c>
      <c r="IJ33" s="122">
        <v>4</v>
      </c>
      <c r="IK33" s="122">
        <v>4</v>
      </c>
      <c r="IL33" s="122">
        <v>8</v>
      </c>
      <c r="IM33" s="122">
        <v>8</v>
      </c>
      <c r="IN33" s="122">
        <v>8</v>
      </c>
      <c r="IO33" s="122">
        <v>8</v>
      </c>
      <c r="IP33" s="122">
        <v>4</v>
      </c>
      <c r="IQ33" s="122">
        <v>4</v>
      </c>
      <c r="IR33" s="122">
        <v>4</v>
      </c>
      <c r="IS33" s="122">
        <v>4</v>
      </c>
      <c r="IT33" s="122">
        <v>8</v>
      </c>
      <c r="IU33" s="122">
        <v>8</v>
      </c>
      <c r="IV33" s="122">
        <v>8</v>
      </c>
      <c r="IW33" s="122">
        <v>8</v>
      </c>
      <c r="IX33" s="147" t="s">
        <v>706</v>
      </c>
      <c r="IY33" s="147" t="s">
        <v>706</v>
      </c>
      <c r="IZ33" s="165" t="s">
        <v>703</v>
      </c>
      <c r="JA33" s="165" t="s">
        <v>703</v>
      </c>
      <c r="JB33" s="165" t="s">
        <v>703</v>
      </c>
      <c r="JC33" s="144">
        <v>8</v>
      </c>
      <c r="JD33" s="144">
        <v>8</v>
      </c>
      <c r="JE33" s="144">
        <v>8</v>
      </c>
      <c r="JF33" s="144">
        <v>8</v>
      </c>
      <c r="JG33" s="144">
        <v>8</v>
      </c>
      <c r="JH33" s="144">
        <v>8</v>
      </c>
      <c r="JI33" s="144">
        <v>8</v>
      </c>
      <c r="JJ33" s="144">
        <v>8</v>
      </c>
      <c r="JK33" s="144">
        <v>8</v>
      </c>
      <c r="JL33" s="144">
        <v>8</v>
      </c>
      <c r="JM33" s="144">
        <v>8</v>
      </c>
      <c r="JN33" s="144">
        <v>8</v>
      </c>
      <c r="JO33" s="144">
        <v>8</v>
      </c>
      <c r="JP33" s="144">
        <v>8</v>
      </c>
      <c r="JQ33" s="144">
        <v>8</v>
      </c>
      <c r="JR33" s="144">
        <v>8</v>
      </c>
      <c r="JS33" s="144">
        <v>8</v>
      </c>
      <c r="JT33" s="144">
        <v>8</v>
      </c>
      <c r="JU33" s="144">
        <v>8</v>
      </c>
      <c r="JV33" s="144">
        <v>8</v>
      </c>
      <c r="JW33" s="144">
        <v>8</v>
      </c>
      <c r="JX33" s="335">
        <v>1</v>
      </c>
      <c r="JY33" s="335">
        <v>1</v>
      </c>
      <c r="JZ33" s="335">
        <v>1</v>
      </c>
      <c r="KA33" s="335" t="s">
        <v>703</v>
      </c>
      <c r="KB33" s="335" t="s">
        <v>703</v>
      </c>
      <c r="KC33" s="335" t="s">
        <v>703</v>
      </c>
      <c r="KD33" s="335" t="s">
        <v>703</v>
      </c>
      <c r="KE33" s="335">
        <v>1</v>
      </c>
      <c r="KF33" s="335">
        <v>1</v>
      </c>
      <c r="KG33" s="335">
        <v>1</v>
      </c>
      <c r="KH33" s="346" t="s">
        <v>703</v>
      </c>
      <c r="KI33" s="346" t="s">
        <v>703</v>
      </c>
      <c r="KJ33" s="346" t="s">
        <v>703</v>
      </c>
      <c r="KK33" s="346" t="s">
        <v>703</v>
      </c>
      <c r="KL33" s="346">
        <v>1</v>
      </c>
      <c r="KM33" s="346">
        <v>1</v>
      </c>
      <c r="KN33" s="346">
        <v>1</v>
      </c>
      <c r="KO33" s="346" t="s">
        <v>703</v>
      </c>
      <c r="KP33" s="346" t="s">
        <v>703</v>
      </c>
      <c r="KQ33" s="346" t="s">
        <v>703</v>
      </c>
      <c r="KR33" s="346" t="s">
        <v>703</v>
      </c>
    </row>
    <row r="34" spans="1:304" ht="28">
      <c r="A34" s="23" t="s">
        <v>707</v>
      </c>
      <c r="B34" s="27">
        <v>7.68</v>
      </c>
      <c r="C34" s="27">
        <v>7.68</v>
      </c>
      <c r="D34" s="27">
        <v>7.68</v>
      </c>
      <c r="E34" s="27">
        <v>7.68</v>
      </c>
      <c r="F34" s="27">
        <v>7.68</v>
      </c>
      <c r="G34" s="27">
        <v>7.68</v>
      </c>
      <c r="H34" s="27">
        <v>7.68</v>
      </c>
      <c r="I34" s="27">
        <v>7.68</v>
      </c>
      <c r="J34" s="27">
        <v>7.68</v>
      </c>
      <c r="K34" s="27">
        <v>7.68</v>
      </c>
      <c r="L34" s="27">
        <v>7.68</v>
      </c>
      <c r="M34" s="27">
        <v>7.68</v>
      </c>
      <c r="N34" s="27">
        <v>7.68</v>
      </c>
      <c r="O34" s="27">
        <v>7.68</v>
      </c>
      <c r="P34" s="27">
        <v>7.68</v>
      </c>
      <c r="Q34" s="27">
        <v>7.68</v>
      </c>
      <c r="R34" s="27">
        <v>7.68</v>
      </c>
      <c r="S34" s="27">
        <v>7.68</v>
      </c>
      <c r="T34" s="27">
        <v>7.68</v>
      </c>
      <c r="U34" s="27">
        <v>7.68</v>
      </c>
      <c r="V34" s="27">
        <v>7.68</v>
      </c>
      <c r="W34" s="27">
        <v>7.68</v>
      </c>
      <c r="X34" s="27">
        <v>7.68</v>
      </c>
      <c r="Y34" s="27">
        <v>7.68</v>
      </c>
      <c r="Z34" s="27">
        <v>7.68</v>
      </c>
      <c r="AA34" s="27">
        <v>7.68</v>
      </c>
      <c r="AB34" s="27">
        <v>7.68</v>
      </c>
      <c r="AC34" s="27">
        <v>7.68</v>
      </c>
      <c r="AD34" s="27">
        <v>7.68</v>
      </c>
      <c r="AE34" s="27">
        <v>7.68</v>
      </c>
      <c r="AF34" s="27">
        <v>7.68</v>
      </c>
      <c r="AG34" s="27">
        <v>7.68</v>
      </c>
      <c r="AH34" s="27">
        <v>7.68</v>
      </c>
      <c r="AI34" s="27">
        <v>7.68</v>
      </c>
      <c r="AJ34" s="27">
        <v>7.68</v>
      </c>
      <c r="AK34" s="27">
        <v>7.68</v>
      </c>
      <c r="AL34" s="27">
        <v>7.68</v>
      </c>
      <c r="AM34" s="27">
        <v>7.68</v>
      </c>
      <c r="AN34" s="27">
        <v>7.68</v>
      </c>
      <c r="AO34" s="27">
        <v>7.68</v>
      </c>
      <c r="AP34" s="27">
        <v>7.68</v>
      </c>
      <c r="AQ34" s="27">
        <v>7.68</v>
      </c>
      <c r="AR34" s="27">
        <v>7.68</v>
      </c>
      <c r="AS34" s="27">
        <v>7.68</v>
      </c>
      <c r="AT34" s="27">
        <v>7.68</v>
      </c>
      <c r="AU34" s="27">
        <v>7.68</v>
      </c>
      <c r="AV34" s="27">
        <v>7.68</v>
      </c>
      <c r="AW34" s="27">
        <v>7.68</v>
      </c>
      <c r="AX34" s="27">
        <v>7.68</v>
      </c>
      <c r="AY34" s="27">
        <v>7.68</v>
      </c>
      <c r="AZ34" s="27">
        <v>7.68</v>
      </c>
      <c r="BA34" s="27">
        <v>7.68</v>
      </c>
      <c r="BB34" s="27">
        <v>7.68</v>
      </c>
      <c r="BC34" s="27">
        <v>7.68</v>
      </c>
      <c r="BD34" s="27">
        <v>7.68</v>
      </c>
      <c r="BE34" s="27">
        <v>7.68</v>
      </c>
      <c r="BF34" s="27">
        <v>7.68</v>
      </c>
      <c r="BG34" s="27">
        <v>7.68</v>
      </c>
      <c r="BH34" s="110">
        <v>3.84</v>
      </c>
      <c r="BI34" s="110">
        <v>3.84</v>
      </c>
      <c r="BJ34" s="110">
        <v>3.84</v>
      </c>
      <c r="BK34" s="110">
        <v>3.84</v>
      </c>
      <c r="BL34" s="110">
        <v>3.84</v>
      </c>
      <c r="BM34" s="110">
        <v>3.84</v>
      </c>
      <c r="BN34" s="293">
        <v>3.84</v>
      </c>
      <c r="BO34" s="473">
        <v>3.84</v>
      </c>
      <c r="BP34" s="293">
        <v>3.84</v>
      </c>
      <c r="BQ34" s="293">
        <v>3.84</v>
      </c>
      <c r="BR34" s="293">
        <v>3.84</v>
      </c>
      <c r="BS34" s="473">
        <v>3.84</v>
      </c>
      <c r="BT34" s="293">
        <v>3.84</v>
      </c>
      <c r="BU34" s="473">
        <v>3.84</v>
      </c>
      <c r="BV34" s="293">
        <v>3.84</v>
      </c>
      <c r="BW34" s="293">
        <v>3.84</v>
      </c>
      <c r="BX34" s="293">
        <v>3.84</v>
      </c>
      <c r="BY34" s="473">
        <v>3.84</v>
      </c>
      <c r="BZ34" s="293">
        <v>3.84</v>
      </c>
      <c r="CA34" s="293">
        <v>3.84</v>
      </c>
      <c r="CB34" s="473">
        <v>3.84</v>
      </c>
      <c r="CC34" s="293">
        <v>3.84</v>
      </c>
      <c r="CD34" s="473">
        <v>3.84</v>
      </c>
      <c r="CE34" s="293">
        <v>3.84</v>
      </c>
      <c r="CF34" s="473">
        <v>3.84</v>
      </c>
      <c r="CG34" s="293">
        <v>3.84</v>
      </c>
      <c r="CH34" s="473">
        <v>3.84</v>
      </c>
      <c r="CI34" s="293">
        <v>3.84</v>
      </c>
      <c r="CJ34" s="293">
        <v>3.84</v>
      </c>
      <c r="CK34" s="293">
        <v>3.84</v>
      </c>
      <c r="CL34" s="473">
        <v>3.84</v>
      </c>
      <c r="CM34" s="293">
        <v>3.84</v>
      </c>
      <c r="CN34" s="293">
        <v>3.84</v>
      </c>
      <c r="CO34" s="293">
        <v>3.84</v>
      </c>
      <c r="CP34" s="473">
        <v>3.84</v>
      </c>
      <c r="CQ34" s="293">
        <v>3.84</v>
      </c>
      <c r="CR34" s="473">
        <v>3.84</v>
      </c>
      <c r="CS34" s="293">
        <v>3.84</v>
      </c>
      <c r="CT34" s="473">
        <v>3.84</v>
      </c>
      <c r="CU34" s="293">
        <v>3.84</v>
      </c>
      <c r="CV34" s="473">
        <v>3.84</v>
      </c>
      <c r="CW34" s="293">
        <v>3.84</v>
      </c>
      <c r="CX34" s="293">
        <v>3.84</v>
      </c>
      <c r="CY34" s="293">
        <v>3.84</v>
      </c>
      <c r="CZ34" s="473">
        <v>3.84</v>
      </c>
      <c r="DA34" s="293">
        <v>3.84</v>
      </c>
      <c r="DB34" s="293">
        <v>3.84</v>
      </c>
      <c r="DC34" s="293">
        <v>3.84</v>
      </c>
      <c r="DD34" s="473">
        <v>3.84</v>
      </c>
      <c r="DE34" s="293">
        <v>3.84</v>
      </c>
      <c r="DF34" s="293">
        <v>3.84</v>
      </c>
      <c r="DG34" s="293">
        <v>7.68</v>
      </c>
      <c r="DH34" s="473">
        <v>7.68</v>
      </c>
      <c r="DI34" s="293">
        <v>7.68</v>
      </c>
      <c r="DJ34" s="473">
        <v>7.68</v>
      </c>
      <c r="DK34" s="293">
        <v>7.68</v>
      </c>
      <c r="DL34" s="473">
        <v>7.68</v>
      </c>
      <c r="DM34" s="293">
        <v>7.68</v>
      </c>
      <c r="DN34" s="293">
        <v>7.68</v>
      </c>
      <c r="DO34" s="293">
        <v>7.68</v>
      </c>
      <c r="DP34" s="473">
        <v>7.68</v>
      </c>
      <c r="DQ34" s="293">
        <v>7.68</v>
      </c>
      <c r="DR34" s="473">
        <v>7.68</v>
      </c>
      <c r="DS34" s="308">
        <v>3.84</v>
      </c>
      <c r="DT34" s="308">
        <v>3.84</v>
      </c>
      <c r="DU34" s="308">
        <v>3.84</v>
      </c>
      <c r="DV34" s="308">
        <v>3.84</v>
      </c>
      <c r="DW34" s="534">
        <v>10</v>
      </c>
      <c r="DX34" s="534">
        <v>10</v>
      </c>
      <c r="DY34" s="534">
        <v>10</v>
      </c>
      <c r="DZ34" s="534">
        <v>10</v>
      </c>
      <c r="EA34" s="534">
        <v>10</v>
      </c>
      <c r="EB34" s="534">
        <v>10</v>
      </c>
      <c r="EC34" s="534">
        <v>10</v>
      </c>
      <c r="ED34" s="534">
        <v>10</v>
      </c>
      <c r="EE34" s="534">
        <v>10</v>
      </c>
      <c r="EF34" s="534">
        <v>10</v>
      </c>
      <c r="EG34" s="534">
        <v>10</v>
      </c>
      <c r="EH34" s="534">
        <v>10</v>
      </c>
      <c r="EI34" s="534">
        <v>10</v>
      </c>
      <c r="EJ34" s="534">
        <v>10</v>
      </c>
      <c r="EK34" s="534">
        <v>10</v>
      </c>
      <c r="EL34" s="534">
        <v>10</v>
      </c>
      <c r="EM34" s="534">
        <v>10</v>
      </c>
      <c r="EN34" s="534">
        <v>10</v>
      </c>
      <c r="EO34" s="534">
        <v>10</v>
      </c>
      <c r="EP34" s="534">
        <v>10</v>
      </c>
      <c r="EQ34" s="534">
        <v>10</v>
      </c>
      <c r="ER34" s="534">
        <v>10</v>
      </c>
      <c r="ES34" s="122">
        <v>3.84</v>
      </c>
      <c r="ET34" s="122">
        <v>3.84</v>
      </c>
      <c r="EU34" s="122">
        <v>3.84</v>
      </c>
      <c r="EV34" s="122">
        <v>3.84</v>
      </c>
      <c r="EW34" s="122">
        <v>3.84</v>
      </c>
      <c r="EX34" s="122">
        <v>3.84</v>
      </c>
      <c r="EY34" s="122">
        <v>3.84</v>
      </c>
      <c r="EZ34" s="122">
        <v>3.84</v>
      </c>
      <c r="FA34" s="122">
        <v>3.84</v>
      </c>
      <c r="FB34" s="122">
        <v>3.84</v>
      </c>
      <c r="FC34" s="122">
        <v>3.84</v>
      </c>
      <c r="FD34" s="122">
        <v>3.84</v>
      </c>
      <c r="FE34" s="122">
        <v>3.84</v>
      </c>
      <c r="FF34" s="122">
        <v>3.84</v>
      </c>
      <c r="FG34" s="122">
        <v>3.84</v>
      </c>
      <c r="FH34" s="122">
        <v>3.84</v>
      </c>
      <c r="FI34" s="122">
        <v>3.84</v>
      </c>
      <c r="FJ34" s="122">
        <v>3.84</v>
      </c>
      <c r="FK34" s="122">
        <v>3.84</v>
      </c>
      <c r="FL34" s="122">
        <v>3.84</v>
      </c>
      <c r="FM34" s="122">
        <v>3.84</v>
      </c>
      <c r="FN34" s="122">
        <v>7.68</v>
      </c>
      <c r="FO34" s="122">
        <v>7.68</v>
      </c>
      <c r="FP34" s="122">
        <v>7.68</v>
      </c>
      <c r="FQ34" s="122">
        <v>7.68</v>
      </c>
      <c r="FR34" s="122">
        <v>7.68</v>
      </c>
      <c r="FS34" s="122">
        <v>7.68</v>
      </c>
      <c r="FT34" s="122">
        <v>7.68</v>
      </c>
      <c r="FU34" s="122">
        <v>7.68</v>
      </c>
      <c r="FV34" s="122">
        <v>3.84</v>
      </c>
      <c r="FW34" s="122">
        <v>3.84</v>
      </c>
      <c r="FX34" s="122">
        <v>3.84</v>
      </c>
      <c r="FY34" s="122">
        <v>3.84</v>
      </c>
      <c r="FZ34" s="122">
        <v>3.84</v>
      </c>
      <c r="GA34" s="122">
        <v>3.84</v>
      </c>
      <c r="GB34" s="122">
        <v>3.84</v>
      </c>
      <c r="GC34" s="122">
        <v>3.84</v>
      </c>
      <c r="GD34" s="79">
        <v>15.36</v>
      </c>
      <c r="GE34" s="79">
        <v>15.36</v>
      </c>
      <c r="GF34" s="79">
        <v>15.36</v>
      </c>
      <c r="GG34" s="79">
        <v>15.36</v>
      </c>
      <c r="GH34" s="79">
        <v>15.36</v>
      </c>
      <c r="GI34" s="79">
        <v>15.36</v>
      </c>
      <c r="GJ34" s="79">
        <v>15.36</v>
      </c>
      <c r="GK34" s="79">
        <v>15.36</v>
      </c>
      <c r="GL34" s="100">
        <v>15.36</v>
      </c>
      <c r="GM34" s="100">
        <v>15.36</v>
      </c>
      <c r="GN34" s="100">
        <v>15.36</v>
      </c>
      <c r="GO34" s="97">
        <v>15.36</v>
      </c>
      <c r="GP34" s="97">
        <v>15.36</v>
      </c>
      <c r="GQ34" s="100">
        <v>15.36</v>
      </c>
      <c r="GR34" s="100">
        <v>15.36</v>
      </c>
      <c r="GS34" s="79">
        <v>15.36</v>
      </c>
      <c r="GT34" s="79">
        <v>15.36</v>
      </c>
      <c r="GU34" s="100">
        <v>15.36</v>
      </c>
      <c r="GV34" s="79">
        <v>15.36</v>
      </c>
      <c r="GW34" s="79">
        <v>15.36</v>
      </c>
      <c r="GX34" s="79">
        <v>15.36</v>
      </c>
      <c r="GY34" s="79">
        <v>15.36</v>
      </c>
      <c r="GZ34" s="79">
        <v>15.36</v>
      </c>
      <c r="HA34" s="79">
        <v>15.36</v>
      </c>
      <c r="HB34" s="79">
        <v>15.36</v>
      </c>
      <c r="HC34" s="79">
        <v>15.36</v>
      </c>
      <c r="HD34" s="79">
        <v>15.36</v>
      </c>
      <c r="HE34" s="79">
        <v>15.36</v>
      </c>
      <c r="HF34" s="79">
        <v>15.36</v>
      </c>
      <c r="HG34" s="79">
        <v>15.36</v>
      </c>
      <c r="HH34" s="79">
        <v>15.36</v>
      </c>
      <c r="HI34" s="79">
        <v>15.36</v>
      </c>
      <c r="HJ34" s="100">
        <v>15.36</v>
      </c>
      <c r="HK34" s="100">
        <v>15.36</v>
      </c>
      <c r="HL34" s="100">
        <v>15.36</v>
      </c>
      <c r="HM34" s="97">
        <v>15.36</v>
      </c>
      <c r="HN34" s="97">
        <v>15.36</v>
      </c>
      <c r="HO34" s="100">
        <v>15.36</v>
      </c>
      <c r="HP34" s="100">
        <v>15.36</v>
      </c>
      <c r="HQ34" s="79">
        <v>15.36</v>
      </c>
      <c r="HR34" s="79">
        <v>15.36</v>
      </c>
      <c r="HS34" s="100">
        <v>15.36</v>
      </c>
      <c r="HT34" s="79">
        <v>15.36</v>
      </c>
      <c r="HU34" s="79">
        <v>15.36</v>
      </c>
      <c r="HV34" s="79">
        <v>15.36</v>
      </c>
      <c r="HW34" s="79">
        <v>15.36</v>
      </c>
      <c r="HX34" s="79">
        <v>15.36</v>
      </c>
      <c r="HY34" s="79">
        <v>15.36</v>
      </c>
      <c r="HZ34" s="122">
        <v>7.68</v>
      </c>
      <c r="IA34" s="122">
        <v>7.68</v>
      </c>
      <c r="IB34" s="122">
        <v>7.68</v>
      </c>
      <c r="IC34" s="122">
        <v>7.68</v>
      </c>
      <c r="ID34" s="122">
        <v>7.68</v>
      </c>
      <c r="IE34" s="122">
        <v>7.68</v>
      </c>
      <c r="IF34" s="122">
        <v>7.68</v>
      </c>
      <c r="IG34" s="122">
        <v>7.68</v>
      </c>
      <c r="IH34" s="122">
        <v>7.68</v>
      </c>
      <c r="II34" s="122">
        <v>7.68</v>
      </c>
      <c r="IJ34" s="122">
        <v>7.68</v>
      </c>
      <c r="IK34" s="122">
        <v>7.68</v>
      </c>
      <c r="IL34" s="122">
        <v>7.68</v>
      </c>
      <c r="IM34" s="122">
        <v>7.68</v>
      </c>
      <c r="IN34" s="122">
        <v>7.68</v>
      </c>
      <c r="IO34" s="122">
        <v>7.68</v>
      </c>
      <c r="IP34" s="122">
        <v>7.68</v>
      </c>
      <c r="IQ34" s="122">
        <v>7.68</v>
      </c>
      <c r="IR34" s="122">
        <v>7.68</v>
      </c>
      <c r="IS34" s="122">
        <v>7.68</v>
      </c>
      <c r="IT34" s="122">
        <v>7.68</v>
      </c>
      <c r="IU34" s="122">
        <v>7.68</v>
      </c>
      <c r="IV34" s="122">
        <v>7.68</v>
      </c>
      <c r="IW34" s="122">
        <v>7.68</v>
      </c>
      <c r="IX34" s="147"/>
      <c r="IY34" s="147"/>
      <c r="IZ34" s="147">
        <v>7.68</v>
      </c>
      <c r="JA34" s="147">
        <v>7.68</v>
      </c>
      <c r="JB34" s="147">
        <v>7.68</v>
      </c>
      <c r="JC34" s="144">
        <v>7.68</v>
      </c>
      <c r="JD34" s="144">
        <v>7.68</v>
      </c>
      <c r="JE34" s="144">
        <v>7.68</v>
      </c>
      <c r="JF34" s="144">
        <v>7.68</v>
      </c>
      <c r="JG34" s="144">
        <v>7.68</v>
      </c>
      <c r="JH34" s="144">
        <v>7.68</v>
      </c>
      <c r="JI34" s="144">
        <v>7.68</v>
      </c>
      <c r="JJ34" s="144">
        <v>7.68</v>
      </c>
      <c r="JK34" s="144">
        <v>7.68</v>
      </c>
      <c r="JL34" s="144">
        <v>7.68</v>
      </c>
      <c r="JM34" s="144">
        <v>7.68</v>
      </c>
      <c r="JN34" s="144">
        <v>7.68</v>
      </c>
      <c r="JO34" s="144">
        <v>7.68</v>
      </c>
      <c r="JP34" s="144">
        <v>7.68</v>
      </c>
      <c r="JQ34" s="144">
        <v>7.68</v>
      </c>
      <c r="JR34" s="144">
        <v>7.68</v>
      </c>
      <c r="JS34" s="144">
        <v>7.68</v>
      </c>
      <c r="JT34" s="144">
        <v>7.68</v>
      </c>
      <c r="JU34" s="144">
        <v>7.68</v>
      </c>
      <c r="JV34" s="144">
        <v>7.68</v>
      </c>
      <c r="JW34" s="144">
        <v>7.68</v>
      </c>
      <c r="JX34" s="335">
        <v>61.44</v>
      </c>
      <c r="JY34" s="335">
        <v>61.44</v>
      </c>
      <c r="JZ34" s="335">
        <v>61.44</v>
      </c>
      <c r="KA34" s="335">
        <v>61.44</v>
      </c>
      <c r="KB34" s="335">
        <v>61.44</v>
      </c>
      <c r="KC34" s="335">
        <v>61.44</v>
      </c>
      <c r="KD34" s="335">
        <v>61.44</v>
      </c>
      <c r="KE34" s="335">
        <v>15.36</v>
      </c>
      <c r="KF34" s="335">
        <v>15.36</v>
      </c>
      <c r="KG34" s="335">
        <v>15.36</v>
      </c>
      <c r="KH34" s="346">
        <v>15.36</v>
      </c>
      <c r="KI34" s="346">
        <v>15.36</v>
      </c>
      <c r="KJ34" s="346">
        <v>15.36</v>
      </c>
      <c r="KK34" s="346">
        <v>15.36</v>
      </c>
      <c r="KL34" s="346">
        <v>61.44</v>
      </c>
      <c r="KM34" s="346">
        <v>61.44</v>
      </c>
      <c r="KN34" s="346">
        <v>61.44</v>
      </c>
      <c r="KO34" s="346">
        <v>61.44</v>
      </c>
      <c r="KP34" s="346">
        <v>61.44</v>
      </c>
      <c r="KQ34" s="346">
        <v>61.44</v>
      </c>
      <c r="KR34" s="346">
        <v>61.44</v>
      </c>
    </row>
    <row r="35" spans="1:304" ht="86.75" customHeight="1">
      <c r="A35" s="23" t="s">
        <v>708</v>
      </c>
      <c r="B35" s="35" t="s">
        <v>709</v>
      </c>
      <c r="C35" s="32" t="s">
        <v>710</v>
      </c>
      <c r="D35" s="32" t="s">
        <v>710</v>
      </c>
      <c r="E35" s="32" t="s">
        <v>710</v>
      </c>
      <c r="F35" s="32" t="s">
        <v>711</v>
      </c>
      <c r="G35" s="32" t="s">
        <v>710</v>
      </c>
      <c r="H35" s="32" t="s">
        <v>710</v>
      </c>
      <c r="I35" s="32" t="s">
        <v>710</v>
      </c>
      <c r="J35" s="32" t="s">
        <v>709</v>
      </c>
      <c r="K35" s="32" t="s">
        <v>710</v>
      </c>
      <c r="L35" s="32" t="s">
        <v>710</v>
      </c>
      <c r="M35" s="32" t="s">
        <v>710</v>
      </c>
      <c r="N35" s="32" t="s">
        <v>711</v>
      </c>
      <c r="O35" s="32" t="s">
        <v>710</v>
      </c>
      <c r="P35" s="32" t="s">
        <v>710</v>
      </c>
      <c r="Q35" s="32" t="s">
        <v>710</v>
      </c>
      <c r="R35" s="32" t="s">
        <v>710</v>
      </c>
      <c r="S35" s="32" t="s">
        <v>710</v>
      </c>
      <c r="T35" s="32" t="s">
        <v>710</v>
      </c>
      <c r="U35" s="32" t="s">
        <v>710</v>
      </c>
      <c r="V35" s="32" t="s">
        <v>710</v>
      </c>
      <c r="W35" s="32" t="s">
        <v>710</v>
      </c>
      <c r="X35" s="32" t="s">
        <v>710</v>
      </c>
      <c r="Y35" s="32" t="s">
        <v>710</v>
      </c>
      <c r="Z35" s="32" t="s">
        <v>710</v>
      </c>
      <c r="AA35" s="32" t="s">
        <v>710</v>
      </c>
      <c r="AB35" s="32" t="s">
        <v>711</v>
      </c>
      <c r="AC35" s="32" t="s">
        <v>710</v>
      </c>
      <c r="AD35" s="32" t="s">
        <v>710</v>
      </c>
      <c r="AE35" s="32" t="s">
        <v>710</v>
      </c>
      <c r="AF35" s="32" t="s">
        <v>711</v>
      </c>
      <c r="AG35" s="32" t="s">
        <v>710</v>
      </c>
      <c r="AH35" s="32" t="s">
        <v>710</v>
      </c>
      <c r="AI35" s="32" t="s">
        <v>710</v>
      </c>
      <c r="AJ35" s="32" t="s">
        <v>711</v>
      </c>
      <c r="AK35" s="32" t="s">
        <v>710</v>
      </c>
      <c r="AL35" s="32" t="s">
        <v>710</v>
      </c>
      <c r="AM35" s="32" t="s">
        <v>710</v>
      </c>
      <c r="AN35" s="32" t="s">
        <v>711</v>
      </c>
      <c r="AO35" s="32" t="s">
        <v>710</v>
      </c>
      <c r="AP35" s="32" t="s">
        <v>710</v>
      </c>
      <c r="AQ35" s="32" t="s">
        <v>710</v>
      </c>
      <c r="AR35" s="32" t="s">
        <v>710</v>
      </c>
      <c r="AS35" s="32" t="s">
        <v>710</v>
      </c>
      <c r="AT35" s="32" t="s">
        <v>710</v>
      </c>
      <c r="AU35" s="32" t="s">
        <v>710</v>
      </c>
      <c r="AV35" s="32" t="s">
        <v>710</v>
      </c>
      <c r="AW35" s="32" t="s">
        <v>710</v>
      </c>
      <c r="AX35" s="32" t="s">
        <v>710</v>
      </c>
      <c r="AY35" s="32" t="s">
        <v>710</v>
      </c>
      <c r="AZ35" s="32" t="s">
        <v>710</v>
      </c>
      <c r="BA35" s="32" t="s">
        <v>710</v>
      </c>
      <c r="BB35" s="32" t="s">
        <v>710</v>
      </c>
      <c r="BC35" s="32" t="s">
        <v>710</v>
      </c>
      <c r="BD35" s="32" t="s">
        <v>710</v>
      </c>
      <c r="BE35" s="32" t="s">
        <v>710</v>
      </c>
      <c r="BF35" s="32" t="s">
        <v>710</v>
      </c>
      <c r="BG35" s="32" t="s">
        <v>710</v>
      </c>
      <c r="BH35" s="110" t="s">
        <v>331</v>
      </c>
      <c r="BI35" s="110" t="s">
        <v>331</v>
      </c>
      <c r="BJ35" s="110" t="s">
        <v>331</v>
      </c>
      <c r="BK35" s="110" t="s">
        <v>331</v>
      </c>
      <c r="BL35" s="110" t="s">
        <v>331</v>
      </c>
      <c r="BM35" s="110" t="s">
        <v>331</v>
      </c>
      <c r="BN35" s="299" t="s">
        <v>712</v>
      </c>
      <c r="BO35" s="477" t="s">
        <v>935</v>
      </c>
      <c r="BP35" s="299" t="s">
        <v>712</v>
      </c>
      <c r="BQ35" s="299" t="s">
        <v>712</v>
      </c>
      <c r="BR35" s="299" t="s">
        <v>712</v>
      </c>
      <c r="BS35" s="477" t="s">
        <v>935</v>
      </c>
      <c r="BT35" s="299" t="s">
        <v>710</v>
      </c>
      <c r="BU35" s="477" t="s">
        <v>936</v>
      </c>
      <c r="BV35" s="299" t="s">
        <v>710</v>
      </c>
      <c r="BW35" s="299" t="s">
        <v>710</v>
      </c>
      <c r="BX35" s="299" t="s">
        <v>710</v>
      </c>
      <c r="BY35" s="477" t="s">
        <v>936</v>
      </c>
      <c r="BZ35" s="299" t="s">
        <v>710</v>
      </c>
      <c r="CA35" s="299" t="s">
        <v>710</v>
      </c>
      <c r="CB35" s="477" t="s">
        <v>936</v>
      </c>
      <c r="CC35" s="299" t="s">
        <v>710</v>
      </c>
      <c r="CD35" s="477" t="s">
        <v>936</v>
      </c>
      <c r="CE35" s="299" t="s">
        <v>710</v>
      </c>
      <c r="CF35" s="477" t="s">
        <v>936</v>
      </c>
      <c r="CG35" s="299" t="s">
        <v>712</v>
      </c>
      <c r="CH35" s="477" t="s">
        <v>935</v>
      </c>
      <c r="CI35" s="299" t="s">
        <v>712</v>
      </c>
      <c r="CJ35" s="299" t="s">
        <v>712</v>
      </c>
      <c r="CK35" s="299" t="s">
        <v>712</v>
      </c>
      <c r="CL35" s="477" t="s">
        <v>935</v>
      </c>
      <c r="CM35" s="299" t="s">
        <v>712</v>
      </c>
      <c r="CN35" s="299" t="s">
        <v>712</v>
      </c>
      <c r="CO35" s="299" t="s">
        <v>712</v>
      </c>
      <c r="CP35" s="477" t="s">
        <v>935</v>
      </c>
      <c r="CQ35" s="299" t="s">
        <v>712</v>
      </c>
      <c r="CR35" s="477" t="s">
        <v>935</v>
      </c>
      <c r="CS35" s="299" t="s">
        <v>712</v>
      </c>
      <c r="CT35" s="477" t="s">
        <v>935</v>
      </c>
      <c r="CU35" s="299" t="s">
        <v>711</v>
      </c>
      <c r="CV35" s="477" t="s">
        <v>937</v>
      </c>
      <c r="CW35" s="299" t="s">
        <v>711</v>
      </c>
      <c r="CX35" s="299" t="s">
        <v>711</v>
      </c>
      <c r="CY35" s="299" t="s">
        <v>713</v>
      </c>
      <c r="CZ35" s="477" t="s">
        <v>938</v>
      </c>
      <c r="DA35" s="299" t="s">
        <v>713</v>
      </c>
      <c r="DB35" s="299" t="s">
        <v>713</v>
      </c>
      <c r="DC35" s="299" t="s">
        <v>713</v>
      </c>
      <c r="DD35" s="477" t="s">
        <v>938</v>
      </c>
      <c r="DE35" s="299" t="s">
        <v>713</v>
      </c>
      <c r="DF35" s="299" t="s">
        <v>713</v>
      </c>
      <c r="DG35" s="299" t="s">
        <v>710</v>
      </c>
      <c r="DH35" s="477" t="s">
        <v>936</v>
      </c>
      <c r="DI35" s="299" t="s">
        <v>710</v>
      </c>
      <c r="DJ35" s="477" t="s">
        <v>936</v>
      </c>
      <c r="DK35" s="299" t="s">
        <v>710</v>
      </c>
      <c r="DL35" s="477" t="s">
        <v>936</v>
      </c>
      <c r="DM35" s="299" t="s">
        <v>710</v>
      </c>
      <c r="DN35" s="299" t="s">
        <v>710</v>
      </c>
      <c r="DO35" s="299" t="s">
        <v>710</v>
      </c>
      <c r="DP35" s="477" t="s">
        <v>936</v>
      </c>
      <c r="DQ35" s="299" t="s">
        <v>710</v>
      </c>
      <c r="DR35" s="477" t="s">
        <v>936</v>
      </c>
      <c r="DS35" s="314" t="s">
        <v>710</v>
      </c>
      <c r="DT35" s="314" t="s">
        <v>710</v>
      </c>
      <c r="DU35" s="314" t="s">
        <v>710</v>
      </c>
      <c r="DV35" s="314" t="s">
        <v>710</v>
      </c>
      <c r="DW35" s="551" t="s">
        <v>714</v>
      </c>
      <c r="DX35" s="551" t="s">
        <v>714</v>
      </c>
      <c r="DY35" s="551" t="s">
        <v>714</v>
      </c>
      <c r="DZ35" s="551" t="s">
        <v>714</v>
      </c>
      <c r="EA35" s="551" t="s">
        <v>714</v>
      </c>
      <c r="EB35" s="551" t="s">
        <v>714</v>
      </c>
      <c r="EC35" s="551" t="s">
        <v>714</v>
      </c>
      <c r="ED35" s="551" t="s">
        <v>714</v>
      </c>
      <c r="EE35" s="551" t="s">
        <v>714</v>
      </c>
      <c r="EF35" s="551" t="s">
        <v>714</v>
      </c>
      <c r="EG35" s="551" t="s">
        <v>714</v>
      </c>
      <c r="EH35" s="551" t="s">
        <v>714</v>
      </c>
      <c r="EI35" s="551" t="s">
        <v>714</v>
      </c>
      <c r="EJ35" s="551" t="s">
        <v>714</v>
      </c>
      <c r="EK35" s="551" t="s">
        <v>714</v>
      </c>
      <c r="EL35" s="551" t="s">
        <v>714</v>
      </c>
      <c r="EM35" s="551" t="s">
        <v>714</v>
      </c>
      <c r="EN35" s="551" t="s">
        <v>714</v>
      </c>
      <c r="EO35" s="551" t="s">
        <v>714</v>
      </c>
      <c r="EP35" s="551" t="s">
        <v>714</v>
      </c>
      <c r="EQ35" s="551" t="s">
        <v>714</v>
      </c>
      <c r="ER35" s="551" t="s">
        <v>714</v>
      </c>
      <c r="ES35" s="127" t="s">
        <v>715</v>
      </c>
      <c r="ET35" s="127" t="s">
        <v>715</v>
      </c>
      <c r="EU35" s="127" t="s">
        <v>716</v>
      </c>
      <c r="EV35" s="127" t="s">
        <v>716</v>
      </c>
      <c r="EW35" s="127" t="s">
        <v>716</v>
      </c>
      <c r="EX35" s="127" t="s">
        <v>716</v>
      </c>
      <c r="EY35" s="127" t="s">
        <v>715</v>
      </c>
      <c r="EZ35" s="127" t="s">
        <v>715</v>
      </c>
      <c r="FA35" s="127" t="s">
        <v>715</v>
      </c>
      <c r="FB35" s="127" t="s">
        <v>716</v>
      </c>
      <c r="FC35" s="127" t="s">
        <v>716</v>
      </c>
      <c r="FD35" s="127" t="s">
        <v>716</v>
      </c>
      <c r="FE35" s="127" t="s">
        <v>716</v>
      </c>
      <c r="FF35" s="127" t="s">
        <v>717</v>
      </c>
      <c r="FG35" s="127" t="s">
        <v>718</v>
      </c>
      <c r="FH35" s="127" t="s">
        <v>717</v>
      </c>
      <c r="FI35" s="127" t="s">
        <v>718</v>
      </c>
      <c r="FJ35" s="127" t="s">
        <v>719</v>
      </c>
      <c r="FK35" s="127" t="s">
        <v>719</v>
      </c>
      <c r="FL35" s="127" t="s">
        <v>719</v>
      </c>
      <c r="FM35" s="127" t="s">
        <v>719</v>
      </c>
      <c r="FN35" s="127" t="s">
        <v>720</v>
      </c>
      <c r="FO35" s="127" t="s">
        <v>720</v>
      </c>
      <c r="FP35" s="127" t="s">
        <v>720</v>
      </c>
      <c r="FQ35" s="127" t="s">
        <v>720</v>
      </c>
      <c r="FR35" s="127" t="s">
        <v>721</v>
      </c>
      <c r="FS35" s="127" t="s">
        <v>721</v>
      </c>
      <c r="FT35" s="127" t="s">
        <v>721</v>
      </c>
      <c r="FU35" s="127" t="s">
        <v>721</v>
      </c>
      <c r="FV35" s="127" t="s">
        <v>720</v>
      </c>
      <c r="FW35" s="127" t="s">
        <v>720</v>
      </c>
      <c r="FX35" s="127" t="s">
        <v>720</v>
      </c>
      <c r="FY35" s="127" t="s">
        <v>720</v>
      </c>
      <c r="FZ35" s="127" t="s">
        <v>721</v>
      </c>
      <c r="GA35" s="127" t="s">
        <v>721</v>
      </c>
      <c r="GB35" s="127" t="s">
        <v>721</v>
      </c>
      <c r="GC35" s="127" t="s">
        <v>721</v>
      </c>
      <c r="GD35" s="319" t="s">
        <v>331</v>
      </c>
      <c r="GE35" s="319"/>
      <c r="GF35" s="319"/>
      <c r="GG35" s="319"/>
      <c r="GH35" s="319" t="s">
        <v>331</v>
      </c>
      <c r="GI35" s="319" t="s">
        <v>331</v>
      </c>
      <c r="GJ35" s="319" t="s">
        <v>331</v>
      </c>
      <c r="GK35" s="319" t="s">
        <v>331</v>
      </c>
      <c r="GL35" s="100"/>
      <c r="GM35" s="100"/>
      <c r="GN35" s="100"/>
      <c r="GO35" s="319" t="s">
        <v>722</v>
      </c>
      <c r="GP35" s="319" t="s">
        <v>722</v>
      </c>
      <c r="GQ35" s="319" t="s">
        <v>722</v>
      </c>
      <c r="GR35" s="319" t="s">
        <v>722</v>
      </c>
      <c r="GS35" s="319" t="s">
        <v>722</v>
      </c>
      <c r="GT35" s="319" t="s">
        <v>722</v>
      </c>
      <c r="GU35" s="100"/>
      <c r="GV35" s="319" t="s">
        <v>331</v>
      </c>
      <c r="GW35" s="319" t="s">
        <v>331</v>
      </c>
      <c r="GX35" s="319" t="s">
        <v>331</v>
      </c>
      <c r="GY35" s="319" t="s">
        <v>331</v>
      </c>
      <c r="GZ35" s="319" t="s">
        <v>722</v>
      </c>
      <c r="HA35" s="319" t="s">
        <v>722</v>
      </c>
      <c r="HB35" s="319" t="s">
        <v>331</v>
      </c>
      <c r="HC35" s="319"/>
      <c r="HD35" s="319"/>
      <c r="HE35" s="319"/>
      <c r="HF35" s="319" t="s">
        <v>331</v>
      </c>
      <c r="HG35" s="319" t="s">
        <v>331</v>
      </c>
      <c r="HH35" s="319" t="s">
        <v>331</v>
      </c>
      <c r="HI35" s="319" t="s">
        <v>331</v>
      </c>
      <c r="HJ35" s="100"/>
      <c r="HK35" s="100"/>
      <c r="HL35" s="100"/>
      <c r="HM35" s="319" t="s">
        <v>722</v>
      </c>
      <c r="HN35" s="319" t="s">
        <v>722</v>
      </c>
      <c r="HO35" s="319" t="s">
        <v>722</v>
      </c>
      <c r="HP35" s="319" t="s">
        <v>722</v>
      </c>
      <c r="HQ35" s="319" t="s">
        <v>722</v>
      </c>
      <c r="HR35" s="319" t="s">
        <v>722</v>
      </c>
      <c r="HS35" s="100"/>
      <c r="HT35" s="319" t="s">
        <v>331</v>
      </c>
      <c r="HU35" s="319" t="s">
        <v>331</v>
      </c>
      <c r="HV35" s="319" t="s">
        <v>331</v>
      </c>
      <c r="HW35" s="319" t="s">
        <v>331</v>
      </c>
      <c r="HX35" s="319" t="s">
        <v>722</v>
      </c>
      <c r="HY35" s="319" t="s">
        <v>722</v>
      </c>
      <c r="HZ35" s="125" t="s">
        <v>723</v>
      </c>
      <c r="IA35" s="125" t="s">
        <v>723</v>
      </c>
      <c r="IB35" s="125" t="s">
        <v>723</v>
      </c>
      <c r="IC35" s="125" t="s">
        <v>723</v>
      </c>
      <c r="ID35" s="125" t="s">
        <v>723</v>
      </c>
      <c r="IE35" s="125" t="s">
        <v>723</v>
      </c>
      <c r="IF35" s="125" t="s">
        <v>723</v>
      </c>
      <c r="IG35" s="125" t="s">
        <v>723</v>
      </c>
      <c r="IH35" s="125" t="s">
        <v>723</v>
      </c>
      <c r="II35" s="125" t="s">
        <v>723</v>
      </c>
      <c r="IJ35" s="125" t="s">
        <v>723</v>
      </c>
      <c r="IK35" s="125" t="s">
        <v>723</v>
      </c>
      <c r="IL35" s="125" t="s">
        <v>723</v>
      </c>
      <c r="IM35" s="125" t="s">
        <v>723</v>
      </c>
      <c r="IN35" s="125" t="s">
        <v>723</v>
      </c>
      <c r="IO35" s="125" t="s">
        <v>723</v>
      </c>
      <c r="IP35" s="125" t="s">
        <v>723</v>
      </c>
      <c r="IQ35" s="125" t="s">
        <v>723</v>
      </c>
      <c r="IR35" s="125" t="s">
        <v>723</v>
      </c>
      <c r="IS35" s="125" t="s">
        <v>723</v>
      </c>
      <c r="IT35" s="125" t="s">
        <v>723</v>
      </c>
      <c r="IU35" s="125" t="s">
        <v>723</v>
      </c>
      <c r="IV35" s="125" t="s">
        <v>723</v>
      </c>
      <c r="IW35" s="125" t="s">
        <v>723</v>
      </c>
      <c r="IX35" s="149" t="s">
        <v>724</v>
      </c>
      <c r="IY35" s="149" t="s">
        <v>724</v>
      </c>
      <c r="IZ35" s="149" t="s">
        <v>725</v>
      </c>
      <c r="JA35" s="149" t="s">
        <v>725</v>
      </c>
      <c r="JB35" s="149" t="s">
        <v>725</v>
      </c>
      <c r="JC35" s="160" t="s">
        <v>710</v>
      </c>
      <c r="JD35" s="160" t="s">
        <v>710</v>
      </c>
      <c r="JE35" s="160" t="s">
        <v>710</v>
      </c>
      <c r="JF35" s="160" t="s">
        <v>710</v>
      </c>
      <c r="JG35" s="160" t="s">
        <v>710</v>
      </c>
      <c r="JH35" s="160" t="s">
        <v>710</v>
      </c>
      <c r="JI35" s="160" t="s">
        <v>710</v>
      </c>
      <c r="JJ35" s="160" t="s">
        <v>710</v>
      </c>
      <c r="JK35" s="160" t="s">
        <v>710</v>
      </c>
      <c r="JL35" s="160" t="s">
        <v>710</v>
      </c>
      <c r="JM35" s="160" t="s">
        <v>710</v>
      </c>
      <c r="JN35" s="160" t="s">
        <v>710</v>
      </c>
      <c r="JO35" s="160" t="s">
        <v>710</v>
      </c>
      <c r="JP35" s="160" t="s">
        <v>710</v>
      </c>
      <c r="JQ35" s="160" t="s">
        <v>710</v>
      </c>
      <c r="JR35" s="160" t="s">
        <v>710</v>
      </c>
      <c r="JS35" s="160" t="s">
        <v>710</v>
      </c>
      <c r="JT35" s="160" t="s">
        <v>710</v>
      </c>
      <c r="JU35" s="160" t="s">
        <v>710</v>
      </c>
      <c r="JV35" s="160" t="s">
        <v>710</v>
      </c>
      <c r="JW35" s="160" t="s">
        <v>710</v>
      </c>
      <c r="JX35" s="342"/>
      <c r="JY35" s="342"/>
      <c r="JZ35" s="342"/>
      <c r="KA35" s="342"/>
      <c r="KB35" s="342"/>
      <c r="KC35" s="342"/>
      <c r="KD35" s="342"/>
      <c r="KE35" s="342"/>
      <c r="KF35" s="342"/>
      <c r="KG35" s="342"/>
      <c r="KH35" s="354"/>
      <c r="KI35" s="354"/>
      <c r="KJ35" s="354"/>
      <c r="KK35" s="354"/>
      <c r="KL35" s="354"/>
      <c r="KM35" s="354"/>
      <c r="KN35" s="354"/>
      <c r="KO35" s="354"/>
      <c r="KP35" s="354"/>
      <c r="KQ35" s="354"/>
      <c r="KR35" s="354"/>
    </row>
    <row r="36" spans="1:304" ht="40.4" customHeight="1">
      <c r="A36" s="23" t="s">
        <v>726</v>
      </c>
      <c r="B36" s="36" t="s">
        <v>727</v>
      </c>
      <c r="C36" s="36" t="s">
        <v>727</v>
      </c>
      <c r="D36" s="36" t="s">
        <v>727</v>
      </c>
      <c r="E36" s="36" t="s">
        <v>727</v>
      </c>
      <c r="F36" s="36" t="s">
        <v>727</v>
      </c>
      <c r="G36" s="36" t="s">
        <v>727</v>
      </c>
      <c r="H36" s="36" t="s">
        <v>727</v>
      </c>
      <c r="I36" s="36" t="s">
        <v>727</v>
      </c>
      <c r="J36" s="36" t="s">
        <v>727</v>
      </c>
      <c r="K36" s="36" t="s">
        <v>727</v>
      </c>
      <c r="L36" s="36" t="s">
        <v>727</v>
      </c>
      <c r="M36" s="36" t="s">
        <v>727</v>
      </c>
      <c r="N36" s="36" t="s">
        <v>727</v>
      </c>
      <c r="O36" s="36" t="s">
        <v>727</v>
      </c>
      <c r="P36" s="36" t="s">
        <v>727</v>
      </c>
      <c r="Q36" s="36" t="s">
        <v>727</v>
      </c>
      <c r="R36" s="36" t="s">
        <v>727</v>
      </c>
      <c r="S36" s="36" t="s">
        <v>727</v>
      </c>
      <c r="T36" s="36" t="s">
        <v>727</v>
      </c>
      <c r="U36" s="36" t="s">
        <v>727</v>
      </c>
      <c r="V36" s="36" t="s">
        <v>727</v>
      </c>
      <c r="W36" s="36" t="s">
        <v>727</v>
      </c>
      <c r="X36" s="36" t="s">
        <v>727</v>
      </c>
      <c r="Y36" s="36" t="s">
        <v>727</v>
      </c>
      <c r="Z36" s="36" t="s">
        <v>727</v>
      </c>
      <c r="AA36" s="36" t="s">
        <v>727</v>
      </c>
      <c r="AB36" s="36" t="s">
        <v>727</v>
      </c>
      <c r="AC36" s="36" t="s">
        <v>727</v>
      </c>
      <c r="AD36" s="36" t="s">
        <v>727</v>
      </c>
      <c r="AE36" s="36" t="s">
        <v>727</v>
      </c>
      <c r="AF36" s="36" t="s">
        <v>727</v>
      </c>
      <c r="AG36" s="36" t="s">
        <v>727</v>
      </c>
      <c r="AH36" s="36" t="s">
        <v>727</v>
      </c>
      <c r="AI36" s="36" t="s">
        <v>727</v>
      </c>
      <c r="AJ36" s="36" t="s">
        <v>727</v>
      </c>
      <c r="AK36" s="36" t="s">
        <v>727</v>
      </c>
      <c r="AL36" s="36" t="s">
        <v>727</v>
      </c>
      <c r="AM36" s="36" t="s">
        <v>727</v>
      </c>
      <c r="AN36" s="36" t="s">
        <v>727</v>
      </c>
      <c r="AO36" s="36" t="s">
        <v>727</v>
      </c>
      <c r="AP36" s="36" t="s">
        <v>727</v>
      </c>
      <c r="AQ36" s="36" t="s">
        <v>727</v>
      </c>
      <c r="AR36" s="36" t="s">
        <v>727</v>
      </c>
      <c r="AS36" s="36" t="s">
        <v>727</v>
      </c>
      <c r="AT36" s="36" t="s">
        <v>727</v>
      </c>
      <c r="AU36" s="36" t="s">
        <v>727</v>
      </c>
      <c r="AV36" s="36" t="s">
        <v>727</v>
      </c>
      <c r="AW36" s="36" t="s">
        <v>727</v>
      </c>
      <c r="AX36" s="36" t="s">
        <v>727</v>
      </c>
      <c r="AY36" s="36" t="s">
        <v>727</v>
      </c>
      <c r="AZ36" s="36" t="s">
        <v>727</v>
      </c>
      <c r="BA36" s="36" t="s">
        <v>727</v>
      </c>
      <c r="BB36" s="36" t="s">
        <v>727</v>
      </c>
      <c r="BC36" s="36" t="s">
        <v>727</v>
      </c>
      <c r="BD36" s="36" t="s">
        <v>727</v>
      </c>
      <c r="BE36" s="36" t="s">
        <v>727</v>
      </c>
      <c r="BF36" s="36" t="s">
        <v>727</v>
      </c>
      <c r="BG36" s="36" t="s">
        <v>727</v>
      </c>
      <c r="BH36" s="110" t="s">
        <v>728</v>
      </c>
      <c r="BI36" s="110" t="s">
        <v>728</v>
      </c>
      <c r="BJ36" s="110" t="s">
        <v>728</v>
      </c>
      <c r="BK36" s="110" t="s">
        <v>728</v>
      </c>
      <c r="BL36" s="110" t="s">
        <v>728</v>
      </c>
      <c r="BM36" s="110" t="s">
        <v>728</v>
      </c>
      <c r="BN36" s="297" t="s">
        <v>727</v>
      </c>
      <c r="BO36" s="477" t="s">
        <v>939</v>
      </c>
      <c r="BP36" s="297" t="s">
        <v>727</v>
      </c>
      <c r="BQ36" s="297" t="s">
        <v>727</v>
      </c>
      <c r="BR36" s="297" t="s">
        <v>727</v>
      </c>
      <c r="BS36" s="477" t="s">
        <v>939</v>
      </c>
      <c r="BT36" s="297" t="s">
        <v>727</v>
      </c>
      <c r="BU36" s="477" t="s">
        <v>939</v>
      </c>
      <c r="BV36" s="297" t="s">
        <v>727</v>
      </c>
      <c r="BW36" s="297" t="s">
        <v>727</v>
      </c>
      <c r="BX36" s="297" t="s">
        <v>727</v>
      </c>
      <c r="BY36" s="477" t="s">
        <v>939</v>
      </c>
      <c r="BZ36" s="297" t="s">
        <v>727</v>
      </c>
      <c r="CA36" s="297" t="s">
        <v>727</v>
      </c>
      <c r="CB36" s="477" t="s">
        <v>939</v>
      </c>
      <c r="CC36" s="297" t="s">
        <v>727</v>
      </c>
      <c r="CD36" s="477" t="s">
        <v>939</v>
      </c>
      <c r="CE36" s="297" t="s">
        <v>727</v>
      </c>
      <c r="CF36" s="477" t="s">
        <v>939</v>
      </c>
      <c r="CG36" s="297" t="s">
        <v>727</v>
      </c>
      <c r="CH36" s="477" t="s">
        <v>939</v>
      </c>
      <c r="CI36" s="297" t="s">
        <v>727</v>
      </c>
      <c r="CJ36" s="297" t="s">
        <v>727</v>
      </c>
      <c r="CK36" s="297" t="s">
        <v>727</v>
      </c>
      <c r="CL36" s="477" t="s">
        <v>939</v>
      </c>
      <c r="CM36" s="297" t="s">
        <v>727</v>
      </c>
      <c r="CN36" s="297" t="s">
        <v>727</v>
      </c>
      <c r="CO36" s="297" t="s">
        <v>727</v>
      </c>
      <c r="CP36" s="477" t="s">
        <v>939</v>
      </c>
      <c r="CQ36" s="297" t="s">
        <v>727</v>
      </c>
      <c r="CR36" s="477" t="s">
        <v>939</v>
      </c>
      <c r="CS36" s="297" t="s">
        <v>727</v>
      </c>
      <c r="CT36" s="477" t="s">
        <v>939</v>
      </c>
      <c r="CU36" s="297" t="s">
        <v>727</v>
      </c>
      <c r="CV36" s="477" t="s">
        <v>939</v>
      </c>
      <c r="CW36" s="297" t="s">
        <v>727</v>
      </c>
      <c r="CX36" s="297" t="s">
        <v>727</v>
      </c>
      <c r="CY36" s="297" t="s">
        <v>729</v>
      </c>
      <c r="CZ36" s="477" t="s">
        <v>940</v>
      </c>
      <c r="DA36" s="297" t="s">
        <v>729</v>
      </c>
      <c r="DB36" s="297" t="s">
        <v>729</v>
      </c>
      <c r="DC36" s="297" t="s">
        <v>729</v>
      </c>
      <c r="DD36" s="477" t="s">
        <v>940</v>
      </c>
      <c r="DE36" s="297" t="s">
        <v>729</v>
      </c>
      <c r="DF36" s="297" t="s">
        <v>729</v>
      </c>
      <c r="DG36" s="297" t="s">
        <v>729</v>
      </c>
      <c r="DH36" s="477" t="s">
        <v>940</v>
      </c>
      <c r="DI36" s="297" t="s">
        <v>729</v>
      </c>
      <c r="DJ36" s="477" t="s">
        <v>940</v>
      </c>
      <c r="DK36" s="297" t="s">
        <v>730</v>
      </c>
      <c r="DL36" s="477" t="s">
        <v>940</v>
      </c>
      <c r="DM36" s="297" t="s">
        <v>730</v>
      </c>
      <c r="DN36" s="297" t="s">
        <v>730</v>
      </c>
      <c r="DO36" s="297" t="s">
        <v>730</v>
      </c>
      <c r="DP36" s="477" t="s">
        <v>940</v>
      </c>
      <c r="DQ36" s="297" t="s">
        <v>730</v>
      </c>
      <c r="DR36" s="477" t="s">
        <v>940</v>
      </c>
      <c r="DS36" s="312" t="s">
        <v>727</v>
      </c>
      <c r="DT36" s="312" t="s">
        <v>727</v>
      </c>
      <c r="DU36" s="312" t="s">
        <v>727</v>
      </c>
      <c r="DV36" s="312" t="s">
        <v>727</v>
      </c>
      <c r="DW36" s="549" t="s">
        <v>731</v>
      </c>
      <c r="DX36" s="549" t="s">
        <v>732</v>
      </c>
      <c r="DY36" s="549" t="s">
        <v>732</v>
      </c>
      <c r="DZ36" s="549" t="s">
        <v>733</v>
      </c>
      <c r="EA36" s="549" t="s">
        <v>733</v>
      </c>
      <c r="EB36" s="549" t="s">
        <v>733</v>
      </c>
      <c r="EC36" s="549" t="s">
        <v>733</v>
      </c>
      <c r="ED36" s="549" t="s">
        <v>733</v>
      </c>
      <c r="EE36" s="549" t="s">
        <v>733</v>
      </c>
      <c r="EF36" s="549" t="s">
        <v>734</v>
      </c>
      <c r="EG36" s="549" t="s">
        <v>734</v>
      </c>
      <c r="EH36" s="549" t="s">
        <v>734</v>
      </c>
      <c r="EI36" s="549" t="s">
        <v>734</v>
      </c>
      <c r="EJ36" s="549" t="s">
        <v>734</v>
      </c>
      <c r="EK36" s="549" t="s">
        <v>734</v>
      </c>
      <c r="EL36" s="549" t="s">
        <v>734</v>
      </c>
      <c r="EM36" s="549" t="s">
        <v>735</v>
      </c>
      <c r="EN36" s="549" t="s">
        <v>735</v>
      </c>
      <c r="EO36" s="549" t="s">
        <v>735</v>
      </c>
      <c r="EP36" s="549" t="s">
        <v>735</v>
      </c>
      <c r="EQ36" s="549" t="s">
        <v>733</v>
      </c>
      <c r="ER36" s="549" t="s">
        <v>733</v>
      </c>
      <c r="ES36" s="127" t="s">
        <v>736</v>
      </c>
      <c r="ET36" s="127" t="s">
        <v>736</v>
      </c>
      <c r="EU36" s="127" t="s">
        <v>736</v>
      </c>
      <c r="EV36" s="127" t="s">
        <v>736</v>
      </c>
      <c r="EW36" s="127" t="s">
        <v>736</v>
      </c>
      <c r="EX36" s="127" t="s">
        <v>736</v>
      </c>
      <c r="EY36" s="127" t="s">
        <v>736</v>
      </c>
      <c r="EZ36" s="127" t="s">
        <v>736</v>
      </c>
      <c r="FA36" s="127" t="s">
        <v>736</v>
      </c>
      <c r="FB36" s="127" t="s">
        <v>736</v>
      </c>
      <c r="FC36" s="127" t="s">
        <v>736</v>
      </c>
      <c r="FD36" s="127" t="s">
        <v>736</v>
      </c>
      <c r="FE36" s="127" t="s">
        <v>736</v>
      </c>
      <c r="FF36" s="127" t="s">
        <v>737</v>
      </c>
      <c r="FG36" s="127" t="s">
        <v>737</v>
      </c>
      <c r="FH36" s="127" t="s">
        <v>737</v>
      </c>
      <c r="FI36" s="127" t="s">
        <v>737</v>
      </c>
      <c r="FJ36" s="127" t="s">
        <v>737</v>
      </c>
      <c r="FK36" s="127" t="s">
        <v>737</v>
      </c>
      <c r="FL36" s="127" t="s">
        <v>737</v>
      </c>
      <c r="FM36" s="127" t="s">
        <v>737</v>
      </c>
      <c r="FN36" s="127" t="s">
        <v>737</v>
      </c>
      <c r="FO36" s="127" t="s">
        <v>737</v>
      </c>
      <c r="FP36" s="127" t="s">
        <v>737</v>
      </c>
      <c r="FQ36" s="127" t="s">
        <v>737</v>
      </c>
      <c r="FR36" s="127" t="s">
        <v>737</v>
      </c>
      <c r="FS36" s="127" t="s">
        <v>737</v>
      </c>
      <c r="FT36" s="127" t="s">
        <v>737</v>
      </c>
      <c r="FU36" s="127" t="s">
        <v>737</v>
      </c>
      <c r="FV36" s="127" t="s">
        <v>737</v>
      </c>
      <c r="FW36" s="127" t="s">
        <v>737</v>
      </c>
      <c r="FX36" s="127" t="s">
        <v>737</v>
      </c>
      <c r="FY36" s="127" t="s">
        <v>737</v>
      </c>
      <c r="FZ36" s="127" t="s">
        <v>737</v>
      </c>
      <c r="GA36" s="127" t="s">
        <v>737</v>
      </c>
      <c r="GB36" s="127" t="s">
        <v>737</v>
      </c>
      <c r="GC36" s="127" t="s">
        <v>737</v>
      </c>
      <c r="GD36" s="319" t="s">
        <v>738</v>
      </c>
      <c r="GE36" s="319" t="s">
        <v>738</v>
      </c>
      <c r="GF36" s="319" t="s">
        <v>738</v>
      </c>
      <c r="GG36" s="319" t="s">
        <v>738</v>
      </c>
      <c r="GH36" s="319" t="s">
        <v>727</v>
      </c>
      <c r="GI36" s="319" t="s">
        <v>727</v>
      </c>
      <c r="GJ36" s="319" t="s">
        <v>727</v>
      </c>
      <c r="GK36" s="319" t="s">
        <v>727</v>
      </c>
      <c r="GL36" s="100" t="s">
        <v>738</v>
      </c>
      <c r="GM36" s="100" t="s">
        <v>738</v>
      </c>
      <c r="GN36" s="100" t="s">
        <v>738</v>
      </c>
      <c r="GO36" s="328" t="s">
        <v>738</v>
      </c>
      <c r="GP36" s="328" t="s">
        <v>738</v>
      </c>
      <c r="GQ36" s="100" t="s">
        <v>738</v>
      </c>
      <c r="GR36" s="100" t="s">
        <v>738</v>
      </c>
      <c r="GS36" s="319" t="s">
        <v>727</v>
      </c>
      <c r="GT36" s="319" t="s">
        <v>727</v>
      </c>
      <c r="GU36" s="100" t="s">
        <v>738</v>
      </c>
      <c r="GV36" s="319" t="s">
        <v>727</v>
      </c>
      <c r="GW36" s="319" t="s">
        <v>727</v>
      </c>
      <c r="GX36" s="319" t="s">
        <v>727</v>
      </c>
      <c r="GY36" s="319" t="s">
        <v>727</v>
      </c>
      <c r="GZ36" s="319" t="s">
        <v>727</v>
      </c>
      <c r="HA36" s="319" t="s">
        <v>727</v>
      </c>
      <c r="HB36" s="319" t="s">
        <v>738</v>
      </c>
      <c r="HC36" s="319" t="s">
        <v>738</v>
      </c>
      <c r="HD36" s="319" t="s">
        <v>738</v>
      </c>
      <c r="HE36" s="319" t="s">
        <v>738</v>
      </c>
      <c r="HF36" s="319" t="s">
        <v>727</v>
      </c>
      <c r="HG36" s="319" t="s">
        <v>727</v>
      </c>
      <c r="HH36" s="319" t="s">
        <v>727</v>
      </c>
      <c r="HI36" s="319" t="s">
        <v>727</v>
      </c>
      <c r="HJ36" s="100" t="s">
        <v>738</v>
      </c>
      <c r="HK36" s="100" t="s">
        <v>738</v>
      </c>
      <c r="HL36" s="100" t="s">
        <v>738</v>
      </c>
      <c r="HM36" s="328" t="s">
        <v>738</v>
      </c>
      <c r="HN36" s="328" t="s">
        <v>738</v>
      </c>
      <c r="HO36" s="100" t="s">
        <v>738</v>
      </c>
      <c r="HP36" s="100" t="s">
        <v>738</v>
      </c>
      <c r="HQ36" s="319" t="s">
        <v>727</v>
      </c>
      <c r="HR36" s="319" t="s">
        <v>727</v>
      </c>
      <c r="HS36" s="100" t="s">
        <v>738</v>
      </c>
      <c r="HT36" s="319" t="s">
        <v>727</v>
      </c>
      <c r="HU36" s="319" t="s">
        <v>727</v>
      </c>
      <c r="HV36" s="319" t="s">
        <v>727</v>
      </c>
      <c r="HW36" s="319" t="s">
        <v>727</v>
      </c>
      <c r="HX36" s="319" t="s">
        <v>727</v>
      </c>
      <c r="HY36" s="319" t="s">
        <v>727</v>
      </c>
      <c r="HZ36" s="127" t="s">
        <v>739</v>
      </c>
      <c r="IA36" s="127" t="s">
        <v>739</v>
      </c>
      <c r="IB36" s="127" t="s">
        <v>739</v>
      </c>
      <c r="IC36" s="127" t="s">
        <v>739</v>
      </c>
      <c r="ID36" s="127" t="s">
        <v>740</v>
      </c>
      <c r="IE36" s="127" t="s">
        <v>740</v>
      </c>
      <c r="IF36" s="127" t="s">
        <v>740</v>
      </c>
      <c r="IG36" s="127" t="s">
        <v>740</v>
      </c>
      <c r="IH36" s="127" t="s">
        <v>739</v>
      </c>
      <c r="II36" s="127" t="s">
        <v>739</v>
      </c>
      <c r="IJ36" s="127" t="s">
        <v>739</v>
      </c>
      <c r="IK36" s="127" t="s">
        <v>739</v>
      </c>
      <c r="IL36" s="127" t="s">
        <v>740</v>
      </c>
      <c r="IM36" s="127" t="s">
        <v>740</v>
      </c>
      <c r="IN36" s="127" t="s">
        <v>740</v>
      </c>
      <c r="IO36" s="127" t="s">
        <v>740</v>
      </c>
      <c r="IP36" s="127" t="s">
        <v>739</v>
      </c>
      <c r="IQ36" s="127" t="s">
        <v>739</v>
      </c>
      <c r="IR36" s="127" t="s">
        <v>739</v>
      </c>
      <c r="IS36" s="127" t="s">
        <v>739</v>
      </c>
      <c r="IT36" s="127" t="s">
        <v>740</v>
      </c>
      <c r="IU36" s="127" t="s">
        <v>740</v>
      </c>
      <c r="IV36" s="127" t="s">
        <v>740</v>
      </c>
      <c r="IW36" s="127" t="s">
        <v>740</v>
      </c>
      <c r="IX36" s="147" t="s">
        <v>741</v>
      </c>
      <c r="IY36" s="147" t="s">
        <v>742</v>
      </c>
      <c r="IZ36" s="147" t="s">
        <v>743</v>
      </c>
      <c r="JA36" s="147" t="s">
        <v>743</v>
      </c>
      <c r="JB36" s="147" t="s">
        <v>743</v>
      </c>
      <c r="JC36" s="160" t="s">
        <v>727</v>
      </c>
      <c r="JD36" s="160" t="s">
        <v>727</v>
      </c>
      <c r="JE36" s="160" t="s">
        <v>727</v>
      </c>
      <c r="JF36" s="160" t="s">
        <v>727</v>
      </c>
      <c r="JG36" s="160" t="s">
        <v>727</v>
      </c>
      <c r="JH36" s="160" t="s">
        <v>727</v>
      </c>
      <c r="JI36" s="160" t="s">
        <v>727</v>
      </c>
      <c r="JJ36" s="160" t="s">
        <v>727</v>
      </c>
      <c r="JK36" s="160" t="s">
        <v>727</v>
      </c>
      <c r="JL36" s="160" t="s">
        <v>727</v>
      </c>
      <c r="JM36" s="160" t="s">
        <v>727</v>
      </c>
      <c r="JN36" s="160" t="s">
        <v>727</v>
      </c>
      <c r="JO36" s="160" t="s">
        <v>727</v>
      </c>
      <c r="JP36" s="160" t="s">
        <v>727</v>
      </c>
      <c r="JQ36" s="160" t="s">
        <v>727</v>
      </c>
      <c r="JR36" s="160" t="s">
        <v>727</v>
      </c>
      <c r="JS36" s="160" t="s">
        <v>727</v>
      </c>
      <c r="JT36" s="160" t="s">
        <v>727</v>
      </c>
      <c r="JU36" s="160" t="s">
        <v>727</v>
      </c>
      <c r="JV36" s="160" t="s">
        <v>727</v>
      </c>
      <c r="JW36" s="160" t="s">
        <v>727</v>
      </c>
      <c r="JX36" s="344"/>
      <c r="JY36" s="344"/>
      <c r="JZ36" s="344"/>
      <c r="KA36" s="344"/>
      <c r="KB36" s="344"/>
      <c r="KC36" s="344"/>
      <c r="KD36" s="344"/>
      <c r="KE36" s="344"/>
      <c r="KF36" s="344"/>
      <c r="KG36" s="344"/>
      <c r="KH36" s="356"/>
      <c r="KI36" s="356"/>
      <c r="KJ36" s="356"/>
      <c r="KK36" s="356"/>
      <c r="KL36" s="356"/>
      <c r="KM36" s="356"/>
      <c r="KN36" s="356"/>
      <c r="KO36" s="356"/>
      <c r="KP36" s="356"/>
      <c r="KQ36" s="356"/>
      <c r="KR36" s="356"/>
    </row>
    <row r="37" spans="1:304" ht="56">
      <c r="A37" s="23" t="s">
        <v>744</v>
      </c>
      <c r="B37" s="32" t="s">
        <v>745</v>
      </c>
      <c r="C37" s="32" t="s">
        <v>745</v>
      </c>
      <c r="D37" s="32" t="s">
        <v>745</v>
      </c>
      <c r="E37" s="32" t="s">
        <v>745</v>
      </c>
      <c r="F37" s="32" t="s">
        <v>745</v>
      </c>
      <c r="G37" s="32" t="s">
        <v>745</v>
      </c>
      <c r="H37" s="32" t="s">
        <v>745</v>
      </c>
      <c r="I37" s="32" t="s">
        <v>745</v>
      </c>
      <c r="J37" s="32" t="s">
        <v>745</v>
      </c>
      <c r="K37" s="32" t="s">
        <v>745</v>
      </c>
      <c r="L37" s="32" t="s">
        <v>745</v>
      </c>
      <c r="M37" s="32" t="s">
        <v>745</v>
      </c>
      <c r="N37" s="32" t="s">
        <v>745</v>
      </c>
      <c r="O37" s="32" t="s">
        <v>745</v>
      </c>
      <c r="P37" s="32" t="s">
        <v>745</v>
      </c>
      <c r="Q37" s="32" t="s">
        <v>745</v>
      </c>
      <c r="R37" s="32" t="s">
        <v>745</v>
      </c>
      <c r="S37" s="32" t="s">
        <v>745</v>
      </c>
      <c r="T37" s="32" t="s">
        <v>745</v>
      </c>
      <c r="U37" s="32" t="s">
        <v>745</v>
      </c>
      <c r="V37" s="32" t="s">
        <v>745</v>
      </c>
      <c r="W37" s="32" t="s">
        <v>745</v>
      </c>
      <c r="X37" s="32" t="s">
        <v>745</v>
      </c>
      <c r="Y37" s="32" t="s">
        <v>745</v>
      </c>
      <c r="Z37" s="32" t="s">
        <v>745</v>
      </c>
      <c r="AA37" s="32" t="s">
        <v>745</v>
      </c>
      <c r="AB37" s="32" t="s">
        <v>746</v>
      </c>
      <c r="AC37" s="32" t="s">
        <v>746</v>
      </c>
      <c r="AD37" s="32" t="s">
        <v>746</v>
      </c>
      <c r="AE37" s="32" t="s">
        <v>746</v>
      </c>
      <c r="AF37" s="32" t="s">
        <v>746</v>
      </c>
      <c r="AG37" s="32" t="s">
        <v>746</v>
      </c>
      <c r="AH37" s="32" t="s">
        <v>746</v>
      </c>
      <c r="AI37" s="32" t="s">
        <v>746</v>
      </c>
      <c r="AJ37" s="32" t="s">
        <v>746</v>
      </c>
      <c r="AK37" s="32" t="s">
        <v>746</v>
      </c>
      <c r="AL37" s="32" t="s">
        <v>746</v>
      </c>
      <c r="AM37" s="32" t="s">
        <v>746</v>
      </c>
      <c r="AN37" s="32" t="s">
        <v>746</v>
      </c>
      <c r="AO37" s="32" t="s">
        <v>746</v>
      </c>
      <c r="AP37" s="32" t="s">
        <v>746</v>
      </c>
      <c r="AQ37" s="32" t="s">
        <v>746</v>
      </c>
      <c r="AR37" s="32" t="s">
        <v>747</v>
      </c>
      <c r="AS37" s="32" t="s">
        <v>747</v>
      </c>
      <c r="AT37" s="32" t="s">
        <v>747</v>
      </c>
      <c r="AU37" s="32" t="s">
        <v>747</v>
      </c>
      <c r="AV37" s="32" t="s">
        <v>747</v>
      </c>
      <c r="AW37" s="32" t="s">
        <v>747</v>
      </c>
      <c r="AX37" s="32" t="s">
        <v>747</v>
      </c>
      <c r="AY37" s="32" t="s">
        <v>747</v>
      </c>
      <c r="AZ37" s="32" t="s">
        <v>747</v>
      </c>
      <c r="BA37" s="32" t="s">
        <v>747</v>
      </c>
      <c r="BB37" s="32" t="s">
        <v>747</v>
      </c>
      <c r="BC37" s="32" t="s">
        <v>747</v>
      </c>
      <c r="BD37" s="32" t="s">
        <v>747</v>
      </c>
      <c r="BE37" s="32" t="s">
        <v>747</v>
      </c>
      <c r="BF37" s="32" t="s">
        <v>747</v>
      </c>
      <c r="BG37" s="32" t="s">
        <v>747</v>
      </c>
      <c r="BH37" s="116" t="s">
        <v>745</v>
      </c>
      <c r="BI37" s="116" t="s">
        <v>745</v>
      </c>
      <c r="BJ37" s="116" t="s">
        <v>745</v>
      </c>
      <c r="BK37" s="116" t="s">
        <v>745</v>
      </c>
      <c r="BL37" s="116" t="s">
        <v>745</v>
      </c>
      <c r="BM37" s="116" t="s">
        <v>745</v>
      </c>
      <c r="BN37" s="299" t="s">
        <v>748</v>
      </c>
      <c r="BO37" s="477" t="s">
        <v>941</v>
      </c>
      <c r="BP37" s="299" t="s">
        <v>749</v>
      </c>
      <c r="BQ37" s="299" t="s">
        <v>750</v>
      </c>
      <c r="BR37" s="299" t="s">
        <v>748</v>
      </c>
      <c r="BS37" s="477" t="s">
        <v>941</v>
      </c>
      <c r="BT37" s="299" t="s">
        <v>751</v>
      </c>
      <c r="BU37" s="477" t="s">
        <v>942</v>
      </c>
      <c r="BV37" s="299" t="s">
        <v>752</v>
      </c>
      <c r="BW37" s="299" t="s">
        <v>750</v>
      </c>
      <c r="BX37" s="299" t="s">
        <v>753</v>
      </c>
      <c r="BY37" s="477" t="s">
        <v>942</v>
      </c>
      <c r="BZ37" s="299" t="s">
        <v>754</v>
      </c>
      <c r="CA37" s="299" t="s">
        <v>751</v>
      </c>
      <c r="CB37" s="477" t="s">
        <v>942</v>
      </c>
      <c r="CC37" s="299" t="s">
        <v>751</v>
      </c>
      <c r="CD37" s="477" t="s">
        <v>942</v>
      </c>
      <c r="CE37" s="299" t="s">
        <v>751</v>
      </c>
      <c r="CF37" s="477" t="s">
        <v>942</v>
      </c>
      <c r="CG37" s="299" t="s">
        <v>755</v>
      </c>
      <c r="CH37" s="477" t="s">
        <v>942</v>
      </c>
      <c r="CI37" s="299" t="s">
        <v>756</v>
      </c>
      <c r="CJ37" s="299" t="s">
        <v>750</v>
      </c>
      <c r="CK37" s="299" t="s">
        <v>757</v>
      </c>
      <c r="CL37" s="477" t="s">
        <v>942</v>
      </c>
      <c r="CM37" s="299" t="s">
        <v>752</v>
      </c>
      <c r="CN37" s="299" t="s">
        <v>758</v>
      </c>
      <c r="CO37" s="299" t="s">
        <v>757</v>
      </c>
      <c r="CP37" s="477" t="s">
        <v>942</v>
      </c>
      <c r="CQ37" s="299" t="s">
        <v>757</v>
      </c>
      <c r="CR37" s="477" t="s">
        <v>942</v>
      </c>
      <c r="CS37" s="299" t="s">
        <v>757</v>
      </c>
      <c r="CT37" s="477" t="s">
        <v>942</v>
      </c>
      <c r="CU37" s="299" t="s">
        <v>757</v>
      </c>
      <c r="CV37" s="477" t="s">
        <v>942</v>
      </c>
      <c r="CW37" s="299" t="s">
        <v>752</v>
      </c>
      <c r="CX37" s="299" t="s">
        <v>752</v>
      </c>
      <c r="CY37" s="299" t="s">
        <v>748</v>
      </c>
      <c r="CZ37" s="477" t="s">
        <v>941</v>
      </c>
      <c r="DA37" s="299" t="s">
        <v>759</v>
      </c>
      <c r="DB37" s="299" t="s">
        <v>760</v>
      </c>
      <c r="DC37" s="299" t="s">
        <v>748</v>
      </c>
      <c r="DD37" s="477" t="s">
        <v>941</v>
      </c>
      <c r="DE37" s="299" t="s">
        <v>759</v>
      </c>
      <c r="DF37" s="299" t="s">
        <v>760</v>
      </c>
      <c r="DG37" s="299" t="s">
        <v>748</v>
      </c>
      <c r="DH37" s="477" t="s">
        <v>941</v>
      </c>
      <c r="DI37" s="299" t="s">
        <v>748</v>
      </c>
      <c r="DJ37" s="477" t="s">
        <v>941</v>
      </c>
      <c r="DK37" s="299" t="s">
        <v>748</v>
      </c>
      <c r="DL37" s="477" t="s">
        <v>941</v>
      </c>
      <c r="DM37" s="299" t="s">
        <v>761</v>
      </c>
      <c r="DN37" s="299" t="s">
        <v>760</v>
      </c>
      <c r="DO37" s="299" t="s">
        <v>748</v>
      </c>
      <c r="DP37" s="477" t="s">
        <v>941</v>
      </c>
      <c r="DQ37" s="299" t="s">
        <v>748</v>
      </c>
      <c r="DR37" s="477" t="s">
        <v>941</v>
      </c>
      <c r="DS37" s="314" t="s">
        <v>748</v>
      </c>
      <c r="DT37" s="314" t="s">
        <v>748</v>
      </c>
      <c r="DU37" s="314" t="s">
        <v>748</v>
      </c>
      <c r="DV37" s="314" t="s">
        <v>748</v>
      </c>
      <c r="DW37" s="551" t="s">
        <v>762</v>
      </c>
      <c r="DX37" s="551" t="s">
        <v>763</v>
      </c>
      <c r="DY37" s="551" t="s">
        <v>763</v>
      </c>
      <c r="DZ37" s="551" t="s">
        <v>764</v>
      </c>
      <c r="EA37" s="551" t="s">
        <v>764</v>
      </c>
      <c r="EB37" s="551" t="s">
        <v>764</v>
      </c>
      <c r="EC37" s="551" t="s">
        <v>764</v>
      </c>
      <c r="ED37" s="551" t="s">
        <v>764</v>
      </c>
      <c r="EE37" s="551" t="s">
        <v>764</v>
      </c>
      <c r="EF37" s="551" t="s">
        <v>764</v>
      </c>
      <c r="EG37" s="551" t="s">
        <v>764</v>
      </c>
      <c r="EH37" s="551" t="s">
        <v>764</v>
      </c>
      <c r="EI37" s="551" t="s">
        <v>764</v>
      </c>
      <c r="EJ37" s="551" t="s">
        <v>764</v>
      </c>
      <c r="EK37" s="551" t="s">
        <v>764</v>
      </c>
      <c r="EL37" s="551" t="s">
        <v>764</v>
      </c>
      <c r="EM37" s="551" t="s">
        <v>764</v>
      </c>
      <c r="EN37" s="551" t="s">
        <v>764</v>
      </c>
      <c r="EO37" s="551" t="s">
        <v>764</v>
      </c>
      <c r="EP37" s="551" t="s">
        <v>764</v>
      </c>
      <c r="EQ37" s="551" t="s">
        <v>764</v>
      </c>
      <c r="ER37" s="551" t="s">
        <v>764</v>
      </c>
      <c r="ES37" s="127" t="s">
        <v>765</v>
      </c>
      <c r="ET37" s="127" t="s">
        <v>755</v>
      </c>
      <c r="EU37" s="127" t="s">
        <v>755</v>
      </c>
      <c r="EV37" s="127" t="s">
        <v>765</v>
      </c>
      <c r="EW37" s="127" t="s">
        <v>755</v>
      </c>
      <c r="EX37" s="127" t="s">
        <v>765</v>
      </c>
      <c r="EY37" s="127" t="s">
        <v>755</v>
      </c>
      <c r="EZ37" s="127" t="s">
        <v>765</v>
      </c>
      <c r="FA37" s="127" t="s">
        <v>755</v>
      </c>
      <c r="FB37" s="127" t="s">
        <v>755</v>
      </c>
      <c r="FC37" s="127" t="s">
        <v>765</v>
      </c>
      <c r="FD37" s="127" t="s">
        <v>755</v>
      </c>
      <c r="FE37" s="127" t="s">
        <v>765</v>
      </c>
      <c r="FF37" s="127" t="s">
        <v>755</v>
      </c>
      <c r="FG37" s="127" t="s">
        <v>755</v>
      </c>
      <c r="FH37" s="127" t="s">
        <v>766</v>
      </c>
      <c r="FI37" s="127" t="s">
        <v>766</v>
      </c>
      <c r="FJ37" s="127" t="s">
        <v>755</v>
      </c>
      <c r="FK37" s="127" t="s">
        <v>755</v>
      </c>
      <c r="FL37" s="127" t="s">
        <v>766</v>
      </c>
      <c r="FM37" s="127" t="s">
        <v>766</v>
      </c>
      <c r="FN37" s="127" t="s">
        <v>755</v>
      </c>
      <c r="FO37" s="127" t="s">
        <v>755</v>
      </c>
      <c r="FP37" s="127" t="s">
        <v>766</v>
      </c>
      <c r="FQ37" s="127" t="s">
        <v>766</v>
      </c>
      <c r="FR37" s="127" t="s">
        <v>755</v>
      </c>
      <c r="FS37" s="127" t="s">
        <v>755</v>
      </c>
      <c r="FT37" s="127" t="s">
        <v>766</v>
      </c>
      <c r="FU37" s="127" t="s">
        <v>766</v>
      </c>
      <c r="FV37" s="127" t="s">
        <v>766</v>
      </c>
      <c r="FW37" s="127" t="s">
        <v>766</v>
      </c>
      <c r="FX37" s="127" t="s">
        <v>766</v>
      </c>
      <c r="FY37" s="127" t="s">
        <v>766</v>
      </c>
      <c r="FZ37" s="127" t="s">
        <v>766</v>
      </c>
      <c r="GA37" s="127" t="s">
        <v>766</v>
      </c>
      <c r="GB37" s="127" t="s">
        <v>766</v>
      </c>
      <c r="GC37" s="127" t="s">
        <v>766</v>
      </c>
      <c r="GD37" s="319" t="s">
        <v>767</v>
      </c>
      <c r="GE37" s="319" t="s">
        <v>768</v>
      </c>
      <c r="GF37" s="319" t="s">
        <v>767</v>
      </c>
      <c r="GG37" s="319" t="s">
        <v>768</v>
      </c>
      <c r="GH37" s="319" t="s">
        <v>767</v>
      </c>
      <c r="GI37" s="319" t="s">
        <v>768</v>
      </c>
      <c r="GJ37" s="319" t="s">
        <v>767</v>
      </c>
      <c r="GK37" s="319" t="s">
        <v>768</v>
      </c>
      <c r="GL37" s="100" t="s">
        <v>768</v>
      </c>
      <c r="GM37" s="100" t="s">
        <v>767</v>
      </c>
      <c r="GN37" s="100" t="s">
        <v>768</v>
      </c>
      <c r="GO37" s="328" t="s">
        <v>767</v>
      </c>
      <c r="GP37" s="328" t="s">
        <v>768</v>
      </c>
      <c r="GQ37" s="100" t="s">
        <v>767</v>
      </c>
      <c r="GR37" s="100" t="s">
        <v>768</v>
      </c>
      <c r="GS37" s="319" t="s">
        <v>767</v>
      </c>
      <c r="GT37" s="319" t="s">
        <v>768</v>
      </c>
      <c r="GU37" s="100" t="s">
        <v>767</v>
      </c>
      <c r="GV37" s="319" t="s">
        <v>767</v>
      </c>
      <c r="GW37" s="319" t="s">
        <v>768</v>
      </c>
      <c r="GX37" s="319" t="s">
        <v>767</v>
      </c>
      <c r="GY37" s="319" t="s">
        <v>768</v>
      </c>
      <c r="GZ37" s="319" t="s">
        <v>767</v>
      </c>
      <c r="HA37" s="319" t="s">
        <v>768</v>
      </c>
      <c r="HB37" s="319" t="s">
        <v>767</v>
      </c>
      <c r="HC37" s="319" t="s">
        <v>768</v>
      </c>
      <c r="HD37" s="319" t="s">
        <v>767</v>
      </c>
      <c r="HE37" s="319" t="s">
        <v>768</v>
      </c>
      <c r="HF37" s="319" t="s">
        <v>767</v>
      </c>
      <c r="HG37" s="319" t="s">
        <v>768</v>
      </c>
      <c r="HH37" s="319" t="s">
        <v>767</v>
      </c>
      <c r="HI37" s="319" t="s">
        <v>768</v>
      </c>
      <c r="HJ37" s="100" t="s">
        <v>768</v>
      </c>
      <c r="HK37" s="100" t="s">
        <v>767</v>
      </c>
      <c r="HL37" s="100" t="s">
        <v>768</v>
      </c>
      <c r="HM37" s="328" t="s">
        <v>767</v>
      </c>
      <c r="HN37" s="328" t="s">
        <v>768</v>
      </c>
      <c r="HO37" s="100" t="s">
        <v>767</v>
      </c>
      <c r="HP37" s="100" t="s">
        <v>768</v>
      </c>
      <c r="HQ37" s="319" t="s">
        <v>767</v>
      </c>
      <c r="HR37" s="319" t="s">
        <v>768</v>
      </c>
      <c r="HS37" s="100" t="s">
        <v>767</v>
      </c>
      <c r="HT37" s="319" t="s">
        <v>767</v>
      </c>
      <c r="HU37" s="319" t="s">
        <v>768</v>
      </c>
      <c r="HV37" s="319" t="s">
        <v>767</v>
      </c>
      <c r="HW37" s="319" t="s">
        <v>768</v>
      </c>
      <c r="HX37" s="319" t="s">
        <v>767</v>
      </c>
      <c r="HY37" s="319" t="s">
        <v>768</v>
      </c>
      <c r="HZ37" s="125" t="s">
        <v>769</v>
      </c>
      <c r="IA37" s="125" t="s">
        <v>769</v>
      </c>
      <c r="IB37" s="125" t="s">
        <v>769</v>
      </c>
      <c r="IC37" s="125" t="s">
        <v>769</v>
      </c>
      <c r="ID37" s="125" t="s">
        <v>769</v>
      </c>
      <c r="IE37" s="125" t="s">
        <v>769</v>
      </c>
      <c r="IF37" s="125" t="s">
        <v>769</v>
      </c>
      <c r="IG37" s="125" t="s">
        <v>769</v>
      </c>
      <c r="IH37" s="125" t="s">
        <v>769</v>
      </c>
      <c r="II37" s="125" t="s">
        <v>769</v>
      </c>
      <c r="IJ37" s="125" t="s">
        <v>769</v>
      </c>
      <c r="IK37" s="125" t="s">
        <v>769</v>
      </c>
      <c r="IL37" s="125" t="s">
        <v>769</v>
      </c>
      <c r="IM37" s="125" t="s">
        <v>769</v>
      </c>
      <c r="IN37" s="125" t="s">
        <v>769</v>
      </c>
      <c r="IO37" s="125" t="s">
        <v>769</v>
      </c>
      <c r="IP37" s="125" t="s">
        <v>769</v>
      </c>
      <c r="IQ37" s="125" t="s">
        <v>769</v>
      </c>
      <c r="IR37" s="125" t="s">
        <v>769</v>
      </c>
      <c r="IS37" s="125" t="s">
        <v>769</v>
      </c>
      <c r="IT37" s="125" t="s">
        <v>769</v>
      </c>
      <c r="IU37" s="125" t="s">
        <v>769</v>
      </c>
      <c r="IV37" s="125" t="s">
        <v>769</v>
      </c>
      <c r="IW37" s="125" t="s">
        <v>769</v>
      </c>
      <c r="IX37" s="164" t="s">
        <v>767</v>
      </c>
      <c r="IY37" s="164" t="s">
        <v>767</v>
      </c>
      <c r="IZ37" s="164" t="s">
        <v>767</v>
      </c>
      <c r="JA37" s="164" t="s">
        <v>767</v>
      </c>
      <c r="JB37" s="164" t="s">
        <v>767</v>
      </c>
      <c r="JC37" s="160" t="s">
        <v>767</v>
      </c>
      <c r="JD37" s="160" t="s">
        <v>767</v>
      </c>
      <c r="JE37" s="160" t="s">
        <v>767</v>
      </c>
      <c r="JF37" s="160" t="s">
        <v>767</v>
      </c>
      <c r="JG37" s="160" t="s">
        <v>767</v>
      </c>
      <c r="JH37" s="160" t="s">
        <v>767</v>
      </c>
      <c r="JI37" s="160" t="s">
        <v>767</v>
      </c>
      <c r="JJ37" s="160" t="s">
        <v>767</v>
      </c>
      <c r="JK37" s="160" t="s">
        <v>767</v>
      </c>
      <c r="JL37" s="160" t="s">
        <v>767</v>
      </c>
      <c r="JM37" s="160" t="s">
        <v>767</v>
      </c>
      <c r="JN37" s="160" t="s">
        <v>767</v>
      </c>
      <c r="JO37" s="160" t="s">
        <v>767</v>
      </c>
      <c r="JP37" s="160" t="s">
        <v>767</v>
      </c>
      <c r="JQ37" s="160" t="s">
        <v>767</v>
      </c>
      <c r="JR37" s="160" t="s">
        <v>767</v>
      </c>
      <c r="JS37" s="160" t="s">
        <v>767</v>
      </c>
      <c r="JT37" s="160" t="s">
        <v>767</v>
      </c>
      <c r="JU37" s="160" t="s">
        <v>767</v>
      </c>
      <c r="JV37" s="160" t="s">
        <v>767</v>
      </c>
      <c r="JW37" s="160" t="s">
        <v>767</v>
      </c>
      <c r="JX37" s="342" t="s">
        <v>770</v>
      </c>
      <c r="JY37" s="342" t="s">
        <v>770</v>
      </c>
      <c r="JZ37" s="342" t="s">
        <v>770</v>
      </c>
      <c r="KA37" s="342">
        <v>0</v>
      </c>
      <c r="KB37" s="342">
        <v>0</v>
      </c>
      <c r="KC37" s="342">
        <v>0</v>
      </c>
      <c r="KD37" s="342">
        <v>0</v>
      </c>
      <c r="KE37" s="342" t="s">
        <v>770</v>
      </c>
      <c r="KF37" s="342" t="s">
        <v>770</v>
      </c>
      <c r="KG37" s="342" t="s">
        <v>770</v>
      </c>
      <c r="KH37" s="354">
        <v>0</v>
      </c>
      <c r="KI37" s="354">
        <v>0</v>
      </c>
      <c r="KJ37" s="354">
        <v>0</v>
      </c>
      <c r="KK37" s="354">
        <v>0</v>
      </c>
      <c r="KL37" s="354" t="s">
        <v>770</v>
      </c>
      <c r="KM37" s="354" t="s">
        <v>770</v>
      </c>
      <c r="KN37" s="354" t="s">
        <v>770</v>
      </c>
      <c r="KO37" s="354">
        <v>0</v>
      </c>
      <c r="KP37" s="354">
        <v>0</v>
      </c>
      <c r="KQ37" s="354">
        <v>0</v>
      </c>
      <c r="KR37" s="354">
        <v>0</v>
      </c>
    </row>
    <row r="38" spans="1:304">
      <c r="A38" s="21" t="s">
        <v>328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110"/>
      <c r="BI38" s="110"/>
      <c r="BJ38" s="110"/>
      <c r="BK38" s="110"/>
      <c r="BL38" s="110"/>
      <c r="BM38" s="110"/>
      <c r="BN38" s="293"/>
      <c r="BO38" s="473"/>
      <c r="BP38" s="293"/>
      <c r="BQ38" s="293"/>
      <c r="BR38" s="293"/>
      <c r="BS38" s="473"/>
      <c r="BT38" s="293"/>
      <c r="BU38" s="473"/>
      <c r="BV38" s="293"/>
      <c r="BW38" s="293"/>
      <c r="BX38" s="293"/>
      <c r="BY38" s="473"/>
      <c r="BZ38" s="293"/>
      <c r="CA38" s="293"/>
      <c r="CB38" s="473"/>
      <c r="CC38" s="293"/>
      <c r="CD38" s="473"/>
      <c r="CE38" s="293"/>
      <c r="CF38" s="473"/>
      <c r="CG38" s="293"/>
      <c r="CH38" s="473"/>
      <c r="CI38" s="293"/>
      <c r="CJ38" s="293"/>
      <c r="CK38" s="293"/>
      <c r="CL38" s="473"/>
      <c r="CM38" s="293"/>
      <c r="CN38" s="293"/>
      <c r="CO38" s="293"/>
      <c r="CP38" s="473"/>
      <c r="CQ38" s="293"/>
      <c r="CR38" s="473"/>
      <c r="CS38" s="293"/>
      <c r="CT38" s="473"/>
      <c r="CU38" s="293"/>
      <c r="CV38" s="473"/>
      <c r="CW38" s="293"/>
      <c r="CX38" s="293"/>
      <c r="CY38" s="293"/>
      <c r="CZ38" s="473"/>
      <c r="DA38" s="293"/>
      <c r="DB38" s="293"/>
      <c r="DC38" s="293"/>
      <c r="DD38" s="473"/>
      <c r="DE38" s="293"/>
      <c r="DF38" s="293"/>
      <c r="DG38" s="293"/>
      <c r="DH38" s="473"/>
      <c r="DI38" s="293"/>
      <c r="DJ38" s="473"/>
      <c r="DK38" s="293"/>
      <c r="DL38" s="473"/>
      <c r="DM38" s="293"/>
      <c r="DN38" s="293"/>
      <c r="DO38" s="293"/>
      <c r="DP38" s="473"/>
      <c r="DQ38" s="293"/>
      <c r="DR38" s="473"/>
      <c r="DS38" s="308"/>
      <c r="DT38" s="308"/>
      <c r="DU38" s="308"/>
      <c r="DV38" s="308"/>
      <c r="DW38" s="534"/>
      <c r="DX38" s="534"/>
      <c r="DY38" s="534"/>
      <c r="DZ38" s="534"/>
      <c r="EA38" s="534"/>
      <c r="EB38" s="534"/>
      <c r="EC38" s="534"/>
      <c r="ED38" s="534"/>
      <c r="EE38" s="534"/>
      <c r="EF38" s="534"/>
      <c r="EG38" s="534"/>
      <c r="EH38" s="534"/>
      <c r="EI38" s="534"/>
      <c r="EJ38" s="534"/>
      <c r="EK38" s="534"/>
      <c r="EL38" s="534"/>
      <c r="EM38" s="534"/>
      <c r="EN38" s="534"/>
      <c r="EO38" s="534"/>
      <c r="EP38" s="534"/>
      <c r="EQ38" s="534"/>
      <c r="ER38" s="534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  <c r="FC38" s="122"/>
      <c r="FD38" s="122"/>
      <c r="FE38" s="122"/>
      <c r="FF38" s="122"/>
      <c r="FG38" s="122"/>
      <c r="FH38" s="122"/>
      <c r="FI38" s="122"/>
      <c r="FJ38" s="122"/>
      <c r="FK38" s="122"/>
      <c r="FL38" s="122"/>
      <c r="FM38" s="122"/>
      <c r="FN38" s="122"/>
      <c r="FO38" s="122"/>
      <c r="FP38" s="122"/>
      <c r="FQ38" s="122"/>
      <c r="FR38" s="122"/>
      <c r="FS38" s="122"/>
      <c r="FT38" s="122"/>
      <c r="FU38" s="122"/>
      <c r="FV38" s="122"/>
      <c r="FW38" s="122"/>
      <c r="FX38" s="122"/>
      <c r="FY38" s="122"/>
      <c r="FZ38" s="122"/>
      <c r="GA38" s="122"/>
      <c r="GB38" s="122"/>
      <c r="GC38" s="122"/>
      <c r="GD38" s="69"/>
      <c r="GE38" s="69"/>
      <c r="GF38" s="69"/>
      <c r="GG38" s="69"/>
      <c r="GH38" s="69"/>
      <c r="GI38" s="69"/>
      <c r="GJ38" s="69"/>
      <c r="GK38" s="69"/>
      <c r="GL38" s="100"/>
      <c r="GM38" s="100"/>
      <c r="GN38" s="100"/>
      <c r="GO38" s="93"/>
      <c r="GP38" s="93"/>
      <c r="GQ38" s="100"/>
      <c r="GR38" s="100"/>
      <c r="GS38" s="69"/>
      <c r="GT38" s="69"/>
      <c r="GU38" s="100"/>
      <c r="GV38" s="69"/>
      <c r="GW38" s="69"/>
      <c r="GX38" s="69"/>
      <c r="GY38" s="69"/>
      <c r="GZ38" s="69"/>
      <c r="HA38" s="69"/>
      <c r="HB38" s="69"/>
      <c r="HC38" s="69"/>
      <c r="HD38" s="69"/>
      <c r="HE38" s="69"/>
      <c r="HF38" s="69"/>
      <c r="HG38" s="69"/>
      <c r="HH38" s="69"/>
      <c r="HI38" s="69"/>
      <c r="HJ38" s="100"/>
      <c r="HK38" s="100"/>
      <c r="HL38" s="100"/>
      <c r="HM38" s="93"/>
      <c r="HN38" s="93"/>
      <c r="HO38" s="100"/>
      <c r="HP38" s="100"/>
      <c r="HQ38" s="69"/>
      <c r="HR38" s="69"/>
      <c r="HS38" s="100"/>
      <c r="HT38" s="69"/>
      <c r="HU38" s="69"/>
      <c r="HV38" s="69"/>
      <c r="HW38" s="69"/>
      <c r="HX38" s="69"/>
      <c r="HY38" s="69"/>
      <c r="HZ38" s="122"/>
      <c r="IA38" s="122"/>
      <c r="IB38" s="122"/>
      <c r="IC38" s="122"/>
      <c r="ID38" s="122"/>
      <c r="IE38" s="122"/>
      <c r="IF38" s="122"/>
      <c r="IG38" s="122"/>
      <c r="IH38" s="122"/>
      <c r="II38" s="122"/>
      <c r="IJ38" s="122"/>
      <c r="IK38" s="122"/>
      <c r="IL38" s="122"/>
      <c r="IM38" s="122"/>
      <c r="IN38" s="122"/>
      <c r="IO38" s="122"/>
      <c r="IP38" s="122"/>
      <c r="IQ38" s="122"/>
      <c r="IR38" s="122"/>
      <c r="IS38" s="122"/>
      <c r="IT38" s="122"/>
      <c r="IU38" s="122"/>
      <c r="IV38" s="122"/>
      <c r="IW38" s="122"/>
      <c r="IX38" s="147"/>
      <c r="IY38" s="147"/>
      <c r="IZ38" s="154"/>
      <c r="JA38" s="154"/>
      <c r="JB38" s="154"/>
      <c r="JC38" s="144"/>
      <c r="JD38" s="144"/>
      <c r="JE38" s="144"/>
      <c r="JF38" s="144"/>
      <c r="JG38" s="144"/>
      <c r="JH38" s="144"/>
      <c r="JI38" s="144"/>
      <c r="JJ38" s="144"/>
      <c r="JK38" s="144"/>
      <c r="JL38" s="144"/>
      <c r="JM38" s="144"/>
      <c r="JN38" s="144"/>
      <c r="JO38" s="144"/>
      <c r="JP38" s="144"/>
      <c r="JQ38" s="144"/>
      <c r="JR38" s="144"/>
      <c r="JS38" s="144"/>
      <c r="JT38" s="144"/>
      <c r="JU38" s="144"/>
      <c r="JV38" s="144"/>
      <c r="JW38" s="144"/>
      <c r="JX38" s="335"/>
      <c r="JY38" s="335"/>
      <c r="JZ38" s="335"/>
      <c r="KA38" s="335"/>
      <c r="KB38" s="335"/>
      <c r="KC38" s="335"/>
      <c r="KD38" s="335"/>
      <c r="KE38" s="335"/>
      <c r="KF38" s="335"/>
      <c r="KG38" s="335"/>
      <c r="KH38" s="346"/>
      <c r="KI38" s="346"/>
      <c r="KJ38" s="346"/>
      <c r="KK38" s="346"/>
      <c r="KL38" s="346"/>
      <c r="KM38" s="346"/>
      <c r="KN38" s="346"/>
      <c r="KO38" s="346"/>
      <c r="KP38" s="346"/>
      <c r="KQ38" s="346"/>
      <c r="KR38" s="346"/>
    </row>
    <row r="39" spans="1:304">
      <c r="A39" s="23" t="s">
        <v>329</v>
      </c>
      <c r="B39" s="37">
        <v>192</v>
      </c>
      <c r="C39" s="37">
        <v>192</v>
      </c>
      <c r="D39" s="37">
        <v>192</v>
      </c>
      <c r="E39" s="37">
        <v>192</v>
      </c>
      <c r="F39" s="37">
        <v>16</v>
      </c>
      <c r="G39" s="37">
        <v>16</v>
      </c>
      <c r="H39" s="37">
        <v>16</v>
      </c>
      <c r="I39" s="37">
        <v>16</v>
      </c>
      <c r="J39" s="37">
        <v>192</v>
      </c>
      <c r="K39" s="37">
        <v>192</v>
      </c>
      <c r="L39" s="37">
        <v>192</v>
      </c>
      <c r="M39" s="37">
        <v>192</v>
      </c>
      <c r="N39" s="37">
        <v>16</v>
      </c>
      <c r="O39" s="37">
        <v>16</v>
      </c>
      <c r="P39" s="37">
        <v>16</v>
      </c>
      <c r="Q39" s="37">
        <v>16</v>
      </c>
      <c r="R39" s="37">
        <v>192</v>
      </c>
      <c r="S39" s="37">
        <v>192</v>
      </c>
      <c r="T39" s="37">
        <v>192</v>
      </c>
      <c r="U39" s="37">
        <v>192</v>
      </c>
      <c r="V39" s="37">
        <v>192</v>
      </c>
      <c r="W39" s="37">
        <v>16</v>
      </c>
      <c r="X39" s="37">
        <v>16</v>
      </c>
      <c r="Y39" s="37">
        <v>16</v>
      </c>
      <c r="Z39" s="37">
        <v>16</v>
      </c>
      <c r="AA39" s="37">
        <v>16</v>
      </c>
      <c r="AB39" s="37">
        <v>192</v>
      </c>
      <c r="AC39" s="37">
        <v>192</v>
      </c>
      <c r="AD39" s="37">
        <v>192</v>
      </c>
      <c r="AE39" s="37">
        <v>192</v>
      </c>
      <c r="AF39" s="37">
        <v>16</v>
      </c>
      <c r="AG39" s="37">
        <v>16</v>
      </c>
      <c r="AH39" s="37">
        <v>16</v>
      </c>
      <c r="AI39" s="37">
        <v>16</v>
      </c>
      <c r="AJ39" s="37">
        <v>192</v>
      </c>
      <c r="AK39" s="37">
        <v>192</v>
      </c>
      <c r="AL39" s="37">
        <v>192</v>
      </c>
      <c r="AM39" s="37">
        <v>192</v>
      </c>
      <c r="AN39" s="37">
        <v>16</v>
      </c>
      <c r="AO39" s="37">
        <v>16</v>
      </c>
      <c r="AP39" s="37">
        <v>16</v>
      </c>
      <c r="AQ39" s="37">
        <v>16</v>
      </c>
      <c r="AR39" s="37">
        <v>192</v>
      </c>
      <c r="AS39" s="37">
        <v>192</v>
      </c>
      <c r="AT39" s="37">
        <v>192</v>
      </c>
      <c r="AU39" s="37">
        <v>192</v>
      </c>
      <c r="AV39" s="37">
        <v>16</v>
      </c>
      <c r="AW39" s="37">
        <v>16</v>
      </c>
      <c r="AX39" s="37">
        <v>16</v>
      </c>
      <c r="AY39" s="37">
        <v>16</v>
      </c>
      <c r="AZ39" s="37">
        <v>192</v>
      </c>
      <c r="BA39" s="37">
        <v>192</v>
      </c>
      <c r="BB39" s="37">
        <v>192</v>
      </c>
      <c r="BC39" s="37">
        <v>192</v>
      </c>
      <c r="BD39" s="37">
        <v>16</v>
      </c>
      <c r="BE39" s="37">
        <v>16</v>
      </c>
      <c r="BF39" s="37">
        <v>16</v>
      </c>
      <c r="BG39" s="37">
        <v>16</v>
      </c>
      <c r="BH39" s="110">
        <v>16</v>
      </c>
      <c r="BI39" s="110">
        <v>16</v>
      </c>
      <c r="BJ39" s="110">
        <v>16</v>
      </c>
      <c r="BK39" s="110">
        <v>192</v>
      </c>
      <c r="BL39" s="110">
        <v>192</v>
      </c>
      <c r="BM39" s="110">
        <v>192</v>
      </c>
      <c r="BN39" s="302">
        <v>192</v>
      </c>
      <c r="BO39" s="478">
        <v>16</v>
      </c>
      <c r="BP39" s="302">
        <v>192</v>
      </c>
      <c r="BQ39" s="302">
        <v>192</v>
      </c>
      <c r="BR39" s="302">
        <v>192</v>
      </c>
      <c r="BS39" s="478">
        <v>16</v>
      </c>
      <c r="BT39" s="302">
        <v>192</v>
      </c>
      <c r="BU39" s="478">
        <v>16</v>
      </c>
      <c r="BV39" s="302">
        <v>192</v>
      </c>
      <c r="BW39" s="302">
        <v>192</v>
      </c>
      <c r="BX39" s="302">
        <v>192</v>
      </c>
      <c r="BY39" s="478">
        <v>16</v>
      </c>
      <c r="BZ39" s="302">
        <v>192</v>
      </c>
      <c r="CA39" s="302">
        <v>192</v>
      </c>
      <c r="CB39" s="478">
        <v>16</v>
      </c>
      <c r="CC39" s="302">
        <v>192</v>
      </c>
      <c r="CD39" s="478">
        <v>16</v>
      </c>
      <c r="CE39" s="302">
        <v>192</v>
      </c>
      <c r="CF39" s="478">
        <v>16</v>
      </c>
      <c r="CG39" s="302">
        <v>192</v>
      </c>
      <c r="CH39" s="478">
        <v>16</v>
      </c>
      <c r="CI39" s="302">
        <v>192</v>
      </c>
      <c r="CJ39" s="302">
        <v>192</v>
      </c>
      <c r="CK39" s="302">
        <v>192</v>
      </c>
      <c r="CL39" s="478">
        <v>16</v>
      </c>
      <c r="CM39" s="302">
        <v>192</v>
      </c>
      <c r="CN39" s="302">
        <v>192</v>
      </c>
      <c r="CO39" s="302">
        <v>192</v>
      </c>
      <c r="CP39" s="478">
        <v>16</v>
      </c>
      <c r="CQ39" s="302">
        <v>192</v>
      </c>
      <c r="CR39" s="478">
        <v>16</v>
      </c>
      <c r="CS39" s="302">
        <v>192</v>
      </c>
      <c r="CT39" s="478">
        <v>16</v>
      </c>
      <c r="CU39" s="302">
        <v>192</v>
      </c>
      <c r="CV39" s="478">
        <v>16</v>
      </c>
      <c r="CW39" s="302">
        <v>192</v>
      </c>
      <c r="CX39" s="302">
        <v>192</v>
      </c>
      <c r="CY39" s="302">
        <v>192</v>
      </c>
      <c r="CZ39" s="478">
        <v>16</v>
      </c>
      <c r="DA39" s="302">
        <v>192</v>
      </c>
      <c r="DB39" s="302">
        <v>192</v>
      </c>
      <c r="DC39" s="302">
        <v>192</v>
      </c>
      <c r="DD39" s="478">
        <v>16</v>
      </c>
      <c r="DE39" s="302">
        <v>192</v>
      </c>
      <c r="DF39" s="302">
        <v>192</v>
      </c>
      <c r="DG39" s="302">
        <v>192</v>
      </c>
      <c r="DH39" s="478">
        <v>16</v>
      </c>
      <c r="DI39" s="302">
        <v>192</v>
      </c>
      <c r="DJ39" s="478">
        <v>16</v>
      </c>
      <c r="DK39" s="302">
        <v>192</v>
      </c>
      <c r="DL39" s="478">
        <v>16</v>
      </c>
      <c r="DM39" s="302">
        <v>192</v>
      </c>
      <c r="DN39" s="302">
        <v>192</v>
      </c>
      <c r="DO39" s="302">
        <v>192</v>
      </c>
      <c r="DP39" s="478">
        <v>16</v>
      </c>
      <c r="DQ39" s="302">
        <v>192</v>
      </c>
      <c r="DR39" s="478">
        <v>16</v>
      </c>
      <c r="DS39" s="316">
        <v>192</v>
      </c>
      <c r="DT39" s="316">
        <v>192</v>
      </c>
      <c r="DU39" s="316">
        <v>192</v>
      </c>
      <c r="DV39" s="316">
        <v>192</v>
      </c>
      <c r="DW39" s="535">
        <v>192</v>
      </c>
      <c r="DX39" s="535">
        <v>192</v>
      </c>
      <c r="DY39" s="535">
        <v>192</v>
      </c>
      <c r="DZ39" s="535">
        <v>192</v>
      </c>
      <c r="EA39" s="535">
        <v>192</v>
      </c>
      <c r="EB39" s="535">
        <v>192</v>
      </c>
      <c r="EC39" s="535">
        <v>192</v>
      </c>
      <c r="ED39" s="535">
        <v>192</v>
      </c>
      <c r="EE39" s="535">
        <v>192</v>
      </c>
      <c r="EF39" s="535">
        <v>192</v>
      </c>
      <c r="EG39" s="535">
        <v>192</v>
      </c>
      <c r="EH39" s="535">
        <v>192</v>
      </c>
      <c r="EI39" s="535">
        <v>192</v>
      </c>
      <c r="EJ39" s="535">
        <v>192</v>
      </c>
      <c r="EK39" s="535">
        <v>192</v>
      </c>
      <c r="EL39" s="535">
        <v>192</v>
      </c>
      <c r="EM39" s="535">
        <v>192</v>
      </c>
      <c r="EN39" s="535">
        <v>192</v>
      </c>
      <c r="EO39" s="535">
        <v>192</v>
      </c>
      <c r="EP39" s="535">
        <v>192</v>
      </c>
      <c r="EQ39" s="535">
        <v>16</v>
      </c>
      <c r="ER39" s="535">
        <v>16</v>
      </c>
      <c r="ES39" s="128">
        <v>192</v>
      </c>
      <c r="ET39" s="128">
        <v>192</v>
      </c>
      <c r="EU39" s="128">
        <v>192</v>
      </c>
      <c r="EV39" s="128">
        <v>192</v>
      </c>
      <c r="EW39" s="128">
        <v>192</v>
      </c>
      <c r="EX39" s="128">
        <v>192</v>
      </c>
      <c r="EY39" s="128">
        <v>192</v>
      </c>
      <c r="EZ39" s="128">
        <v>192</v>
      </c>
      <c r="FA39" s="128">
        <v>192</v>
      </c>
      <c r="FB39" s="128">
        <v>192</v>
      </c>
      <c r="FC39" s="128">
        <v>192</v>
      </c>
      <c r="FD39" s="128">
        <v>192</v>
      </c>
      <c r="FE39" s="128">
        <v>192</v>
      </c>
      <c r="FF39" s="128">
        <v>192</v>
      </c>
      <c r="FG39" s="128">
        <v>192</v>
      </c>
      <c r="FH39" s="128">
        <v>192</v>
      </c>
      <c r="FI39" s="128">
        <v>192</v>
      </c>
      <c r="FJ39" s="128">
        <v>192</v>
      </c>
      <c r="FK39" s="128">
        <v>192</v>
      </c>
      <c r="FL39" s="128">
        <v>192</v>
      </c>
      <c r="FM39" s="128">
        <v>192</v>
      </c>
      <c r="FN39" s="128">
        <v>192</v>
      </c>
      <c r="FO39" s="128">
        <v>192</v>
      </c>
      <c r="FP39" s="128">
        <v>192</v>
      </c>
      <c r="FQ39" s="128">
        <v>192</v>
      </c>
      <c r="FR39" s="128">
        <v>192</v>
      </c>
      <c r="FS39" s="128">
        <v>192</v>
      </c>
      <c r="FT39" s="128">
        <v>192</v>
      </c>
      <c r="FU39" s="128">
        <v>192</v>
      </c>
      <c r="FV39" s="128">
        <v>192</v>
      </c>
      <c r="FW39" s="128">
        <v>192</v>
      </c>
      <c r="FX39" s="128">
        <v>192</v>
      </c>
      <c r="FY39" s="128">
        <v>192</v>
      </c>
      <c r="FZ39" s="128">
        <v>192</v>
      </c>
      <c r="GA39" s="128">
        <v>192</v>
      </c>
      <c r="GB39" s="128">
        <v>192</v>
      </c>
      <c r="GC39" s="128">
        <v>192</v>
      </c>
      <c r="GD39" s="85">
        <v>192</v>
      </c>
      <c r="GE39" s="85">
        <v>192</v>
      </c>
      <c r="GF39" s="85">
        <v>192</v>
      </c>
      <c r="GG39" s="85">
        <v>192</v>
      </c>
      <c r="GH39" s="85">
        <v>192</v>
      </c>
      <c r="GI39" s="85">
        <v>192</v>
      </c>
      <c r="GJ39" s="85">
        <v>192</v>
      </c>
      <c r="GK39" s="85">
        <v>192</v>
      </c>
      <c r="GL39" s="101">
        <v>192</v>
      </c>
      <c r="GM39" s="101">
        <v>192</v>
      </c>
      <c r="GN39" s="101">
        <v>192</v>
      </c>
      <c r="GO39" s="99">
        <v>192</v>
      </c>
      <c r="GP39" s="99">
        <v>192</v>
      </c>
      <c r="GQ39" s="101">
        <v>192</v>
      </c>
      <c r="GR39" s="101">
        <v>192</v>
      </c>
      <c r="GS39" s="85">
        <v>192</v>
      </c>
      <c r="GT39" s="85">
        <v>192</v>
      </c>
      <c r="GU39" s="101">
        <v>192</v>
      </c>
      <c r="GV39" s="85">
        <v>192</v>
      </c>
      <c r="GW39" s="85">
        <v>192</v>
      </c>
      <c r="GX39" s="85">
        <v>192</v>
      </c>
      <c r="GY39" s="85">
        <v>192</v>
      </c>
      <c r="GZ39" s="85">
        <v>192</v>
      </c>
      <c r="HA39" s="85">
        <v>192</v>
      </c>
      <c r="HB39" s="85">
        <v>192</v>
      </c>
      <c r="HC39" s="85">
        <v>192</v>
      </c>
      <c r="HD39" s="85">
        <v>192</v>
      </c>
      <c r="HE39" s="85">
        <v>192</v>
      </c>
      <c r="HF39" s="85">
        <v>192</v>
      </c>
      <c r="HG39" s="85">
        <v>192</v>
      </c>
      <c r="HH39" s="85">
        <v>192</v>
      </c>
      <c r="HI39" s="85">
        <v>192</v>
      </c>
      <c r="HJ39" s="101">
        <v>192</v>
      </c>
      <c r="HK39" s="101">
        <v>192</v>
      </c>
      <c r="HL39" s="101">
        <v>192</v>
      </c>
      <c r="HM39" s="99">
        <v>192</v>
      </c>
      <c r="HN39" s="99">
        <v>192</v>
      </c>
      <c r="HO39" s="101">
        <v>192</v>
      </c>
      <c r="HP39" s="101">
        <v>192</v>
      </c>
      <c r="HQ39" s="85">
        <v>192</v>
      </c>
      <c r="HR39" s="85">
        <v>192</v>
      </c>
      <c r="HS39" s="101">
        <v>192</v>
      </c>
      <c r="HT39" s="85">
        <v>192</v>
      </c>
      <c r="HU39" s="85">
        <v>192</v>
      </c>
      <c r="HV39" s="85">
        <v>192</v>
      </c>
      <c r="HW39" s="85">
        <v>192</v>
      </c>
      <c r="HX39" s="85">
        <v>192</v>
      </c>
      <c r="HY39" s="85">
        <v>192</v>
      </c>
      <c r="HZ39" s="128">
        <v>192</v>
      </c>
      <c r="IA39" s="128">
        <v>192</v>
      </c>
      <c r="IB39" s="128">
        <v>192</v>
      </c>
      <c r="IC39" s="128">
        <v>192</v>
      </c>
      <c r="ID39" s="128">
        <v>192</v>
      </c>
      <c r="IE39" s="128">
        <v>192</v>
      </c>
      <c r="IF39" s="128">
        <v>192</v>
      </c>
      <c r="IG39" s="128">
        <v>192</v>
      </c>
      <c r="IH39" s="128">
        <v>192</v>
      </c>
      <c r="II39" s="128">
        <v>192</v>
      </c>
      <c r="IJ39" s="128">
        <v>192</v>
      </c>
      <c r="IK39" s="128">
        <v>192</v>
      </c>
      <c r="IL39" s="128">
        <v>192</v>
      </c>
      <c r="IM39" s="128">
        <v>192</v>
      </c>
      <c r="IN39" s="128">
        <v>192</v>
      </c>
      <c r="IO39" s="128">
        <v>192</v>
      </c>
      <c r="IP39" s="128">
        <v>16</v>
      </c>
      <c r="IQ39" s="128">
        <v>16</v>
      </c>
      <c r="IR39" s="128">
        <v>16</v>
      </c>
      <c r="IS39" s="128">
        <v>16</v>
      </c>
      <c r="IT39" s="128">
        <v>16</v>
      </c>
      <c r="IU39" s="128">
        <v>16</v>
      </c>
      <c r="IV39" s="128">
        <v>16</v>
      </c>
      <c r="IW39" s="128">
        <v>16</v>
      </c>
      <c r="IX39" s="147">
        <v>192</v>
      </c>
      <c r="IY39" s="147">
        <v>192</v>
      </c>
      <c r="IZ39" s="147">
        <v>192</v>
      </c>
      <c r="JA39" s="147">
        <v>192</v>
      </c>
      <c r="JB39" s="147">
        <v>192</v>
      </c>
      <c r="JC39" s="166">
        <v>192</v>
      </c>
      <c r="JD39" s="166">
        <v>192</v>
      </c>
      <c r="JE39" s="166">
        <v>192</v>
      </c>
      <c r="JF39" s="166">
        <v>192</v>
      </c>
      <c r="JG39" s="166">
        <v>192</v>
      </c>
      <c r="JH39" s="166">
        <v>192</v>
      </c>
      <c r="JI39" s="166">
        <v>192</v>
      </c>
      <c r="JJ39" s="166">
        <v>192</v>
      </c>
      <c r="JK39" s="166">
        <v>192</v>
      </c>
      <c r="JL39" s="166">
        <v>192</v>
      </c>
      <c r="JM39" s="166">
        <v>192</v>
      </c>
      <c r="JN39" s="166">
        <v>192</v>
      </c>
      <c r="JO39" s="166">
        <v>192</v>
      </c>
      <c r="JP39" s="166">
        <v>192</v>
      </c>
      <c r="JQ39" s="166">
        <v>192</v>
      </c>
      <c r="JR39" s="166">
        <v>192</v>
      </c>
      <c r="JS39" s="166">
        <v>192</v>
      </c>
      <c r="JT39" s="166">
        <v>192</v>
      </c>
      <c r="JU39" s="166">
        <v>192</v>
      </c>
      <c r="JV39" s="166">
        <v>192</v>
      </c>
      <c r="JW39" s="166">
        <v>192</v>
      </c>
      <c r="JX39" s="335">
        <v>192</v>
      </c>
      <c r="JY39" s="335">
        <v>192</v>
      </c>
      <c r="JZ39" s="335">
        <v>192</v>
      </c>
      <c r="KA39" s="335">
        <v>192</v>
      </c>
      <c r="KB39" s="335">
        <v>192</v>
      </c>
      <c r="KC39" s="335">
        <v>192</v>
      </c>
      <c r="KD39" s="335">
        <v>192</v>
      </c>
      <c r="KE39" s="335">
        <v>16</v>
      </c>
      <c r="KF39" s="335">
        <v>16</v>
      </c>
      <c r="KG39" s="335">
        <v>16</v>
      </c>
      <c r="KH39" s="335">
        <v>16</v>
      </c>
      <c r="KI39" s="335">
        <v>16</v>
      </c>
      <c r="KJ39" s="335">
        <v>16</v>
      </c>
      <c r="KK39" s="335">
        <v>16</v>
      </c>
      <c r="KL39" s="335">
        <v>192</v>
      </c>
      <c r="KM39" s="335">
        <v>192</v>
      </c>
      <c r="KN39" s="335">
        <v>192</v>
      </c>
      <c r="KO39" s="335">
        <v>192</v>
      </c>
      <c r="KP39" s="335">
        <v>192</v>
      </c>
      <c r="KQ39" s="335">
        <v>192</v>
      </c>
      <c r="KR39" s="335">
        <v>192</v>
      </c>
    </row>
    <row r="40" spans="1:304" ht="28">
      <c r="A40" s="23" t="s">
        <v>771</v>
      </c>
      <c r="B40" s="37">
        <v>64</v>
      </c>
      <c r="C40" s="37">
        <v>64</v>
      </c>
      <c r="D40" s="37">
        <v>64</v>
      </c>
      <c r="E40" s="37">
        <v>64</v>
      </c>
      <c r="F40" s="37">
        <v>16</v>
      </c>
      <c r="G40" s="37">
        <v>16</v>
      </c>
      <c r="H40" s="37">
        <v>16</v>
      </c>
      <c r="I40" s="37">
        <v>16</v>
      </c>
      <c r="J40" s="37">
        <v>64</v>
      </c>
      <c r="K40" s="37">
        <v>64</v>
      </c>
      <c r="L40" s="37">
        <v>64</v>
      </c>
      <c r="M40" s="37">
        <v>64</v>
      </c>
      <c r="N40" s="37">
        <v>16</v>
      </c>
      <c r="O40" s="37">
        <v>16</v>
      </c>
      <c r="P40" s="37">
        <v>16</v>
      </c>
      <c r="Q40" s="37">
        <v>16</v>
      </c>
      <c r="R40" s="37">
        <v>64</v>
      </c>
      <c r="S40" s="37">
        <v>64</v>
      </c>
      <c r="T40" s="37">
        <v>64</v>
      </c>
      <c r="U40" s="37">
        <v>64</v>
      </c>
      <c r="V40" s="37">
        <v>64</v>
      </c>
      <c r="W40" s="37">
        <v>16</v>
      </c>
      <c r="X40" s="37">
        <v>16</v>
      </c>
      <c r="Y40" s="37">
        <v>16</v>
      </c>
      <c r="Z40" s="37">
        <v>16</v>
      </c>
      <c r="AA40" s="37">
        <v>16</v>
      </c>
      <c r="AB40" s="37">
        <v>64</v>
      </c>
      <c r="AC40" s="37">
        <v>64</v>
      </c>
      <c r="AD40" s="37">
        <v>64</v>
      </c>
      <c r="AE40" s="37">
        <v>64</v>
      </c>
      <c r="AF40" s="37">
        <v>16</v>
      </c>
      <c r="AG40" s="37">
        <v>16</v>
      </c>
      <c r="AH40" s="37">
        <v>16</v>
      </c>
      <c r="AI40" s="37">
        <v>16</v>
      </c>
      <c r="AJ40" s="37">
        <v>64</v>
      </c>
      <c r="AK40" s="37">
        <v>64</v>
      </c>
      <c r="AL40" s="37">
        <v>64</v>
      </c>
      <c r="AM40" s="37">
        <v>64</v>
      </c>
      <c r="AN40" s="37">
        <v>16</v>
      </c>
      <c r="AO40" s="37">
        <v>16</v>
      </c>
      <c r="AP40" s="37">
        <v>16</v>
      </c>
      <c r="AQ40" s="37">
        <v>16</v>
      </c>
      <c r="AR40" s="37">
        <v>64</v>
      </c>
      <c r="AS40" s="37">
        <v>64</v>
      </c>
      <c r="AT40" s="37">
        <v>64</v>
      </c>
      <c r="AU40" s="37">
        <v>64</v>
      </c>
      <c r="AV40" s="37">
        <v>16</v>
      </c>
      <c r="AW40" s="37">
        <v>16</v>
      </c>
      <c r="AX40" s="37">
        <v>16</v>
      </c>
      <c r="AY40" s="37">
        <v>16</v>
      </c>
      <c r="AZ40" s="37">
        <v>64</v>
      </c>
      <c r="BA40" s="37">
        <v>64</v>
      </c>
      <c r="BB40" s="37">
        <v>64</v>
      </c>
      <c r="BC40" s="37">
        <v>64</v>
      </c>
      <c r="BD40" s="37">
        <v>16</v>
      </c>
      <c r="BE40" s="37">
        <v>16</v>
      </c>
      <c r="BF40" s="37">
        <v>16</v>
      </c>
      <c r="BG40" s="37">
        <v>16</v>
      </c>
      <c r="BH40" s="110">
        <v>2</v>
      </c>
      <c r="BI40" s="110">
        <v>2</v>
      </c>
      <c r="BJ40" s="110">
        <v>2</v>
      </c>
      <c r="BK40" s="110">
        <v>64</v>
      </c>
      <c r="BL40" s="110">
        <v>64</v>
      </c>
      <c r="BM40" s="110">
        <v>64</v>
      </c>
      <c r="BN40" s="302">
        <v>64</v>
      </c>
      <c r="BO40" s="478">
        <v>4</v>
      </c>
      <c r="BP40" s="302">
        <v>64</v>
      </c>
      <c r="BQ40" s="302">
        <v>64</v>
      </c>
      <c r="BR40" s="302">
        <v>64</v>
      </c>
      <c r="BS40" s="478">
        <v>4</v>
      </c>
      <c r="BT40" s="302">
        <v>64</v>
      </c>
      <c r="BU40" s="478">
        <v>4</v>
      </c>
      <c r="BV40" s="302">
        <v>64</v>
      </c>
      <c r="BW40" s="302">
        <v>64</v>
      </c>
      <c r="BX40" s="302">
        <v>64</v>
      </c>
      <c r="BY40" s="478">
        <v>4</v>
      </c>
      <c r="BZ40" s="302">
        <v>64</v>
      </c>
      <c r="CA40" s="302">
        <v>64</v>
      </c>
      <c r="CB40" s="478">
        <v>4</v>
      </c>
      <c r="CC40" s="302">
        <v>64</v>
      </c>
      <c r="CD40" s="478">
        <v>4</v>
      </c>
      <c r="CE40" s="302">
        <v>64</v>
      </c>
      <c r="CF40" s="478">
        <v>4</v>
      </c>
      <c r="CG40" s="302">
        <v>64</v>
      </c>
      <c r="CH40" s="478">
        <v>4</v>
      </c>
      <c r="CI40" s="302">
        <v>64</v>
      </c>
      <c r="CJ40" s="302">
        <v>64</v>
      </c>
      <c r="CK40" s="302">
        <v>64</v>
      </c>
      <c r="CL40" s="478">
        <v>4</v>
      </c>
      <c r="CM40" s="302">
        <v>64</v>
      </c>
      <c r="CN40" s="302">
        <v>64</v>
      </c>
      <c r="CO40" s="302">
        <v>64</v>
      </c>
      <c r="CP40" s="478">
        <v>4</v>
      </c>
      <c r="CQ40" s="302">
        <v>64</v>
      </c>
      <c r="CR40" s="478">
        <v>4</v>
      </c>
      <c r="CS40" s="302">
        <v>64</v>
      </c>
      <c r="CT40" s="478">
        <v>4</v>
      </c>
      <c r="CU40" s="302">
        <v>64</v>
      </c>
      <c r="CV40" s="478">
        <v>4</v>
      </c>
      <c r="CW40" s="302">
        <v>64</v>
      </c>
      <c r="CX40" s="302">
        <v>64</v>
      </c>
      <c r="CY40" s="302">
        <v>64</v>
      </c>
      <c r="CZ40" s="478">
        <v>4</v>
      </c>
      <c r="DA40" s="302">
        <v>64</v>
      </c>
      <c r="DB40" s="302">
        <v>64</v>
      </c>
      <c r="DC40" s="302">
        <v>64</v>
      </c>
      <c r="DD40" s="478">
        <v>4</v>
      </c>
      <c r="DE40" s="302">
        <v>64</v>
      </c>
      <c r="DF40" s="302">
        <v>64</v>
      </c>
      <c r="DG40" s="302">
        <v>64</v>
      </c>
      <c r="DH40" s="478">
        <v>4</v>
      </c>
      <c r="DI40" s="302">
        <v>64</v>
      </c>
      <c r="DJ40" s="478">
        <v>4</v>
      </c>
      <c r="DK40" s="302">
        <v>64</v>
      </c>
      <c r="DL40" s="478">
        <v>4</v>
      </c>
      <c r="DM40" s="302">
        <v>64</v>
      </c>
      <c r="DN40" s="302">
        <v>64</v>
      </c>
      <c r="DO40" s="302">
        <v>64</v>
      </c>
      <c r="DP40" s="478">
        <v>4</v>
      </c>
      <c r="DQ40" s="302">
        <v>64</v>
      </c>
      <c r="DR40" s="478">
        <v>4</v>
      </c>
      <c r="DS40" s="316">
        <v>64</v>
      </c>
      <c r="DT40" s="316">
        <v>64</v>
      </c>
      <c r="DU40" s="316">
        <v>64</v>
      </c>
      <c r="DV40" s="316">
        <v>64</v>
      </c>
      <c r="DW40" s="535">
        <v>64</v>
      </c>
      <c r="DX40" s="535">
        <v>64</v>
      </c>
      <c r="DY40" s="535">
        <v>64</v>
      </c>
      <c r="DZ40" s="535">
        <v>64</v>
      </c>
      <c r="EA40" s="535">
        <v>64</v>
      </c>
      <c r="EB40" s="535">
        <v>64</v>
      </c>
      <c r="EC40" s="535">
        <v>64</v>
      </c>
      <c r="ED40" s="535">
        <v>64</v>
      </c>
      <c r="EE40" s="535">
        <v>64</v>
      </c>
      <c r="EF40" s="535">
        <v>64</v>
      </c>
      <c r="EG40" s="535">
        <v>64</v>
      </c>
      <c r="EH40" s="535">
        <v>64</v>
      </c>
      <c r="EI40" s="535">
        <v>64</v>
      </c>
      <c r="EJ40" s="535">
        <v>64</v>
      </c>
      <c r="EK40" s="535">
        <v>64</v>
      </c>
      <c r="EL40" s="535">
        <v>64</v>
      </c>
      <c r="EM40" s="535">
        <v>64</v>
      </c>
      <c r="EN40" s="535">
        <v>64</v>
      </c>
      <c r="EO40" s="535">
        <v>64</v>
      </c>
      <c r="EP40" s="535">
        <v>64</v>
      </c>
      <c r="EQ40" s="535">
        <v>2</v>
      </c>
      <c r="ER40" s="535">
        <v>2</v>
      </c>
      <c r="ES40" s="128">
        <v>64</v>
      </c>
      <c r="ET40" s="128">
        <v>64</v>
      </c>
      <c r="EU40" s="128">
        <v>64</v>
      </c>
      <c r="EV40" s="128">
        <v>64</v>
      </c>
      <c r="EW40" s="128">
        <v>64</v>
      </c>
      <c r="EX40" s="128">
        <v>64</v>
      </c>
      <c r="EY40" s="128">
        <v>64</v>
      </c>
      <c r="EZ40" s="128">
        <v>64</v>
      </c>
      <c r="FA40" s="128">
        <v>64</v>
      </c>
      <c r="FB40" s="128">
        <v>64</v>
      </c>
      <c r="FC40" s="128">
        <v>64</v>
      </c>
      <c r="FD40" s="128">
        <v>64</v>
      </c>
      <c r="FE40" s="128">
        <v>64</v>
      </c>
      <c r="FF40" s="128">
        <v>64</v>
      </c>
      <c r="FG40" s="128">
        <v>64</v>
      </c>
      <c r="FH40" s="128">
        <v>64</v>
      </c>
      <c r="FI40" s="128">
        <v>64</v>
      </c>
      <c r="FJ40" s="128">
        <v>64</v>
      </c>
      <c r="FK40" s="128">
        <v>64</v>
      </c>
      <c r="FL40" s="128">
        <v>64</v>
      </c>
      <c r="FM40" s="128">
        <v>64</v>
      </c>
      <c r="FN40" s="128">
        <v>64</v>
      </c>
      <c r="FO40" s="128">
        <v>64</v>
      </c>
      <c r="FP40" s="128">
        <v>64</v>
      </c>
      <c r="FQ40" s="128">
        <v>64</v>
      </c>
      <c r="FR40" s="128">
        <v>64</v>
      </c>
      <c r="FS40" s="128">
        <v>64</v>
      </c>
      <c r="FT40" s="128">
        <v>64</v>
      </c>
      <c r="FU40" s="128">
        <v>64</v>
      </c>
      <c r="FV40" s="128">
        <v>64</v>
      </c>
      <c r="FW40" s="128">
        <v>64</v>
      </c>
      <c r="FX40" s="128">
        <v>64</v>
      </c>
      <c r="FY40" s="128">
        <v>64</v>
      </c>
      <c r="FZ40" s="128">
        <v>64</v>
      </c>
      <c r="GA40" s="128">
        <v>64</v>
      </c>
      <c r="GB40" s="128">
        <v>64</v>
      </c>
      <c r="GC40" s="128">
        <v>64</v>
      </c>
      <c r="GD40" s="85">
        <v>64</v>
      </c>
      <c r="GE40" s="85">
        <v>64</v>
      </c>
      <c r="GF40" s="85">
        <v>64</v>
      </c>
      <c r="GG40" s="85">
        <v>64</v>
      </c>
      <c r="GH40" s="85">
        <v>64</v>
      </c>
      <c r="GI40" s="85">
        <v>64</v>
      </c>
      <c r="GJ40" s="85">
        <v>64</v>
      </c>
      <c r="GK40" s="85">
        <v>64</v>
      </c>
      <c r="GL40" s="101">
        <v>64</v>
      </c>
      <c r="GM40" s="101">
        <v>64</v>
      </c>
      <c r="GN40" s="101">
        <v>64</v>
      </c>
      <c r="GO40" s="99">
        <v>64</v>
      </c>
      <c r="GP40" s="99">
        <v>64</v>
      </c>
      <c r="GQ40" s="101">
        <v>64</v>
      </c>
      <c r="GR40" s="101">
        <v>64</v>
      </c>
      <c r="GS40" s="85">
        <v>64</v>
      </c>
      <c r="GT40" s="85">
        <v>64</v>
      </c>
      <c r="GU40" s="101">
        <v>64</v>
      </c>
      <c r="GV40" s="85">
        <v>64</v>
      </c>
      <c r="GW40" s="85">
        <v>64</v>
      </c>
      <c r="GX40" s="85">
        <v>64</v>
      </c>
      <c r="GY40" s="85">
        <v>64</v>
      </c>
      <c r="GZ40" s="85">
        <v>64</v>
      </c>
      <c r="HA40" s="85">
        <v>64</v>
      </c>
      <c r="HB40" s="85">
        <v>64</v>
      </c>
      <c r="HC40" s="85">
        <v>64</v>
      </c>
      <c r="HD40" s="85">
        <v>64</v>
      </c>
      <c r="HE40" s="85">
        <v>64</v>
      </c>
      <c r="HF40" s="85">
        <v>64</v>
      </c>
      <c r="HG40" s="85">
        <v>64</v>
      </c>
      <c r="HH40" s="85">
        <v>64</v>
      </c>
      <c r="HI40" s="85">
        <v>64</v>
      </c>
      <c r="HJ40" s="101">
        <v>64</v>
      </c>
      <c r="HK40" s="101">
        <v>64</v>
      </c>
      <c r="HL40" s="101">
        <v>64</v>
      </c>
      <c r="HM40" s="99">
        <v>64</v>
      </c>
      <c r="HN40" s="99">
        <v>64</v>
      </c>
      <c r="HO40" s="101">
        <v>64</v>
      </c>
      <c r="HP40" s="101">
        <v>64</v>
      </c>
      <c r="HQ40" s="85">
        <v>64</v>
      </c>
      <c r="HR40" s="85">
        <v>64</v>
      </c>
      <c r="HS40" s="101">
        <v>64</v>
      </c>
      <c r="HT40" s="85">
        <v>64</v>
      </c>
      <c r="HU40" s="85">
        <v>64</v>
      </c>
      <c r="HV40" s="85">
        <v>64</v>
      </c>
      <c r="HW40" s="85">
        <v>64</v>
      </c>
      <c r="HX40" s="85">
        <v>64</v>
      </c>
      <c r="HY40" s="85">
        <v>64</v>
      </c>
      <c r="HZ40" s="128">
        <v>64</v>
      </c>
      <c r="IA40" s="128">
        <v>64</v>
      </c>
      <c r="IB40" s="128">
        <v>64</v>
      </c>
      <c r="IC40" s="128">
        <v>64</v>
      </c>
      <c r="ID40" s="128">
        <v>64</v>
      </c>
      <c r="IE40" s="128">
        <v>64</v>
      </c>
      <c r="IF40" s="128">
        <v>64</v>
      </c>
      <c r="IG40" s="128">
        <v>64</v>
      </c>
      <c r="IH40" s="128">
        <v>64</v>
      </c>
      <c r="II40" s="128">
        <v>64</v>
      </c>
      <c r="IJ40" s="128">
        <v>64</v>
      </c>
      <c r="IK40" s="128">
        <v>64</v>
      </c>
      <c r="IL40" s="128">
        <v>64</v>
      </c>
      <c r="IM40" s="128">
        <v>64</v>
      </c>
      <c r="IN40" s="128">
        <v>64</v>
      </c>
      <c r="IO40" s="128">
        <v>64</v>
      </c>
      <c r="IP40" s="128">
        <v>2</v>
      </c>
      <c r="IQ40" s="128">
        <v>2</v>
      </c>
      <c r="IR40" s="128">
        <v>2</v>
      </c>
      <c r="IS40" s="128">
        <v>2</v>
      </c>
      <c r="IT40" s="128">
        <v>2</v>
      </c>
      <c r="IU40" s="128">
        <v>2</v>
      </c>
      <c r="IV40" s="128">
        <v>2</v>
      </c>
      <c r="IW40" s="128">
        <v>2</v>
      </c>
      <c r="IX40" s="147">
        <v>64</v>
      </c>
      <c r="IY40" s="147">
        <v>64</v>
      </c>
      <c r="IZ40" s="147">
        <v>64</v>
      </c>
      <c r="JA40" s="147">
        <v>64</v>
      </c>
      <c r="JB40" s="147">
        <v>64</v>
      </c>
      <c r="JC40" s="166">
        <v>64</v>
      </c>
      <c r="JD40" s="166">
        <v>64</v>
      </c>
      <c r="JE40" s="166">
        <v>64</v>
      </c>
      <c r="JF40" s="166">
        <v>64</v>
      </c>
      <c r="JG40" s="166">
        <v>64</v>
      </c>
      <c r="JH40" s="166">
        <v>64</v>
      </c>
      <c r="JI40" s="166">
        <v>64</v>
      </c>
      <c r="JJ40" s="166">
        <v>64</v>
      </c>
      <c r="JK40" s="166">
        <v>64</v>
      </c>
      <c r="JL40" s="166">
        <v>64</v>
      </c>
      <c r="JM40" s="166">
        <v>64</v>
      </c>
      <c r="JN40" s="166">
        <v>64</v>
      </c>
      <c r="JO40" s="166">
        <v>64</v>
      </c>
      <c r="JP40" s="166">
        <v>64</v>
      </c>
      <c r="JQ40" s="166">
        <v>64</v>
      </c>
      <c r="JR40" s="166">
        <v>64</v>
      </c>
      <c r="JS40" s="166">
        <v>64</v>
      </c>
      <c r="JT40" s="166">
        <v>64</v>
      </c>
      <c r="JU40" s="166">
        <v>64</v>
      </c>
      <c r="JV40" s="166">
        <v>64</v>
      </c>
      <c r="JW40" s="166">
        <v>64</v>
      </c>
      <c r="JX40" s="335">
        <v>2</v>
      </c>
      <c r="JY40" s="335">
        <v>2</v>
      </c>
      <c r="JZ40" s="335">
        <v>2</v>
      </c>
      <c r="KA40" s="335">
        <v>2</v>
      </c>
      <c r="KB40" s="335">
        <v>2</v>
      </c>
      <c r="KC40" s="335">
        <v>2</v>
      </c>
      <c r="KD40" s="335">
        <v>2</v>
      </c>
      <c r="KE40" s="335">
        <v>2</v>
      </c>
      <c r="KF40" s="335">
        <v>2</v>
      </c>
      <c r="KG40" s="335">
        <v>2</v>
      </c>
      <c r="KH40" s="346">
        <v>2</v>
      </c>
      <c r="KI40" s="346">
        <v>2</v>
      </c>
      <c r="KJ40" s="346">
        <v>2</v>
      </c>
      <c r="KK40" s="346">
        <v>2</v>
      </c>
      <c r="KL40" s="346">
        <v>2</v>
      </c>
      <c r="KM40" s="346">
        <v>2</v>
      </c>
      <c r="KN40" s="346">
        <v>2</v>
      </c>
      <c r="KO40" s="346">
        <v>2</v>
      </c>
      <c r="KP40" s="346">
        <v>2</v>
      </c>
      <c r="KQ40" s="346">
        <v>2</v>
      </c>
      <c r="KR40" s="346">
        <v>2</v>
      </c>
    </row>
    <row r="41" spans="1:304">
      <c r="A41" s="23" t="s">
        <v>332</v>
      </c>
      <c r="B41" s="37">
        <v>1</v>
      </c>
      <c r="C41" s="37">
        <v>1</v>
      </c>
      <c r="D41" s="37">
        <v>1</v>
      </c>
      <c r="E41" s="37">
        <v>1</v>
      </c>
      <c r="F41" s="37">
        <v>1</v>
      </c>
      <c r="G41" s="37">
        <v>1</v>
      </c>
      <c r="H41" s="37">
        <v>1</v>
      </c>
      <c r="I41" s="37">
        <v>1</v>
      </c>
      <c r="J41" s="37">
        <v>1</v>
      </c>
      <c r="K41" s="37">
        <v>1</v>
      </c>
      <c r="L41" s="37">
        <v>1</v>
      </c>
      <c r="M41" s="37">
        <v>1</v>
      </c>
      <c r="N41" s="37">
        <v>1</v>
      </c>
      <c r="O41" s="37">
        <v>1</v>
      </c>
      <c r="P41" s="37">
        <v>1</v>
      </c>
      <c r="Q41" s="37">
        <v>1</v>
      </c>
      <c r="R41" s="37">
        <v>1</v>
      </c>
      <c r="S41" s="37">
        <v>1</v>
      </c>
      <c r="T41" s="37">
        <v>1</v>
      </c>
      <c r="U41" s="37">
        <v>1</v>
      </c>
      <c r="V41" s="37">
        <v>1</v>
      </c>
      <c r="W41" s="37">
        <v>1</v>
      </c>
      <c r="X41" s="37">
        <v>1</v>
      </c>
      <c r="Y41" s="37">
        <v>1</v>
      </c>
      <c r="Z41" s="37">
        <v>1</v>
      </c>
      <c r="AA41" s="37">
        <v>1</v>
      </c>
      <c r="AB41" s="37">
        <v>1</v>
      </c>
      <c r="AC41" s="37">
        <v>1</v>
      </c>
      <c r="AD41" s="37">
        <v>1</v>
      </c>
      <c r="AE41" s="37">
        <v>1</v>
      </c>
      <c r="AF41" s="37">
        <v>1</v>
      </c>
      <c r="AG41" s="37">
        <v>1</v>
      </c>
      <c r="AH41" s="37">
        <v>1</v>
      </c>
      <c r="AI41" s="37">
        <v>1</v>
      </c>
      <c r="AJ41" s="37">
        <v>1</v>
      </c>
      <c r="AK41" s="37">
        <v>1</v>
      </c>
      <c r="AL41" s="37">
        <v>1</v>
      </c>
      <c r="AM41" s="37">
        <v>1</v>
      </c>
      <c r="AN41" s="37">
        <v>1</v>
      </c>
      <c r="AO41" s="37">
        <v>1</v>
      </c>
      <c r="AP41" s="37">
        <v>1</v>
      </c>
      <c r="AQ41" s="37">
        <v>1</v>
      </c>
      <c r="AR41" s="37">
        <v>1</v>
      </c>
      <c r="AS41" s="37">
        <v>1</v>
      </c>
      <c r="AT41" s="37">
        <v>1</v>
      </c>
      <c r="AU41" s="37">
        <v>1</v>
      </c>
      <c r="AV41" s="37">
        <v>1</v>
      </c>
      <c r="AW41" s="37">
        <v>1</v>
      </c>
      <c r="AX41" s="37">
        <v>1</v>
      </c>
      <c r="AY41" s="37">
        <v>1</v>
      </c>
      <c r="AZ41" s="37">
        <v>1</v>
      </c>
      <c r="BA41" s="37">
        <v>1</v>
      </c>
      <c r="BB41" s="37">
        <v>1</v>
      </c>
      <c r="BC41" s="37">
        <v>1</v>
      </c>
      <c r="BD41" s="37">
        <v>1</v>
      </c>
      <c r="BE41" s="37">
        <v>1</v>
      </c>
      <c r="BF41" s="37">
        <v>1</v>
      </c>
      <c r="BG41" s="37">
        <v>1</v>
      </c>
      <c r="BH41" s="110">
        <v>1</v>
      </c>
      <c r="BI41" s="110">
        <v>1</v>
      </c>
      <c r="BJ41" s="110">
        <v>1</v>
      </c>
      <c r="BK41" s="110">
        <v>1</v>
      </c>
      <c r="BL41" s="110">
        <v>1</v>
      </c>
      <c r="BM41" s="110">
        <v>1</v>
      </c>
      <c r="BN41" s="302">
        <v>1</v>
      </c>
      <c r="BO41" s="478">
        <v>1</v>
      </c>
      <c r="BP41" s="302">
        <v>1</v>
      </c>
      <c r="BQ41" s="302">
        <v>1</v>
      </c>
      <c r="BR41" s="302">
        <v>1</v>
      </c>
      <c r="BS41" s="478">
        <v>1</v>
      </c>
      <c r="BT41" s="302">
        <v>1</v>
      </c>
      <c r="BU41" s="478">
        <v>1</v>
      </c>
      <c r="BV41" s="302">
        <v>1</v>
      </c>
      <c r="BW41" s="302">
        <v>1</v>
      </c>
      <c r="BX41" s="302">
        <v>1</v>
      </c>
      <c r="BY41" s="478">
        <v>1</v>
      </c>
      <c r="BZ41" s="302">
        <v>1</v>
      </c>
      <c r="CA41" s="302" t="s">
        <v>772</v>
      </c>
      <c r="CB41" s="478" t="s">
        <v>943</v>
      </c>
      <c r="CC41" s="302">
        <v>1</v>
      </c>
      <c r="CD41" s="478">
        <v>1</v>
      </c>
      <c r="CE41" s="302" t="s">
        <v>772</v>
      </c>
      <c r="CF41" s="478" t="s">
        <v>943</v>
      </c>
      <c r="CG41" s="302">
        <v>1</v>
      </c>
      <c r="CH41" s="478">
        <v>1</v>
      </c>
      <c r="CI41" s="302">
        <v>1</v>
      </c>
      <c r="CJ41" s="302">
        <v>1</v>
      </c>
      <c r="CK41" s="302">
        <v>1</v>
      </c>
      <c r="CL41" s="478">
        <v>1</v>
      </c>
      <c r="CM41" s="302">
        <v>1</v>
      </c>
      <c r="CN41" s="302">
        <v>1</v>
      </c>
      <c r="CO41" s="302" t="s">
        <v>772</v>
      </c>
      <c r="CP41" s="478" t="s">
        <v>943</v>
      </c>
      <c r="CQ41" s="302">
        <v>1</v>
      </c>
      <c r="CR41" s="478">
        <v>1</v>
      </c>
      <c r="CS41" s="302" t="s">
        <v>772</v>
      </c>
      <c r="CT41" s="478" t="s">
        <v>943</v>
      </c>
      <c r="CU41" s="302">
        <v>1</v>
      </c>
      <c r="CV41" s="478">
        <v>1</v>
      </c>
      <c r="CW41" s="302">
        <v>1</v>
      </c>
      <c r="CX41" s="302">
        <v>1</v>
      </c>
      <c r="CY41" s="302">
        <v>1</v>
      </c>
      <c r="CZ41" s="478">
        <v>1</v>
      </c>
      <c r="DA41" s="302">
        <v>1</v>
      </c>
      <c r="DB41" s="302">
        <v>1</v>
      </c>
      <c r="DC41" s="302">
        <v>1</v>
      </c>
      <c r="DD41" s="478">
        <v>1</v>
      </c>
      <c r="DE41" s="302">
        <v>1</v>
      </c>
      <c r="DF41" s="302">
        <v>1</v>
      </c>
      <c r="DG41" s="302">
        <v>1</v>
      </c>
      <c r="DH41" s="478">
        <v>1</v>
      </c>
      <c r="DI41" s="302">
        <v>1</v>
      </c>
      <c r="DJ41" s="478">
        <v>1</v>
      </c>
      <c r="DK41" s="302">
        <v>1</v>
      </c>
      <c r="DL41" s="478">
        <v>1</v>
      </c>
      <c r="DM41" s="302">
        <v>1</v>
      </c>
      <c r="DN41" s="302">
        <v>1</v>
      </c>
      <c r="DO41" s="302">
        <v>2</v>
      </c>
      <c r="DP41" s="478">
        <v>1</v>
      </c>
      <c r="DQ41" s="302">
        <v>2</v>
      </c>
      <c r="DR41" s="478">
        <v>1</v>
      </c>
      <c r="DS41" s="316">
        <v>2</v>
      </c>
      <c r="DT41" s="316">
        <v>2</v>
      </c>
      <c r="DU41" s="316">
        <v>2</v>
      </c>
      <c r="DV41" s="316">
        <v>2</v>
      </c>
      <c r="DW41" s="535">
        <v>4</v>
      </c>
      <c r="DX41" s="535">
        <v>4</v>
      </c>
      <c r="DY41" s="535">
        <v>4</v>
      </c>
      <c r="DZ41" s="535">
        <v>4</v>
      </c>
      <c r="EA41" s="535">
        <v>4</v>
      </c>
      <c r="EB41" s="535">
        <v>4</v>
      </c>
      <c r="EC41" s="535">
        <v>4</v>
      </c>
      <c r="ED41" s="535">
        <v>4</v>
      </c>
      <c r="EE41" s="535">
        <v>4</v>
      </c>
      <c r="EF41" s="535">
        <v>4</v>
      </c>
      <c r="EG41" s="535">
        <v>4</v>
      </c>
      <c r="EH41" s="535">
        <v>4</v>
      </c>
      <c r="EI41" s="535">
        <v>4</v>
      </c>
      <c r="EJ41" s="535">
        <v>4</v>
      </c>
      <c r="EK41" s="535">
        <v>4</v>
      </c>
      <c r="EL41" s="535">
        <v>4</v>
      </c>
      <c r="EM41" s="535">
        <v>4</v>
      </c>
      <c r="EN41" s="535">
        <v>4</v>
      </c>
      <c r="EO41" s="535">
        <v>4</v>
      </c>
      <c r="EP41" s="535">
        <v>4</v>
      </c>
      <c r="EQ41" s="535">
        <v>2</v>
      </c>
      <c r="ER41" s="535">
        <v>2</v>
      </c>
      <c r="ES41" s="128">
        <v>1</v>
      </c>
      <c r="ET41" s="128">
        <v>1</v>
      </c>
      <c r="EU41" s="128">
        <v>1</v>
      </c>
      <c r="EV41" s="128">
        <v>1</v>
      </c>
      <c r="EW41" s="128">
        <v>1</v>
      </c>
      <c r="EX41" s="128">
        <v>1</v>
      </c>
      <c r="EY41" s="128">
        <v>1</v>
      </c>
      <c r="EZ41" s="128">
        <v>1</v>
      </c>
      <c r="FA41" s="128">
        <v>1</v>
      </c>
      <c r="FB41" s="128">
        <v>1</v>
      </c>
      <c r="FC41" s="128">
        <v>1</v>
      </c>
      <c r="FD41" s="128">
        <v>1</v>
      </c>
      <c r="FE41" s="128">
        <v>1</v>
      </c>
      <c r="FF41" s="128">
        <v>1</v>
      </c>
      <c r="FG41" s="128">
        <v>1</v>
      </c>
      <c r="FH41" s="128">
        <v>1</v>
      </c>
      <c r="FI41" s="128">
        <v>1</v>
      </c>
      <c r="FJ41" s="128">
        <v>1</v>
      </c>
      <c r="FK41" s="128">
        <v>1</v>
      </c>
      <c r="FL41" s="128">
        <v>1</v>
      </c>
      <c r="FM41" s="128">
        <v>1</v>
      </c>
      <c r="FN41" s="128">
        <v>1</v>
      </c>
      <c r="FO41" s="128">
        <v>1</v>
      </c>
      <c r="FP41" s="128">
        <v>1</v>
      </c>
      <c r="FQ41" s="128">
        <v>1</v>
      </c>
      <c r="FR41" s="128">
        <v>1</v>
      </c>
      <c r="FS41" s="128">
        <v>1</v>
      </c>
      <c r="FT41" s="128">
        <v>1</v>
      </c>
      <c r="FU41" s="128">
        <v>1</v>
      </c>
      <c r="FV41" s="128">
        <v>1</v>
      </c>
      <c r="FW41" s="128">
        <v>1</v>
      </c>
      <c r="FX41" s="128">
        <v>1</v>
      </c>
      <c r="FY41" s="128">
        <v>1</v>
      </c>
      <c r="FZ41" s="128">
        <v>1</v>
      </c>
      <c r="GA41" s="128">
        <v>1</v>
      </c>
      <c r="GB41" s="128">
        <v>1</v>
      </c>
      <c r="GC41" s="128">
        <v>1</v>
      </c>
      <c r="GD41" s="85">
        <v>4</v>
      </c>
      <c r="GE41" s="85">
        <v>4</v>
      </c>
      <c r="GF41" s="85">
        <v>4</v>
      </c>
      <c r="GG41" s="85">
        <v>4</v>
      </c>
      <c r="GH41" s="85">
        <v>4</v>
      </c>
      <c r="GI41" s="85">
        <v>4</v>
      </c>
      <c r="GJ41" s="85">
        <v>4</v>
      </c>
      <c r="GK41" s="85">
        <v>4</v>
      </c>
      <c r="GL41" s="101">
        <v>4</v>
      </c>
      <c r="GM41" s="101">
        <v>4</v>
      </c>
      <c r="GN41" s="101">
        <v>4</v>
      </c>
      <c r="GO41" s="99">
        <v>4</v>
      </c>
      <c r="GP41" s="99">
        <v>4</v>
      </c>
      <c r="GQ41" s="101">
        <v>4</v>
      </c>
      <c r="GR41" s="101">
        <v>4</v>
      </c>
      <c r="GS41" s="85">
        <v>4</v>
      </c>
      <c r="GT41" s="85">
        <v>4</v>
      </c>
      <c r="GU41" s="101">
        <v>4</v>
      </c>
      <c r="GV41" s="85">
        <v>4</v>
      </c>
      <c r="GW41" s="85">
        <v>4</v>
      </c>
      <c r="GX41" s="85">
        <v>4</v>
      </c>
      <c r="GY41" s="85">
        <v>4</v>
      </c>
      <c r="GZ41" s="85">
        <v>4</v>
      </c>
      <c r="HA41" s="85">
        <v>4</v>
      </c>
      <c r="HB41" s="85">
        <v>4</v>
      </c>
      <c r="HC41" s="85">
        <v>4</v>
      </c>
      <c r="HD41" s="85">
        <v>4</v>
      </c>
      <c r="HE41" s="85">
        <v>4</v>
      </c>
      <c r="HF41" s="85">
        <v>4</v>
      </c>
      <c r="HG41" s="85">
        <v>4</v>
      </c>
      <c r="HH41" s="85">
        <v>4</v>
      </c>
      <c r="HI41" s="85">
        <v>4</v>
      </c>
      <c r="HJ41" s="101">
        <v>4</v>
      </c>
      <c r="HK41" s="101">
        <v>4</v>
      </c>
      <c r="HL41" s="101">
        <v>4</v>
      </c>
      <c r="HM41" s="99">
        <v>4</v>
      </c>
      <c r="HN41" s="99">
        <v>4</v>
      </c>
      <c r="HO41" s="101">
        <v>4</v>
      </c>
      <c r="HP41" s="101">
        <v>4</v>
      </c>
      <c r="HQ41" s="85">
        <v>4</v>
      </c>
      <c r="HR41" s="85">
        <v>4</v>
      </c>
      <c r="HS41" s="101">
        <v>4</v>
      </c>
      <c r="HT41" s="85">
        <v>4</v>
      </c>
      <c r="HU41" s="85">
        <v>4</v>
      </c>
      <c r="HV41" s="85">
        <v>4</v>
      </c>
      <c r="HW41" s="85">
        <v>4</v>
      </c>
      <c r="HX41" s="85">
        <v>4</v>
      </c>
      <c r="HY41" s="85">
        <v>4</v>
      </c>
      <c r="HZ41" s="128">
        <v>1</v>
      </c>
      <c r="IA41" s="128">
        <v>1</v>
      </c>
      <c r="IB41" s="128">
        <v>1</v>
      </c>
      <c r="IC41" s="128">
        <v>1</v>
      </c>
      <c r="ID41" s="128">
        <v>1</v>
      </c>
      <c r="IE41" s="128">
        <v>1</v>
      </c>
      <c r="IF41" s="128">
        <v>1</v>
      </c>
      <c r="IG41" s="128">
        <v>1</v>
      </c>
      <c r="IH41" s="128">
        <v>1</v>
      </c>
      <c r="II41" s="128">
        <v>1</v>
      </c>
      <c r="IJ41" s="128">
        <v>1</v>
      </c>
      <c r="IK41" s="128">
        <v>1</v>
      </c>
      <c r="IL41" s="128">
        <v>1</v>
      </c>
      <c r="IM41" s="128">
        <v>1</v>
      </c>
      <c r="IN41" s="128">
        <v>1</v>
      </c>
      <c r="IO41" s="128">
        <v>1</v>
      </c>
      <c r="IP41" s="128">
        <v>1</v>
      </c>
      <c r="IQ41" s="128">
        <v>1</v>
      </c>
      <c r="IR41" s="128">
        <v>1</v>
      </c>
      <c r="IS41" s="128">
        <v>1</v>
      </c>
      <c r="IT41" s="128">
        <v>1</v>
      </c>
      <c r="IU41" s="128">
        <v>1</v>
      </c>
      <c r="IV41" s="128">
        <v>1</v>
      </c>
      <c r="IW41" s="128">
        <v>1</v>
      </c>
      <c r="IX41" s="147">
        <v>2</v>
      </c>
      <c r="IY41" s="147">
        <v>2</v>
      </c>
      <c r="IZ41" s="147">
        <v>1</v>
      </c>
      <c r="JA41" s="147">
        <v>4</v>
      </c>
      <c r="JB41" s="147">
        <v>1</v>
      </c>
      <c r="JC41" s="166">
        <v>1</v>
      </c>
      <c r="JD41" s="166">
        <v>1</v>
      </c>
      <c r="JE41" s="166">
        <v>1</v>
      </c>
      <c r="JF41" s="166">
        <v>1</v>
      </c>
      <c r="JG41" s="166">
        <v>1</v>
      </c>
      <c r="JH41" s="166">
        <v>1</v>
      </c>
      <c r="JI41" s="166">
        <v>1</v>
      </c>
      <c r="JJ41" s="166">
        <v>1</v>
      </c>
      <c r="JK41" s="166">
        <v>1</v>
      </c>
      <c r="JL41" s="166">
        <v>1</v>
      </c>
      <c r="JM41" s="166">
        <v>1</v>
      </c>
      <c r="JN41" s="166">
        <v>1</v>
      </c>
      <c r="JO41" s="166">
        <v>1</v>
      </c>
      <c r="JP41" s="166">
        <v>1</v>
      </c>
      <c r="JQ41" s="166">
        <v>1</v>
      </c>
      <c r="JR41" s="166">
        <v>1</v>
      </c>
      <c r="JS41" s="166">
        <v>1</v>
      </c>
      <c r="JT41" s="166">
        <v>1</v>
      </c>
      <c r="JU41" s="166">
        <v>1</v>
      </c>
      <c r="JV41" s="166">
        <v>1</v>
      </c>
      <c r="JW41" s="166">
        <v>1</v>
      </c>
      <c r="JX41" s="335">
        <v>2</v>
      </c>
      <c r="JY41" s="335">
        <v>2</v>
      </c>
      <c r="JZ41" s="335">
        <v>2</v>
      </c>
      <c r="KA41" s="335">
        <v>2</v>
      </c>
      <c r="KB41" s="335">
        <v>2</v>
      </c>
      <c r="KC41" s="335">
        <v>2</v>
      </c>
      <c r="KD41" s="335">
        <v>2</v>
      </c>
      <c r="KE41" s="335">
        <v>2</v>
      </c>
      <c r="KF41" s="335">
        <v>2</v>
      </c>
      <c r="KG41" s="335">
        <v>2</v>
      </c>
      <c r="KH41" s="346">
        <v>2</v>
      </c>
      <c r="KI41" s="346">
        <v>2</v>
      </c>
      <c r="KJ41" s="346">
        <v>2</v>
      </c>
      <c r="KK41" s="346">
        <v>2</v>
      </c>
      <c r="KL41" s="346">
        <v>2</v>
      </c>
      <c r="KM41" s="346">
        <v>2</v>
      </c>
      <c r="KN41" s="346">
        <v>2</v>
      </c>
      <c r="KO41" s="346">
        <v>2</v>
      </c>
      <c r="KP41" s="346">
        <v>2</v>
      </c>
      <c r="KQ41" s="346">
        <v>2</v>
      </c>
      <c r="KR41" s="346">
        <v>2</v>
      </c>
    </row>
    <row r="42" spans="1:304" ht="28">
      <c r="A42" s="38" t="s">
        <v>333</v>
      </c>
      <c r="B42" s="37">
        <f t="shared" ref="B42:BG42" si="0">33+10*LOG10(20)</f>
        <v>46.010299956639813</v>
      </c>
      <c r="C42" s="37">
        <f t="shared" si="0"/>
        <v>46.010299956639813</v>
      </c>
      <c r="D42" s="37">
        <f t="shared" si="0"/>
        <v>46.010299956639813</v>
      </c>
      <c r="E42" s="37">
        <f t="shared" si="0"/>
        <v>46.010299956639813</v>
      </c>
      <c r="F42" s="37">
        <f t="shared" si="0"/>
        <v>46.010299956639813</v>
      </c>
      <c r="G42" s="37">
        <f t="shared" si="0"/>
        <v>46.010299956639813</v>
      </c>
      <c r="H42" s="37">
        <f t="shared" si="0"/>
        <v>46.010299956639813</v>
      </c>
      <c r="I42" s="37">
        <f t="shared" si="0"/>
        <v>46.010299956639813</v>
      </c>
      <c r="J42" s="37">
        <f t="shared" si="0"/>
        <v>46.010299956639813</v>
      </c>
      <c r="K42" s="37">
        <f t="shared" si="0"/>
        <v>46.010299956639813</v>
      </c>
      <c r="L42" s="37">
        <f t="shared" si="0"/>
        <v>46.010299956639813</v>
      </c>
      <c r="M42" s="37">
        <f t="shared" si="0"/>
        <v>46.010299956639813</v>
      </c>
      <c r="N42" s="37">
        <f t="shared" si="0"/>
        <v>46.010299956639813</v>
      </c>
      <c r="O42" s="37">
        <f t="shared" si="0"/>
        <v>46.010299956639813</v>
      </c>
      <c r="P42" s="37">
        <f t="shared" si="0"/>
        <v>46.010299956639813</v>
      </c>
      <c r="Q42" s="37">
        <f t="shared" si="0"/>
        <v>46.010299956639813</v>
      </c>
      <c r="R42" s="37">
        <f t="shared" si="0"/>
        <v>46.010299956639813</v>
      </c>
      <c r="S42" s="37">
        <f t="shared" si="0"/>
        <v>46.010299956639813</v>
      </c>
      <c r="T42" s="37">
        <f t="shared" si="0"/>
        <v>46.010299956639813</v>
      </c>
      <c r="U42" s="37">
        <f t="shared" si="0"/>
        <v>46.010299956639813</v>
      </c>
      <c r="V42" s="37">
        <f t="shared" si="0"/>
        <v>46.010299956639813</v>
      </c>
      <c r="W42" s="37">
        <f t="shared" si="0"/>
        <v>46.010299956639813</v>
      </c>
      <c r="X42" s="37">
        <f t="shared" si="0"/>
        <v>46.010299956639813</v>
      </c>
      <c r="Y42" s="37">
        <f t="shared" si="0"/>
        <v>46.010299956639813</v>
      </c>
      <c r="Z42" s="37">
        <f t="shared" si="0"/>
        <v>46.010299956639813</v>
      </c>
      <c r="AA42" s="37">
        <f t="shared" si="0"/>
        <v>46.010299956639813</v>
      </c>
      <c r="AB42" s="37">
        <f t="shared" si="0"/>
        <v>46.010299956639813</v>
      </c>
      <c r="AC42" s="37">
        <f t="shared" si="0"/>
        <v>46.010299956639813</v>
      </c>
      <c r="AD42" s="37">
        <f t="shared" si="0"/>
        <v>46.010299956639813</v>
      </c>
      <c r="AE42" s="37">
        <f t="shared" si="0"/>
        <v>46.010299956639813</v>
      </c>
      <c r="AF42" s="37">
        <f t="shared" si="0"/>
        <v>46.010299956639813</v>
      </c>
      <c r="AG42" s="37">
        <f t="shared" si="0"/>
        <v>46.010299956639813</v>
      </c>
      <c r="AH42" s="37">
        <f t="shared" si="0"/>
        <v>46.010299956639813</v>
      </c>
      <c r="AI42" s="37">
        <f t="shared" si="0"/>
        <v>46.010299956639813</v>
      </c>
      <c r="AJ42" s="37">
        <f t="shared" si="0"/>
        <v>46.010299956639813</v>
      </c>
      <c r="AK42" s="37">
        <f t="shared" si="0"/>
        <v>46.010299956639813</v>
      </c>
      <c r="AL42" s="37">
        <f t="shared" si="0"/>
        <v>46.010299956639813</v>
      </c>
      <c r="AM42" s="37">
        <f t="shared" si="0"/>
        <v>46.010299956639813</v>
      </c>
      <c r="AN42" s="37">
        <f t="shared" si="0"/>
        <v>46.010299956639813</v>
      </c>
      <c r="AO42" s="37">
        <f t="shared" si="0"/>
        <v>46.010299956639813</v>
      </c>
      <c r="AP42" s="37">
        <f t="shared" si="0"/>
        <v>46.010299956639813</v>
      </c>
      <c r="AQ42" s="37">
        <f t="shared" si="0"/>
        <v>46.010299956639813</v>
      </c>
      <c r="AR42" s="37">
        <f t="shared" si="0"/>
        <v>46.010299956639813</v>
      </c>
      <c r="AS42" s="37">
        <f t="shared" si="0"/>
        <v>46.010299956639813</v>
      </c>
      <c r="AT42" s="37">
        <f t="shared" si="0"/>
        <v>46.010299956639813</v>
      </c>
      <c r="AU42" s="37">
        <f t="shared" si="0"/>
        <v>46.010299956639813</v>
      </c>
      <c r="AV42" s="37">
        <f t="shared" si="0"/>
        <v>46.010299956639813</v>
      </c>
      <c r="AW42" s="37">
        <f t="shared" si="0"/>
        <v>46.010299956639813</v>
      </c>
      <c r="AX42" s="37">
        <f t="shared" si="0"/>
        <v>46.010299956639813</v>
      </c>
      <c r="AY42" s="37">
        <f t="shared" si="0"/>
        <v>46.010299956639813</v>
      </c>
      <c r="AZ42" s="37">
        <f t="shared" si="0"/>
        <v>46.010299956639813</v>
      </c>
      <c r="BA42" s="37">
        <f t="shared" si="0"/>
        <v>46.010299956639813</v>
      </c>
      <c r="BB42" s="37">
        <f t="shared" si="0"/>
        <v>46.010299956639813</v>
      </c>
      <c r="BC42" s="37">
        <f t="shared" si="0"/>
        <v>46.010299956639813</v>
      </c>
      <c r="BD42" s="37">
        <f t="shared" si="0"/>
        <v>46.010299956639813</v>
      </c>
      <c r="BE42" s="37">
        <f t="shared" si="0"/>
        <v>46.010299956639813</v>
      </c>
      <c r="BF42" s="37">
        <f t="shared" si="0"/>
        <v>46.010299956639813</v>
      </c>
      <c r="BG42" s="37">
        <f t="shared" si="0"/>
        <v>46.010299956639813</v>
      </c>
      <c r="BH42" s="110">
        <f t="shared" ref="BH42:DQ42" si="1">33+10*LOG10(20)</f>
        <v>46.010299956639813</v>
      </c>
      <c r="BI42" s="110">
        <f t="shared" si="1"/>
        <v>46.010299956639813</v>
      </c>
      <c r="BJ42" s="110">
        <f t="shared" si="1"/>
        <v>46.010299956639813</v>
      </c>
      <c r="BK42" s="110">
        <f t="shared" si="1"/>
        <v>46.010299956639813</v>
      </c>
      <c r="BL42" s="110">
        <f t="shared" si="1"/>
        <v>46.010299956639813</v>
      </c>
      <c r="BM42" s="110">
        <f t="shared" si="1"/>
        <v>46.010299956639813</v>
      </c>
      <c r="BN42" s="302">
        <f t="shared" si="1"/>
        <v>46.010299956639813</v>
      </c>
      <c r="BO42" s="478">
        <f>36+10*LOG10(20)</f>
        <v>49.010299956639813</v>
      </c>
      <c r="BP42" s="302">
        <f t="shared" si="1"/>
        <v>46.010299956639813</v>
      </c>
      <c r="BQ42" s="302">
        <f t="shared" si="1"/>
        <v>46.010299956639813</v>
      </c>
      <c r="BR42" s="302">
        <f t="shared" si="1"/>
        <v>46.010299956639813</v>
      </c>
      <c r="BS42" s="478">
        <f>36+10*LOG10(20)</f>
        <v>49.010299956639813</v>
      </c>
      <c r="BT42" s="302">
        <f t="shared" si="1"/>
        <v>46.010299956639813</v>
      </c>
      <c r="BU42" s="478">
        <f>36+10*LOG10(20)</f>
        <v>49.010299956639813</v>
      </c>
      <c r="BV42" s="302">
        <f t="shared" si="1"/>
        <v>46.010299956639813</v>
      </c>
      <c r="BW42" s="302">
        <f t="shared" si="1"/>
        <v>46.010299956639813</v>
      </c>
      <c r="BX42" s="302">
        <f t="shared" si="1"/>
        <v>46.010299956639813</v>
      </c>
      <c r="BY42" s="478">
        <f>36+10*LOG10(20)</f>
        <v>49.010299956639813</v>
      </c>
      <c r="BZ42" s="302">
        <f t="shared" si="1"/>
        <v>46.010299956639813</v>
      </c>
      <c r="CA42" s="302">
        <f t="shared" si="1"/>
        <v>46.010299956639813</v>
      </c>
      <c r="CB42" s="478">
        <f>36+10*LOG10(20)</f>
        <v>49.010299956639813</v>
      </c>
      <c r="CC42" s="302">
        <f t="shared" si="1"/>
        <v>46.010299956639813</v>
      </c>
      <c r="CD42" s="478">
        <f>36+10*LOG10(20)</f>
        <v>49.010299956639813</v>
      </c>
      <c r="CE42" s="302">
        <f t="shared" si="1"/>
        <v>46.010299956639813</v>
      </c>
      <c r="CF42" s="478">
        <f>36+10*LOG10(20)</f>
        <v>49.010299956639813</v>
      </c>
      <c r="CG42" s="302">
        <f t="shared" si="1"/>
        <v>46.010299956639813</v>
      </c>
      <c r="CH42" s="478">
        <f>36+10*LOG10(20)</f>
        <v>49.010299956639813</v>
      </c>
      <c r="CI42" s="302">
        <f t="shared" si="1"/>
        <v>46.010299956639813</v>
      </c>
      <c r="CJ42" s="302">
        <f t="shared" si="1"/>
        <v>46.010299956639813</v>
      </c>
      <c r="CK42" s="302">
        <f t="shared" si="1"/>
        <v>46.010299956639813</v>
      </c>
      <c r="CL42" s="478">
        <f>36+10*LOG10(20)</f>
        <v>49.010299956639813</v>
      </c>
      <c r="CM42" s="302">
        <f t="shared" si="1"/>
        <v>46.010299956639813</v>
      </c>
      <c r="CN42" s="302">
        <f t="shared" si="1"/>
        <v>46.010299956639813</v>
      </c>
      <c r="CO42" s="302">
        <f t="shared" si="1"/>
        <v>46.010299956639813</v>
      </c>
      <c r="CP42" s="478">
        <f>36+10*LOG10(20)</f>
        <v>49.010299956639813</v>
      </c>
      <c r="CQ42" s="302">
        <f t="shared" si="1"/>
        <v>46.010299956639813</v>
      </c>
      <c r="CR42" s="478">
        <f>36+10*LOG10(20)</f>
        <v>49.010299956639813</v>
      </c>
      <c r="CS42" s="302">
        <f t="shared" si="1"/>
        <v>46.010299956639813</v>
      </c>
      <c r="CT42" s="478">
        <f>36+10*LOG10(20)</f>
        <v>49.010299956639813</v>
      </c>
      <c r="CU42" s="302">
        <f t="shared" si="1"/>
        <v>46.010299956639813</v>
      </c>
      <c r="CV42" s="478">
        <f>36+10*LOG10(20)</f>
        <v>49.010299956639813</v>
      </c>
      <c r="CW42" s="302">
        <f t="shared" si="1"/>
        <v>46.010299956639813</v>
      </c>
      <c r="CX42" s="302">
        <f t="shared" si="1"/>
        <v>46.010299956639813</v>
      </c>
      <c r="CY42" s="302">
        <f t="shared" si="1"/>
        <v>46.010299956639813</v>
      </c>
      <c r="CZ42" s="478">
        <f>36+10*LOG10(20)</f>
        <v>49.010299956639813</v>
      </c>
      <c r="DA42" s="302">
        <f t="shared" si="1"/>
        <v>46.010299956639813</v>
      </c>
      <c r="DB42" s="302">
        <f t="shared" si="1"/>
        <v>46.010299956639813</v>
      </c>
      <c r="DC42" s="302">
        <f t="shared" si="1"/>
        <v>46.010299956639813</v>
      </c>
      <c r="DD42" s="478">
        <f>36+10*LOG10(20)</f>
        <v>49.010299956639813</v>
      </c>
      <c r="DE42" s="302">
        <f t="shared" si="1"/>
        <v>46.010299956639813</v>
      </c>
      <c r="DF42" s="302">
        <f t="shared" si="1"/>
        <v>46.010299956639813</v>
      </c>
      <c r="DG42" s="302">
        <f t="shared" si="1"/>
        <v>46.010299956639813</v>
      </c>
      <c r="DH42" s="478">
        <f>36+10*LOG10(20)</f>
        <v>49.010299956639813</v>
      </c>
      <c r="DI42" s="302">
        <f t="shared" si="1"/>
        <v>46.010299956639813</v>
      </c>
      <c r="DJ42" s="478">
        <f>36+10*LOG10(20)</f>
        <v>49.010299956639813</v>
      </c>
      <c r="DK42" s="302">
        <f t="shared" si="1"/>
        <v>46.010299956639813</v>
      </c>
      <c r="DL42" s="478">
        <f>36+10*LOG10(20)</f>
        <v>49.010299956639813</v>
      </c>
      <c r="DM42" s="302">
        <f t="shared" si="1"/>
        <v>46.010299956639813</v>
      </c>
      <c r="DN42" s="302">
        <f t="shared" si="1"/>
        <v>46.010299956639813</v>
      </c>
      <c r="DO42" s="302">
        <f t="shared" si="1"/>
        <v>46.010299956639813</v>
      </c>
      <c r="DP42" s="478">
        <f>36+10*LOG10(20)</f>
        <v>49.010299956639813</v>
      </c>
      <c r="DQ42" s="302">
        <f t="shared" si="1"/>
        <v>46.010299956639813</v>
      </c>
      <c r="DR42" s="478">
        <f>36+10*LOG10(20)</f>
        <v>49.010299956639813</v>
      </c>
      <c r="DS42" s="316">
        <f t="shared" ref="DS42:DV42" si="2">33+10*LOG10(20)</f>
        <v>46.010299956639813</v>
      </c>
      <c r="DT42" s="316">
        <f t="shared" si="2"/>
        <v>46.010299956639813</v>
      </c>
      <c r="DU42" s="316">
        <f t="shared" si="2"/>
        <v>46.010299956639813</v>
      </c>
      <c r="DV42" s="316">
        <f t="shared" si="2"/>
        <v>46.010299956639813</v>
      </c>
      <c r="DW42" s="535">
        <f t="shared" ref="DW42:EP42" si="3">33+10*LOG10(100)</f>
        <v>53</v>
      </c>
      <c r="DX42" s="535">
        <f t="shared" si="3"/>
        <v>53</v>
      </c>
      <c r="DY42" s="535">
        <f t="shared" si="3"/>
        <v>53</v>
      </c>
      <c r="DZ42" s="535">
        <f t="shared" si="3"/>
        <v>53</v>
      </c>
      <c r="EA42" s="535">
        <f t="shared" si="3"/>
        <v>53</v>
      </c>
      <c r="EB42" s="535">
        <f>33+10*LOG10(100)</f>
        <v>53</v>
      </c>
      <c r="EC42" s="535">
        <f t="shared" si="3"/>
        <v>53</v>
      </c>
      <c r="ED42" s="535">
        <f t="shared" si="3"/>
        <v>53</v>
      </c>
      <c r="EE42" s="535">
        <f t="shared" si="3"/>
        <v>53</v>
      </c>
      <c r="EF42" s="535">
        <f t="shared" si="3"/>
        <v>53</v>
      </c>
      <c r="EG42" s="535">
        <f t="shared" si="3"/>
        <v>53</v>
      </c>
      <c r="EH42" s="535">
        <f t="shared" si="3"/>
        <v>53</v>
      </c>
      <c r="EI42" s="535">
        <f t="shared" si="3"/>
        <v>53</v>
      </c>
      <c r="EJ42" s="535">
        <f t="shared" si="3"/>
        <v>53</v>
      </c>
      <c r="EK42" s="535">
        <f t="shared" si="3"/>
        <v>53</v>
      </c>
      <c r="EL42" s="535">
        <f t="shared" si="3"/>
        <v>53</v>
      </c>
      <c r="EM42" s="535">
        <f t="shared" si="3"/>
        <v>53</v>
      </c>
      <c r="EN42" s="535">
        <f t="shared" si="3"/>
        <v>53</v>
      </c>
      <c r="EO42" s="535">
        <f t="shared" si="3"/>
        <v>53</v>
      </c>
      <c r="EP42" s="535">
        <f t="shared" si="3"/>
        <v>53</v>
      </c>
      <c r="EQ42" s="544">
        <f>36+10*LOG10(20)</f>
        <v>49.010299956639813</v>
      </c>
      <c r="ER42" s="544">
        <f>36+10*LOG10(20)</f>
        <v>49.010299956639813</v>
      </c>
      <c r="ES42" s="128">
        <f t="shared" ref="ES42:GC42" si="4">33+10*LOG10(ES43/1000000)</f>
        <v>53</v>
      </c>
      <c r="ET42" s="128">
        <f t="shared" si="4"/>
        <v>53</v>
      </c>
      <c r="EU42" s="128">
        <f t="shared" si="4"/>
        <v>53</v>
      </c>
      <c r="EV42" s="128">
        <f t="shared" si="4"/>
        <v>53</v>
      </c>
      <c r="EW42" s="128">
        <f t="shared" si="4"/>
        <v>53</v>
      </c>
      <c r="EX42" s="128">
        <f t="shared" si="4"/>
        <v>53</v>
      </c>
      <c r="EY42" s="128">
        <f t="shared" si="4"/>
        <v>53</v>
      </c>
      <c r="EZ42" s="128">
        <f t="shared" si="4"/>
        <v>53</v>
      </c>
      <c r="FA42" s="128">
        <f t="shared" si="4"/>
        <v>53</v>
      </c>
      <c r="FB42" s="128">
        <f t="shared" si="4"/>
        <v>53</v>
      </c>
      <c r="FC42" s="128">
        <f t="shared" si="4"/>
        <v>53</v>
      </c>
      <c r="FD42" s="128">
        <f t="shared" si="4"/>
        <v>53</v>
      </c>
      <c r="FE42" s="128">
        <f t="shared" si="4"/>
        <v>53</v>
      </c>
      <c r="FF42" s="128">
        <f t="shared" si="4"/>
        <v>53</v>
      </c>
      <c r="FG42" s="128">
        <f t="shared" si="4"/>
        <v>53</v>
      </c>
      <c r="FH42" s="128">
        <f t="shared" si="4"/>
        <v>53</v>
      </c>
      <c r="FI42" s="128">
        <f t="shared" si="4"/>
        <v>53</v>
      </c>
      <c r="FJ42" s="128">
        <f t="shared" si="4"/>
        <v>53</v>
      </c>
      <c r="FK42" s="128">
        <f t="shared" si="4"/>
        <v>53</v>
      </c>
      <c r="FL42" s="128">
        <f t="shared" si="4"/>
        <v>53</v>
      </c>
      <c r="FM42" s="128">
        <f t="shared" si="4"/>
        <v>53</v>
      </c>
      <c r="FN42" s="128">
        <f t="shared" si="4"/>
        <v>53</v>
      </c>
      <c r="FO42" s="128">
        <f t="shared" si="4"/>
        <v>53</v>
      </c>
      <c r="FP42" s="128">
        <f t="shared" si="4"/>
        <v>53</v>
      </c>
      <c r="FQ42" s="128">
        <f t="shared" si="4"/>
        <v>53</v>
      </c>
      <c r="FR42" s="128">
        <f t="shared" si="4"/>
        <v>53</v>
      </c>
      <c r="FS42" s="128">
        <f t="shared" si="4"/>
        <v>53</v>
      </c>
      <c r="FT42" s="128">
        <f t="shared" si="4"/>
        <v>53</v>
      </c>
      <c r="FU42" s="128">
        <f t="shared" si="4"/>
        <v>53</v>
      </c>
      <c r="FV42" s="128">
        <f t="shared" si="4"/>
        <v>53</v>
      </c>
      <c r="FW42" s="128">
        <f t="shared" si="4"/>
        <v>53</v>
      </c>
      <c r="FX42" s="128">
        <f t="shared" si="4"/>
        <v>53</v>
      </c>
      <c r="FY42" s="128">
        <f t="shared" si="4"/>
        <v>53</v>
      </c>
      <c r="FZ42" s="128">
        <f t="shared" si="4"/>
        <v>53</v>
      </c>
      <c r="GA42" s="128">
        <f t="shared" si="4"/>
        <v>53</v>
      </c>
      <c r="GB42" s="128">
        <f t="shared" si="4"/>
        <v>53</v>
      </c>
      <c r="GC42" s="128">
        <f t="shared" si="4"/>
        <v>53</v>
      </c>
      <c r="GD42" s="85">
        <f t="shared" ref="GD42:HA42" si="5">33+10*LOG10(20)</f>
        <v>46.010299956639813</v>
      </c>
      <c r="GE42" s="85">
        <f t="shared" si="5"/>
        <v>46.010299956639813</v>
      </c>
      <c r="GF42" s="85">
        <f t="shared" si="5"/>
        <v>46.010299956639813</v>
      </c>
      <c r="GG42" s="85">
        <f t="shared" si="5"/>
        <v>46.010299956639813</v>
      </c>
      <c r="GH42" s="85">
        <f t="shared" si="5"/>
        <v>46.010299956639813</v>
      </c>
      <c r="GI42" s="85">
        <f t="shared" si="5"/>
        <v>46.010299956639813</v>
      </c>
      <c r="GJ42" s="85">
        <f t="shared" si="5"/>
        <v>46.010299956639813</v>
      </c>
      <c r="GK42" s="85">
        <f t="shared" si="5"/>
        <v>46.010299956639813</v>
      </c>
      <c r="GL42" s="101">
        <f t="shared" si="5"/>
        <v>46.010299956639813</v>
      </c>
      <c r="GM42" s="101">
        <f t="shared" si="5"/>
        <v>46.010299956639813</v>
      </c>
      <c r="GN42" s="101">
        <f t="shared" si="5"/>
        <v>46.010299956639813</v>
      </c>
      <c r="GO42" s="99">
        <f t="shared" si="5"/>
        <v>46.010299956639813</v>
      </c>
      <c r="GP42" s="99">
        <f t="shared" si="5"/>
        <v>46.010299956639813</v>
      </c>
      <c r="GQ42" s="101">
        <f t="shared" si="5"/>
        <v>46.010299956639813</v>
      </c>
      <c r="GR42" s="101">
        <f t="shared" si="5"/>
        <v>46.010299956639813</v>
      </c>
      <c r="GS42" s="85">
        <f t="shared" si="5"/>
        <v>46.010299956639813</v>
      </c>
      <c r="GT42" s="85">
        <f t="shared" si="5"/>
        <v>46.010299956639813</v>
      </c>
      <c r="GU42" s="101">
        <f t="shared" si="5"/>
        <v>46.010299956639813</v>
      </c>
      <c r="GV42" s="85">
        <f t="shared" si="5"/>
        <v>46.010299956639813</v>
      </c>
      <c r="GW42" s="85">
        <f t="shared" si="5"/>
        <v>46.010299956639813</v>
      </c>
      <c r="GX42" s="85">
        <f t="shared" si="5"/>
        <v>46.010299956639813</v>
      </c>
      <c r="GY42" s="85">
        <f t="shared" si="5"/>
        <v>46.010299956639813</v>
      </c>
      <c r="GZ42" s="85">
        <f t="shared" si="5"/>
        <v>46.010299956639813</v>
      </c>
      <c r="HA42" s="85">
        <f t="shared" si="5"/>
        <v>46.010299956639813</v>
      </c>
      <c r="HB42" s="85">
        <v>46.010299956639798</v>
      </c>
      <c r="HC42" s="85">
        <v>46.010299956639798</v>
      </c>
      <c r="HD42" s="85">
        <v>46.010299956639798</v>
      </c>
      <c r="HE42" s="85">
        <v>46.010299956639798</v>
      </c>
      <c r="HF42" s="85">
        <v>46.010299956639798</v>
      </c>
      <c r="HG42" s="85">
        <v>46.010299956639798</v>
      </c>
      <c r="HH42" s="85">
        <v>46.010299956639798</v>
      </c>
      <c r="HI42" s="85">
        <v>46.010299956639798</v>
      </c>
      <c r="HJ42" s="101">
        <v>46.010299956639798</v>
      </c>
      <c r="HK42" s="101">
        <v>46.010299956639798</v>
      </c>
      <c r="HL42" s="101">
        <v>46.010299956639798</v>
      </c>
      <c r="HM42" s="99">
        <v>46.010299956639798</v>
      </c>
      <c r="HN42" s="99">
        <v>46.010299956639798</v>
      </c>
      <c r="HO42" s="101">
        <v>46.010299956639798</v>
      </c>
      <c r="HP42" s="101">
        <v>46.010299956639798</v>
      </c>
      <c r="HQ42" s="85">
        <v>46.010299956639798</v>
      </c>
      <c r="HR42" s="85">
        <v>46.010299956639798</v>
      </c>
      <c r="HS42" s="101">
        <v>46.010299956639798</v>
      </c>
      <c r="HT42" s="85">
        <v>46.010299956639798</v>
      </c>
      <c r="HU42" s="85">
        <v>46.010299956639798</v>
      </c>
      <c r="HV42" s="85">
        <v>46.010299956639798</v>
      </c>
      <c r="HW42" s="85">
        <v>46.010299956639798</v>
      </c>
      <c r="HX42" s="85">
        <v>46.010299956639798</v>
      </c>
      <c r="HY42" s="85">
        <v>46.010299956639798</v>
      </c>
      <c r="HZ42" s="128">
        <f t="shared" ref="HZ42:IW42" si="6">33+10*LOG10(20)</f>
        <v>46.010299956639813</v>
      </c>
      <c r="IA42" s="128">
        <f t="shared" si="6"/>
        <v>46.010299956639813</v>
      </c>
      <c r="IB42" s="128">
        <f t="shared" si="6"/>
        <v>46.010299956639813</v>
      </c>
      <c r="IC42" s="128">
        <f t="shared" si="6"/>
        <v>46.010299956639813</v>
      </c>
      <c r="ID42" s="128">
        <f t="shared" si="6"/>
        <v>46.010299956639813</v>
      </c>
      <c r="IE42" s="128">
        <f t="shared" si="6"/>
        <v>46.010299956639813</v>
      </c>
      <c r="IF42" s="128">
        <f t="shared" si="6"/>
        <v>46.010299956639813</v>
      </c>
      <c r="IG42" s="128">
        <f t="shared" si="6"/>
        <v>46.010299956639813</v>
      </c>
      <c r="IH42" s="128">
        <f t="shared" si="6"/>
        <v>46.010299956639813</v>
      </c>
      <c r="II42" s="128">
        <f t="shared" si="6"/>
        <v>46.010299956639813</v>
      </c>
      <c r="IJ42" s="128">
        <f t="shared" si="6"/>
        <v>46.010299956639813</v>
      </c>
      <c r="IK42" s="128">
        <f t="shared" si="6"/>
        <v>46.010299956639813</v>
      </c>
      <c r="IL42" s="128">
        <f t="shared" si="6"/>
        <v>46.010299956639813</v>
      </c>
      <c r="IM42" s="128">
        <f t="shared" si="6"/>
        <v>46.010299956639813</v>
      </c>
      <c r="IN42" s="128">
        <f t="shared" si="6"/>
        <v>46.010299956639813</v>
      </c>
      <c r="IO42" s="128">
        <f t="shared" si="6"/>
        <v>46.010299956639813</v>
      </c>
      <c r="IP42" s="128">
        <f t="shared" si="6"/>
        <v>46.010299956639813</v>
      </c>
      <c r="IQ42" s="128">
        <f t="shared" si="6"/>
        <v>46.010299956639813</v>
      </c>
      <c r="IR42" s="128">
        <f t="shared" si="6"/>
        <v>46.010299956639813</v>
      </c>
      <c r="IS42" s="128">
        <f t="shared" si="6"/>
        <v>46.010299956639813</v>
      </c>
      <c r="IT42" s="128">
        <f t="shared" si="6"/>
        <v>46.010299956639813</v>
      </c>
      <c r="IU42" s="128">
        <f t="shared" si="6"/>
        <v>46.010299956639813</v>
      </c>
      <c r="IV42" s="128">
        <f t="shared" si="6"/>
        <v>46.010299956639813</v>
      </c>
      <c r="IW42" s="128">
        <f t="shared" si="6"/>
        <v>46.010299956639813</v>
      </c>
      <c r="IX42" s="147">
        <f>33+10*LOG10(100)</f>
        <v>53</v>
      </c>
      <c r="IY42" s="147">
        <f>33+10*LOG10(100)</f>
        <v>53</v>
      </c>
      <c r="IZ42" s="147">
        <f>IZ44+10*LOG10(IZ43/1000000)</f>
        <v>53</v>
      </c>
      <c r="JA42" s="147">
        <f t="shared" ref="JA42:JB42" si="7">33+10*LOG10(100)</f>
        <v>53</v>
      </c>
      <c r="JB42" s="147">
        <f t="shared" si="7"/>
        <v>53</v>
      </c>
      <c r="JC42" s="166">
        <f t="shared" ref="JC42:JW42" si="8">33+10*LOG10(20)</f>
        <v>46.010299956639813</v>
      </c>
      <c r="JD42" s="166">
        <f t="shared" si="8"/>
        <v>46.010299956639813</v>
      </c>
      <c r="JE42" s="166">
        <f t="shared" si="8"/>
        <v>46.010299956639813</v>
      </c>
      <c r="JF42" s="166">
        <f t="shared" si="8"/>
        <v>46.010299956639813</v>
      </c>
      <c r="JG42" s="166">
        <f t="shared" si="8"/>
        <v>46.010299956639813</v>
      </c>
      <c r="JH42" s="166">
        <f t="shared" si="8"/>
        <v>46.010299956639813</v>
      </c>
      <c r="JI42" s="166">
        <f t="shared" si="8"/>
        <v>46.010299956639813</v>
      </c>
      <c r="JJ42" s="166">
        <f t="shared" si="8"/>
        <v>46.010299956639813</v>
      </c>
      <c r="JK42" s="166">
        <f t="shared" si="8"/>
        <v>46.010299956639813</v>
      </c>
      <c r="JL42" s="166">
        <f t="shared" si="8"/>
        <v>46.010299956639813</v>
      </c>
      <c r="JM42" s="166">
        <f t="shared" si="8"/>
        <v>46.010299956639813</v>
      </c>
      <c r="JN42" s="166">
        <f t="shared" si="8"/>
        <v>46.010299956639813</v>
      </c>
      <c r="JO42" s="166">
        <f t="shared" si="8"/>
        <v>46.010299956639813</v>
      </c>
      <c r="JP42" s="166">
        <f t="shared" si="8"/>
        <v>46.010299956639813</v>
      </c>
      <c r="JQ42" s="166">
        <f t="shared" si="8"/>
        <v>46.010299956639813</v>
      </c>
      <c r="JR42" s="166">
        <f t="shared" si="8"/>
        <v>46.010299956639813</v>
      </c>
      <c r="JS42" s="166">
        <f t="shared" si="8"/>
        <v>46.010299956639813</v>
      </c>
      <c r="JT42" s="166">
        <f t="shared" si="8"/>
        <v>46.010299956639813</v>
      </c>
      <c r="JU42" s="166">
        <f t="shared" si="8"/>
        <v>46.010299956639813</v>
      </c>
      <c r="JV42" s="166">
        <f t="shared" si="8"/>
        <v>46.010299956639813</v>
      </c>
      <c r="JW42" s="166">
        <f t="shared" si="8"/>
        <v>46.010299956639813</v>
      </c>
      <c r="JX42" s="335">
        <v>46.01</v>
      </c>
      <c r="JY42" s="335">
        <v>46.01</v>
      </c>
      <c r="JZ42" s="335">
        <v>46.01</v>
      </c>
      <c r="KA42" s="335">
        <v>46.01</v>
      </c>
      <c r="KB42" s="335">
        <v>46.01</v>
      </c>
      <c r="KC42" s="335">
        <v>46.01</v>
      </c>
      <c r="KD42" s="335">
        <v>46.01</v>
      </c>
      <c r="KE42" s="335">
        <v>46.01</v>
      </c>
      <c r="KF42" s="335">
        <v>46.01</v>
      </c>
      <c r="KG42" s="335">
        <v>46.01</v>
      </c>
      <c r="KH42" s="346">
        <v>46.01</v>
      </c>
      <c r="KI42" s="346">
        <v>46.01</v>
      </c>
      <c r="KJ42" s="346">
        <v>46.01</v>
      </c>
      <c r="KK42" s="346">
        <v>46.01</v>
      </c>
      <c r="KL42" s="346">
        <v>46.01</v>
      </c>
      <c r="KM42" s="346">
        <v>46.01</v>
      </c>
      <c r="KN42" s="346">
        <v>46.01</v>
      </c>
      <c r="KO42" s="346">
        <v>46.01</v>
      </c>
      <c r="KP42" s="346">
        <v>46.01</v>
      </c>
      <c r="KQ42" s="346">
        <v>46.01</v>
      </c>
      <c r="KR42" s="346">
        <v>46.01</v>
      </c>
    </row>
    <row r="43" spans="1:304">
      <c r="A43" s="38" t="s">
        <v>334</v>
      </c>
      <c r="B43" s="37">
        <v>100000000</v>
      </c>
      <c r="C43" s="37">
        <v>100000000</v>
      </c>
      <c r="D43" s="37">
        <v>100000000</v>
      </c>
      <c r="E43" s="37">
        <v>100000000</v>
      </c>
      <c r="F43" s="37">
        <v>100000000</v>
      </c>
      <c r="G43" s="37">
        <v>100000000</v>
      </c>
      <c r="H43" s="37">
        <v>100000000</v>
      </c>
      <c r="I43" s="37">
        <v>100000000</v>
      </c>
      <c r="J43" s="37">
        <v>100000000</v>
      </c>
      <c r="K43" s="37">
        <v>100000000</v>
      </c>
      <c r="L43" s="37">
        <v>100000000</v>
      </c>
      <c r="M43" s="37">
        <v>100000000</v>
      </c>
      <c r="N43" s="37">
        <v>100000000</v>
      </c>
      <c r="O43" s="37">
        <v>100000000</v>
      </c>
      <c r="P43" s="37">
        <v>100000000</v>
      </c>
      <c r="Q43" s="37">
        <v>100000000</v>
      </c>
      <c r="R43" s="37">
        <v>100000000</v>
      </c>
      <c r="S43" s="37">
        <v>100000000</v>
      </c>
      <c r="T43" s="37">
        <v>100000000</v>
      </c>
      <c r="U43" s="37">
        <v>100000000</v>
      </c>
      <c r="V43" s="37">
        <v>100000000</v>
      </c>
      <c r="W43" s="37">
        <v>100000000</v>
      </c>
      <c r="X43" s="37">
        <v>100000000</v>
      </c>
      <c r="Y43" s="37">
        <v>100000000</v>
      </c>
      <c r="Z43" s="37">
        <v>100000000</v>
      </c>
      <c r="AA43" s="37">
        <v>100000000</v>
      </c>
      <c r="AB43" s="37">
        <v>100000000</v>
      </c>
      <c r="AC43" s="37">
        <v>100000000</v>
      </c>
      <c r="AD43" s="37">
        <v>100000000</v>
      </c>
      <c r="AE43" s="37">
        <v>100000000</v>
      </c>
      <c r="AF43" s="37">
        <v>100000000</v>
      </c>
      <c r="AG43" s="37">
        <v>100000000</v>
      </c>
      <c r="AH43" s="37">
        <v>100000000</v>
      </c>
      <c r="AI43" s="37">
        <v>100000000</v>
      </c>
      <c r="AJ43" s="37">
        <v>100000000</v>
      </c>
      <c r="AK43" s="37">
        <v>100000000</v>
      </c>
      <c r="AL43" s="37">
        <v>100000000</v>
      </c>
      <c r="AM43" s="37">
        <v>100000000</v>
      </c>
      <c r="AN43" s="37">
        <v>100000000</v>
      </c>
      <c r="AO43" s="37">
        <v>100000000</v>
      </c>
      <c r="AP43" s="37">
        <v>100000000</v>
      </c>
      <c r="AQ43" s="37">
        <v>100000000</v>
      </c>
      <c r="AR43" s="37">
        <v>100000000</v>
      </c>
      <c r="AS43" s="37">
        <v>100000000</v>
      </c>
      <c r="AT43" s="37">
        <v>100000000</v>
      </c>
      <c r="AU43" s="37">
        <v>100000000</v>
      </c>
      <c r="AV43" s="37">
        <v>100000000</v>
      </c>
      <c r="AW43" s="37">
        <v>100000000</v>
      </c>
      <c r="AX43" s="37">
        <v>100000000</v>
      </c>
      <c r="AY43" s="37">
        <v>100000000</v>
      </c>
      <c r="AZ43" s="37">
        <v>100000000</v>
      </c>
      <c r="BA43" s="37">
        <v>100000000</v>
      </c>
      <c r="BB43" s="37">
        <v>100000000</v>
      </c>
      <c r="BC43" s="37">
        <v>100000000</v>
      </c>
      <c r="BD43" s="37">
        <v>100000000</v>
      </c>
      <c r="BE43" s="37">
        <v>100000000</v>
      </c>
      <c r="BF43" s="37">
        <v>100000000</v>
      </c>
      <c r="BG43" s="37">
        <v>100000000</v>
      </c>
      <c r="BH43" s="110">
        <v>20000000</v>
      </c>
      <c r="BI43" s="110">
        <v>20000000</v>
      </c>
      <c r="BJ43" s="110">
        <v>20000000</v>
      </c>
      <c r="BK43" s="110">
        <v>100000000</v>
      </c>
      <c r="BL43" s="110">
        <v>100000000</v>
      </c>
      <c r="BM43" s="110">
        <v>100000000</v>
      </c>
      <c r="BN43" s="302">
        <v>100000000</v>
      </c>
      <c r="BO43" s="478"/>
      <c r="BP43" s="302">
        <v>100000000</v>
      </c>
      <c r="BQ43" s="302">
        <v>100000000</v>
      </c>
      <c r="BR43" s="302">
        <v>100000000</v>
      </c>
      <c r="BS43" s="478"/>
      <c r="BT43" s="302">
        <v>100000000</v>
      </c>
      <c r="BU43" s="478"/>
      <c r="BV43" s="302">
        <v>100000000</v>
      </c>
      <c r="BW43" s="302">
        <v>100000000</v>
      </c>
      <c r="BX43" s="302">
        <v>100000000</v>
      </c>
      <c r="BY43" s="478"/>
      <c r="BZ43" s="302">
        <v>100000000</v>
      </c>
      <c r="CA43" s="302">
        <v>100000000</v>
      </c>
      <c r="CB43" s="478"/>
      <c r="CC43" s="302">
        <v>100000000</v>
      </c>
      <c r="CD43" s="478"/>
      <c r="CE43" s="302">
        <v>100000000</v>
      </c>
      <c r="CF43" s="478"/>
      <c r="CG43" s="302">
        <v>100000000</v>
      </c>
      <c r="CH43" s="478"/>
      <c r="CI43" s="302">
        <v>100000000</v>
      </c>
      <c r="CJ43" s="302">
        <v>100000000</v>
      </c>
      <c r="CK43" s="302">
        <v>100000000</v>
      </c>
      <c r="CL43" s="478"/>
      <c r="CM43" s="302">
        <v>100000000</v>
      </c>
      <c r="CN43" s="302">
        <v>100000000</v>
      </c>
      <c r="CO43" s="302">
        <v>100000000</v>
      </c>
      <c r="CP43" s="478"/>
      <c r="CQ43" s="302">
        <v>100000000</v>
      </c>
      <c r="CR43" s="478"/>
      <c r="CS43" s="302">
        <v>100000000</v>
      </c>
      <c r="CT43" s="478"/>
      <c r="CU43" s="302">
        <v>100000000</v>
      </c>
      <c r="CV43" s="478"/>
      <c r="CW43" s="302">
        <v>100000000</v>
      </c>
      <c r="CX43" s="302">
        <v>100000000</v>
      </c>
      <c r="CY43" s="302">
        <v>100000000</v>
      </c>
      <c r="CZ43" s="478"/>
      <c r="DA43" s="302">
        <v>100000000</v>
      </c>
      <c r="DB43" s="302">
        <v>100000000</v>
      </c>
      <c r="DC43" s="302">
        <v>100000000</v>
      </c>
      <c r="DD43" s="478"/>
      <c r="DE43" s="302">
        <v>100000000</v>
      </c>
      <c r="DF43" s="302">
        <v>100000000</v>
      </c>
      <c r="DG43" s="302">
        <v>100000000</v>
      </c>
      <c r="DH43" s="478"/>
      <c r="DI43" s="302">
        <v>100000000</v>
      </c>
      <c r="DJ43" s="478"/>
      <c r="DK43" s="302">
        <v>100000000</v>
      </c>
      <c r="DL43" s="478"/>
      <c r="DM43" s="302">
        <v>100000000</v>
      </c>
      <c r="DN43" s="302">
        <v>100000000</v>
      </c>
      <c r="DO43" s="302">
        <v>100000000</v>
      </c>
      <c r="DP43" s="478"/>
      <c r="DQ43" s="302">
        <v>100000000</v>
      </c>
      <c r="DR43" s="478"/>
      <c r="DS43" s="316">
        <v>100000000</v>
      </c>
      <c r="DT43" s="316">
        <v>100000000</v>
      </c>
      <c r="DU43" s="316">
        <v>100000000</v>
      </c>
      <c r="DV43" s="316">
        <v>100000000</v>
      </c>
      <c r="DW43" s="535">
        <v>100000000</v>
      </c>
      <c r="DX43" s="535">
        <v>100000000</v>
      </c>
      <c r="DY43" s="535">
        <v>100000000</v>
      </c>
      <c r="DZ43" s="535">
        <v>100000000</v>
      </c>
      <c r="EA43" s="535">
        <v>100000000</v>
      </c>
      <c r="EB43" s="535">
        <v>100000000</v>
      </c>
      <c r="EC43" s="535">
        <v>100000000</v>
      </c>
      <c r="ED43" s="535">
        <v>100000000</v>
      </c>
      <c r="EE43" s="535">
        <v>100000000</v>
      </c>
      <c r="EF43" s="535">
        <v>100000000</v>
      </c>
      <c r="EG43" s="535">
        <v>100000000</v>
      </c>
      <c r="EH43" s="535">
        <v>100000000</v>
      </c>
      <c r="EI43" s="535">
        <v>100000000</v>
      </c>
      <c r="EJ43" s="535">
        <v>100000000</v>
      </c>
      <c r="EK43" s="535">
        <v>100000000</v>
      </c>
      <c r="EL43" s="535">
        <v>100000000</v>
      </c>
      <c r="EM43" s="535">
        <v>100000000</v>
      </c>
      <c r="EN43" s="535">
        <v>100000000</v>
      </c>
      <c r="EO43" s="535">
        <v>100000000</v>
      </c>
      <c r="EP43" s="535">
        <v>100000000</v>
      </c>
      <c r="EQ43" s="535">
        <v>20000000</v>
      </c>
      <c r="ER43" s="535">
        <v>20000000</v>
      </c>
      <c r="ES43" s="128">
        <v>100000000</v>
      </c>
      <c r="ET43" s="128">
        <v>100000000</v>
      </c>
      <c r="EU43" s="128">
        <v>100000000</v>
      </c>
      <c r="EV43" s="128">
        <v>100000000</v>
      </c>
      <c r="EW43" s="128">
        <v>100000000</v>
      </c>
      <c r="EX43" s="128">
        <v>100000000</v>
      </c>
      <c r="EY43" s="128">
        <v>100000000</v>
      </c>
      <c r="EZ43" s="128">
        <v>100000000</v>
      </c>
      <c r="FA43" s="128">
        <v>100000000</v>
      </c>
      <c r="FB43" s="128">
        <v>100000000</v>
      </c>
      <c r="FC43" s="128">
        <v>100000000</v>
      </c>
      <c r="FD43" s="128">
        <v>100000000</v>
      </c>
      <c r="FE43" s="128">
        <v>100000000</v>
      </c>
      <c r="FF43" s="128">
        <v>100000000</v>
      </c>
      <c r="FG43" s="128">
        <v>100000000</v>
      </c>
      <c r="FH43" s="128">
        <v>100000000</v>
      </c>
      <c r="FI43" s="128">
        <v>100000000</v>
      </c>
      <c r="FJ43" s="128">
        <v>100000000</v>
      </c>
      <c r="FK43" s="128">
        <v>100000000</v>
      </c>
      <c r="FL43" s="128">
        <v>100000000</v>
      </c>
      <c r="FM43" s="128">
        <v>100000000</v>
      </c>
      <c r="FN43" s="128">
        <v>100000000</v>
      </c>
      <c r="FO43" s="128">
        <v>100000000</v>
      </c>
      <c r="FP43" s="128">
        <v>100000000</v>
      </c>
      <c r="FQ43" s="128">
        <v>100000000</v>
      </c>
      <c r="FR43" s="128">
        <v>100000000</v>
      </c>
      <c r="FS43" s="128">
        <v>100000000</v>
      </c>
      <c r="FT43" s="128">
        <v>100000000</v>
      </c>
      <c r="FU43" s="128">
        <v>100000000</v>
      </c>
      <c r="FV43" s="128">
        <v>100000000</v>
      </c>
      <c r="FW43" s="128">
        <v>100000000</v>
      </c>
      <c r="FX43" s="128">
        <v>100000000</v>
      </c>
      <c r="FY43" s="128">
        <v>100000000</v>
      </c>
      <c r="FZ43" s="128">
        <v>100000000</v>
      </c>
      <c r="GA43" s="128">
        <v>100000000</v>
      </c>
      <c r="GB43" s="128">
        <v>100000000</v>
      </c>
      <c r="GC43" s="128">
        <v>100000000</v>
      </c>
      <c r="GD43" s="85">
        <v>100000000</v>
      </c>
      <c r="GE43" s="85">
        <v>100000000</v>
      </c>
      <c r="GF43" s="85">
        <v>100000000</v>
      </c>
      <c r="GG43" s="85">
        <v>100000000</v>
      </c>
      <c r="GH43" s="85">
        <v>100000000</v>
      </c>
      <c r="GI43" s="85">
        <v>100000000</v>
      </c>
      <c r="GJ43" s="85">
        <v>100000000</v>
      </c>
      <c r="GK43" s="85">
        <v>100000000</v>
      </c>
      <c r="GL43" s="101">
        <v>100000000</v>
      </c>
      <c r="GM43" s="101">
        <v>100000000</v>
      </c>
      <c r="GN43" s="101">
        <v>100000000</v>
      </c>
      <c r="GO43" s="99">
        <v>100000000</v>
      </c>
      <c r="GP43" s="99">
        <v>100000000</v>
      </c>
      <c r="GQ43" s="101">
        <v>100000000</v>
      </c>
      <c r="GR43" s="101">
        <v>100000000</v>
      </c>
      <c r="GS43" s="85">
        <v>100000000</v>
      </c>
      <c r="GT43" s="85">
        <v>100000000</v>
      </c>
      <c r="GU43" s="101">
        <v>100000000</v>
      </c>
      <c r="GV43" s="85">
        <v>100000000</v>
      </c>
      <c r="GW43" s="85">
        <v>100000000</v>
      </c>
      <c r="GX43" s="85">
        <v>100000000</v>
      </c>
      <c r="GY43" s="85">
        <v>100000000</v>
      </c>
      <c r="GZ43" s="85">
        <v>100000000</v>
      </c>
      <c r="HA43" s="85">
        <v>100000000</v>
      </c>
      <c r="HB43" s="85">
        <v>100000000</v>
      </c>
      <c r="HC43" s="85">
        <v>100000000</v>
      </c>
      <c r="HD43" s="85">
        <v>100000000</v>
      </c>
      <c r="HE43" s="85">
        <v>100000000</v>
      </c>
      <c r="HF43" s="85">
        <v>100000000</v>
      </c>
      <c r="HG43" s="85">
        <v>100000000</v>
      </c>
      <c r="HH43" s="85">
        <v>100000000</v>
      </c>
      <c r="HI43" s="85">
        <v>100000000</v>
      </c>
      <c r="HJ43" s="101">
        <v>100000000</v>
      </c>
      <c r="HK43" s="101">
        <v>100000000</v>
      </c>
      <c r="HL43" s="101">
        <v>100000000</v>
      </c>
      <c r="HM43" s="99">
        <v>100000000</v>
      </c>
      <c r="HN43" s="99">
        <v>100000000</v>
      </c>
      <c r="HO43" s="101">
        <v>100000000</v>
      </c>
      <c r="HP43" s="101">
        <v>100000000</v>
      </c>
      <c r="HQ43" s="85">
        <v>100000000</v>
      </c>
      <c r="HR43" s="85">
        <v>100000000</v>
      </c>
      <c r="HS43" s="101">
        <v>100000000</v>
      </c>
      <c r="HT43" s="85">
        <v>100000000</v>
      </c>
      <c r="HU43" s="85">
        <v>100000000</v>
      </c>
      <c r="HV43" s="85">
        <v>100000000</v>
      </c>
      <c r="HW43" s="85">
        <v>100000000</v>
      </c>
      <c r="HX43" s="85">
        <v>100000000</v>
      </c>
      <c r="HY43" s="85">
        <v>100000000</v>
      </c>
      <c r="HZ43" s="128">
        <v>100000000</v>
      </c>
      <c r="IA43" s="128">
        <v>100000000</v>
      </c>
      <c r="IB43" s="128">
        <v>100000000</v>
      </c>
      <c r="IC43" s="128">
        <v>100000000</v>
      </c>
      <c r="ID43" s="128">
        <v>100000000</v>
      </c>
      <c r="IE43" s="128">
        <v>100000000</v>
      </c>
      <c r="IF43" s="128">
        <v>100000000</v>
      </c>
      <c r="IG43" s="128">
        <v>100000000</v>
      </c>
      <c r="IH43" s="128">
        <v>100000000</v>
      </c>
      <c r="II43" s="128">
        <v>100000000</v>
      </c>
      <c r="IJ43" s="128">
        <v>100000000</v>
      </c>
      <c r="IK43" s="128">
        <v>100000000</v>
      </c>
      <c r="IL43" s="128">
        <v>100000000</v>
      </c>
      <c r="IM43" s="128">
        <v>100000000</v>
      </c>
      <c r="IN43" s="128">
        <v>100000000</v>
      </c>
      <c r="IO43" s="128">
        <v>100000000</v>
      </c>
      <c r="IP43" s="128">
        <v>100000000</v>
      </c>
      <c r="IQ43" s="128">
        <v>100000000</v>
      </c>
      <c r="IR43" s="128">
        <v>100000000</v>
      </c>
      <c r="IS43" s="128">
        <v>100000000</v>
      </c>
      <c r="IT43" s="128">
        <v>100000000</v>
      </c>
      <c r="IU43" s="128">
        <v>100000000</v>
      </c>
      <c r="IV43" s="128">
        <v>100000000</v>
      </c>
      <c r="IW43" s="128">
        <v>100000000</v>
      </c>
      <c r="IX43" s="147">
        <v>100000000</v>
      </c>
      <c r="IY43" s="147">
        <v>100000000</v>
      </c>
      <c r="IZ43" s="147">
        <v>100000000</v>
      </c>
      <c r="JA43" s="147">
        <v>100000000</v>
      </c>
      <c r="JB43" s="147">
        <v>100000000</v>
      </c>
      <c r="JC43" s="166">
        <v>100000000</v>
      </c>
      <c r="JD43" s="166">
        <v>100000000</v>
      </c>
      <c r="JE43" s="166">
        <v>100000000</v>
      </c>
      <c r="JF43" s="166">
        <v>100000000</v>
      </c>
      <c r="JG43" s="166">
        <v>100000000</v>
      </c>
      <c r="JH43" s="166">
        <v>100000000</v>
      </c>
      <c r="JI43" s="166">
        <v>100000000</v>
      </c>
      <c r="JJ43" s="166">
        <v>100000000</v>
      </c>
      <c r="JK43" s="166">
        <v>100000000</v>
      </c>
      <c r="JL43" s="166">
        <v>100000000</v>
      </c>
      <c r="JM43" s="166">
        <v>100000000</v>
      </c>
      <c r="JN43" s="166">
        <v>100000000</v>
      </c>
      <c r="JO43" s="166">
        <v>100000000</v>
      </c>
      <c r="JP43" s="166">
        <v>100000000</v>
      </c>
      <c r="JQ43" s="166">
        <v>100000000</v>
      </c>
      <c r="JR43" s="166">
        <v>100000000</v>
      </c>
      <c r="JS43" s="166">
        <v>100000000</v>
      </c>
      <c r="JT43" s="166">
        <v>100000000</v>
      </c>
      <c r="JU43" s="166">
        <v>100000000</v>
      </c>
      <c r="JV43" s="166">
        <v>100000000</v>
      </c>
      <c r="JW43" s="166">
        <v>100000000</v>
      </c>
      <c r="JX43" s="335">
        <v>100000000</v>
      </c>
      <c r="JY43" s="335">
        <v>100000000</v>
      </c>
      <c r="JZ43" s="335">
        <v>100000000</v>
      </c>
      <c r="KA43" s="335">
        <v>100000000</v>
      </c>
      <c r="KB43" s="335">
        <v>100000000</v>
      </c>
      <c r="KC43" s="335">
        <v>100000000</v>
      </c>
      <c r="KD43" s="335">
        <v>100000000</v>
      </c>
      <c r="KE43" s="335">
        <v>20000000</v>
      </c>
      <c r="KF43" s="335">
        <v>20000000</v>
      </c>
      <c r="KG43" s="335">
        <v>20000000</v>
      </c>
      <c r="KH43" s="346">
        <v>20000000</v>
      </c>
      <c r="KI43" s="346">
        <v>20000000</v>
      </c>
      <c r="KJ43" s="346">
        <v>20000000</v>
      </c>
      <c r="KK43" s="346">
        <v>20000000</v>
      </c>
      <c r="KL43" s="346">
        <v>100000000</v>
      </c>
      <c r="KM43" s="346">
        <v>100000000</v>
      </c>
      <c r="KN43" s="346">
        <v>100000000</v>
      </c>
      <c r="KO43" s="346">
        <v>100000000</v>
      </c>
      <c r="KP43" s="346">
        <v>100000000</v>
      </c>
      <c r="KQ43" s="346">
        <v>100000000</v>
      </c>
      <c r="KR43" s="346">
        <v>100000000</v>
      </c>
    </row>
    <row r="44" spans="1:304" ht="126">
      <c r="A44" s="38" t="s">
        <v>335</v>
      </c>
      <c r="B44" s="39">
        <v>36</v>
      </c>
      <c r="C44" s="37">
        <f t="shared" ref="C44:V44" si="9">33</f>
        <v>33</v>
      </c>
      <c r="D44" s="37">
        <f t="shared" si="9"/>
        <v>33</v>
      </c>
      <c r="E44" s="37">
        <f t="shared" si="9"/>
        <v>33</v>
      </c>
      <c r="F44" s="39">
        <v>39</v>
      </c>
      <c r="G44" s="37">
        <f t="shared" ref="G44:I44" si="10">36</f>
        <v>36</v>
      </c>
      <c r="H44" s="37">
        <f t="shared" si="10"/>
        <v>36</v>
      </c>
      <c r="I44" s="37">
        <f t="shared" si="10"/>
        <v>36</v>
      </c>
      <c r="J44" s="39">
        <v>36</v>
      </c>
      <c r="K44" s="37">
        <f t="shared" ref="K44:M44" si="11">33</f>
        <v>33</v>
      </c>
      <c r="L44" s="37">
        <f t="shared" si="11"/>
        <v>33</v>
      </c>
      <c r="M44" s="37">
        <f t="shared" si="11"/>
        <v>33</v>
      </c>
      <c r="N44" s="39">
        <v>39</v>
      </c>
      <c r="O44" s="37">
        <f t="shared" ref="O44:Q44" si="12">36</f>
        <v>36</v>
      </c>
      <c r="P44" s="37">
        <f t="shared" si="12"/>
        <v>36</v>
      </c>
      <c r="Q44" s="37">
        <f t="shared" si="12"/>
        <v>36</v>
      </c>
      <c r="R44" s="37">
        <f t="shared" ref="R44:T44" si="13">33</f>
        <v>33</v>
      </c>
      <c r="S44" s="37">
        <f t="shared" si="13"/>
        <v>33</v>
      </c>
      <c r="T44" s="37">
        <f t="shared" si="13"/>
        <v>33</v>
      </c>
      <c r="U44" s="37">
        <f t="shared" si="9"/>
        <v>33</v>
      </c>
      <c r="V44" s="37">
        <f t="shared" si="9"/>
        <v>33</v>
      </c>
      <c r="W44" s="37">
        <f t="shared" ref="W44:AA44" si="14">36</f>
        <v>36</v>
      </c>
      <c r="X44" s="37">
        <f t="shared" si="14"/>
        <v>36</v>
      </c>
      <c r="Y44" s="37">
        <f t="shared" si="14"/>
        <v>36</v>
      </c>
      <c r="Z44" s="37">
        <f t="shared" si="14"/>
        <v>36</v>
      </c>
      <c r="AA44" s="37">
        <f t="shared" si="14"/>
        <v>36</v>
      </c>
      <c r="AB44" s="39">
        <v>36</v>
      </c>
      <c r="AC44" s="37">
        <f t="shared" ref="AC44:AM44" si="15">33</f>
        <v>33</v>
      </c>
      <c r="AD44" s="37">
        <f t="shared" si="15"/>
        <v>33</v>
      </c>
      <c r="AE44" s="37">
        <f t="shared" si="15"/>
        <v>33</v>
      </c>
      <c r="AF44" s="39">
        <v>39</v>
      </c>
      <c r="AG44" s="37">
        <f t="shared" ref="AG44:AI44" si="16">36</f>
        <v>36</v>
      </c>
      <c r="AH44" s="37">
        <f t="shared" si="16"/>
        <v>36</v>
      </c>
      <c r="AI44" s="37">
        <f t="shared" si="16"/>
        <v>36</v>
      </c>
      <c r="AJ44" s="39">
        <v>36</v>
      </c>
      <c r="AK44" s="37">
        <f t="shared" si="15"/>
        <v>33</v>
      </c>
      <c r="AL44" s="37">
        <f t="shared" si="15"/>
        <v>33</v>
      </c>
      <c r="AM44" s="37">
        <f t="shared" si="15"/>
        <v>33</v>
      </c>
      <c r="AN44" s="39">
        <v>39</v>
      </c>
      <c r="AO44" s="37">
        <f t="shared" ref="AO44:AQ44" si="17">36</f>
        <v>36</v>
      </c>
      <c r="AP44" s="37">
        <f t="shared" si="17"/>
        <v>36</v>
      </c>
      <c r="AQ44" s="37">
        <f t="shared" si="17"/>
        <v>36</v>
      </c>
      <c r="AR44" s="37">
        <f t="shared" ref="AR44:BC44" si="18">33</f>
        <v>33</v>
      </c>
      <c r="AS44" s="37">
        <f t="shared" si="18"/>
        <v>33</v>
      </c>
      <c r="AT44" s="37">
        <f t="shared" si="18"/>
        <v>33</v>
      </c>
      <c r="AU44" s="37">
        <f t="shared" si="18"/>
        <v>33</v>
      </c>
      <c r="AV44" s="37">
        <f t="shared" ref="AV44:AY44" si="19">36</f>
        <v>36</v>
      </c>
      <c r="AW44" s="37">
        <f t="shared" si="19"/>
        <v>36</v>
      </c>
      <c r="AX44" s="37">
        <f t="shared" si="19"/>
        <v>36</v>
      </c>
      <c r="AY44" s="37">
        <f t="shared" si="19"/>
        <v>36</v>
      </c>
      <c r="AZ44" s="37">
        <f t="shared" si="18"/>
        <v>33</v>
      </c>
      <c r="BA44" s="37">
        <f t="shared" si="18"/>
        <v>33</v>
      </c>
      <c r="BB44" s="37">
        <f t="shared" si="18"/>
        <v>33</v>
      </c>
      <c r="BC44" s="37">
        <f t="shared" si="18"/>
        <v>33</v>
      </c>
      <c r="BD44" s="37">
        <f t="shared" ref="BD44:BG44" si="20">36</f>
        <v>36</v>
      </c>
      <c r="BE44" s="37">
        <f t="shared" si="20"/>
        <v>36</v>
      </c>
      <c r="BF44" s="37">
        <f t="shared" si="20"/>
        <v>36</v>
      </c>
      <c r="BG44" s="37">
        <f t="shared" si="20"/>
        <v>36</v>
      </c>
      <c r="BH44" s="110">
        <v>39</v>
      </c>
      <c r="BI44" s="110">
        <v>39</v>
      </c>
      <c r="BJ44" s="110">
        <v>39</v>
      </c>
      <c r="BK44" s="110">
        <v>36</v>
      </c>
      <c r="BL44" s="110">
        <v>36</v>
      </c>
      <c r="BM44" s="110">
        <v>36</v>
      </c>
      <c r="BN44" s="302">
        <f t="shared" ref="BN44:DQ44" si="21">33</f>
        <v>33</v>
      </c>
      <c r="BO44" s="478">
        <v>36</v>
      </c>
      <c r="BP44" s="302">
        <f t="shared" si="21"/>
        <v>33</v>
      </c>
      <c r="BQ44" s="302">
        <f t="shared" si="21"/>
        <v>33</v>
      </c>
      <c r="BR44" s="302">
        <f t="shared" si="21"/>
        <v>33</v>
      </c>
      <c r="BS44" s="478">
        <v>36</v>
      </c>
      <c r="BT44" s="302">
        <f t="shared" si="21"/>
        <v>33</v>
      </c>
      <c r="BU44" s="478">
        <v>36</v>
      </c>
      <c r="BV44" s="302">
        <f t="shared" si="21"/>
        <v>33</v>
      </c>
      <c r="BW44" s="302">
        <f t="shared" si="21"/>
        <v>33</v>
      </c>
      <c r="BX44" s="302">
        <f t="shared" si="21"/>
        <v>33</v>
      </c>
      <c r="BY44" s="478">
        <v>36</v>
      </c>
      <c r="BZ44" s="302">
        <f t="shared" si="21"/>
        <v>33</v>
      </c>
      <c r="CA44" s="302">
        <f t="shared" si="21"/>
        <v>33</v>
      </c>
      <c r="CB44" s="478">
        <v>36</v>
      </c>
      <c r="CC44" s="302">
        <f t="shared" si="21"/>
        <v>33</v>
      </c>
      <c r="CD44" s="478">
        <v>36</v>
      </c>
      <c r="CE44" s="302">
        <f t="shared" si="21"/>
        <v>33</v>
      </c>
      <c r="CF44" s="478">
        <v>36</v>
      </c>
      <c r="CG44" s="302">
        <f t="shared" si="21"/>
        <v>33</v>
      </c>
      <c r="CH44" s="478">
        <v>36</v>
      </c>
      <c r="CI44" s="302">
        <f t="shared" si="21"/>
        <v>33</v>
      </c>
      <c r="CJ44" s="302">
        <f t="shared" si="21"/>
        <v>33</v>
      </c>
      <c r="CK44" s="302">
        <f t="shared" si="21"/>
        <v>33</v>
      </c>
      <c r="CL44" s="478">
        <v>36</v>
      </c>
      <c r="CM44" s="302">
        <f t="shared" si="21"/>
        <v>33</v>
      </c>
      <c r="CN44" s="302">
        <f t="shared" si="21"/>
        <v>33</v>
      </c>
      <c r="CO44" s="302">
        <f t="shared" si="21"/>
        <v>33</v>
      </c>
      <c r="CP44" s="478">
        <v>36</v>
      </c>
      <c r="CQ44" s="302">
        <f t="shared" si="21"/>
        <v>33</v>
      </c>
      <c r="CR44" s="478">
        <v>36</v>
      </c>
      <c r="CS44" s="302">
        <f t="shared" si="21"/>
        <v>33</v>
      </c>
      <c r="CT44" s="478">
        <v>36</v>
      </c>
      <c r="CU44" s="302">
        <f t="shared" si="21"/>
        <v>33</v>
      </c>
      <c r="CV44" s="478">
        <v>36</v>
      </c>
      <c r="CW44" s="302">
        <f t="shared" si="21"/>
        <v>33</v>
      </c>
      <c r="CX44" s="302">
        <f t="shared" si="21"/>
        <v>33</v>
      </c>
      <c r="CY44" s="302">
        <f t="shared" si="21"/>
        <v>33</v>
      </c>
      <c r="CZ44" s="478">
        <v>36</v>
      </c>
      <c r="DA44" s="302">
        <f t="shared" si="21"/>
        <v>33</v>
      </c>
      <c r="DB44" s="302">
        <f t="shared" si="21"/>
        <v>33</v>
      </c>
      <c r="DC44" s="302">
        <f t="shared" si="21"/>
        <v>33</v>
      </c>
      <c r="DD44" s="478">
        <v>36</v>
      </c>
      <c r="DE44" s="302">
        <f t="shared" si="21"/>
        <v>33</v>
      </c>
      <c r="DF44" s="302">
        <f t="shared" si="21"/>
        <v>33</v>
      </c>
      <c r="DG44" s="302">
        <f t="shared" si="21"/>
        <v>33</v>
      </c>
      <c r="DH44" s="478">
        <v>36</v>
      </c>
      <c r="DI44" s="302">
        <f t="shared" si="21"/>
        <v>33</v>
      </c>
      <c r="DJ44" s="478">
        <v>36</v>
      </c>
      <c r="DK44" s="302">
        <f t="shared" si="21"/>
        <v>33</v>
      </c>
      <c r="DL44" s="478">
        <v>36</v>
      </c>
      <c r="DM44" s="302">
        <f t="shared" si="21"/>
        <v>33</v>
      </c>
      <c r="DN44" s="302">
        <f t="shared" si="21"/>
        <v>33</v>
      </c>
      <c r="DO44" s="302">
        <f t="shared" si="21"/>
        <v>33</v>
      </c>
      <c r="DP44" s="478">
        <v>36</v>
      </c>
      <c r="DQ44" s="302">
        <f t="shared" si="21"/>
        <v>33</v>
      </c>
      <c r="DR44" s="478">
        <v>36</v>
      </c>
      <c r="DS44" s="317">
        <f t="shared" ref="DS44:DV44" si="22">33</f>
        <v>33</v>
      </c>
      <c r="DT44" s="317">
        <f t="shared" si="22"/>
        <v>33</v>
      </c>
      <c r="DU44" s="317">
        <f t="shared" si="22"/>
        <v>33</v>
      </c>
      <c r="DV44" s="317">
        <f t="shared" si="22"/>
        <v>33</v>
      </c>
      <c r="DW44" s="535">
        <f>33</f>
        <v>33</v>
      </c>
      <c r="DX44" s="535">
        <f>33</f>
        <v>33</v>
      </c>
      <c r="DY44" s="535">
        <f>33</f>
        <v>33</v>
      </c>
      <c r="DZ44" s="535">
        <f>33</f>
        <v>33</v>
      </c>
      <c r="EA44" s="535">
        <f>33</f>
        <v>33</v>
      </c>
      <c r="EB44" s="535">
        <f>33</f>
        <v>33</v>
      </c>
      <c r="EC44" s="535">
        <f>33</f>
        <v>33</v>
      </c>
      <c r="ED44" s="535">
        <f>33</f>
        <v>33</v>
      </c>
      <c r="EE44" s="535">
        <f>33</f>
        <v>33</v>
      </c>
      <c r="EF44" s="535">
        <f>33</f>
        <v>33</v>
      </c>
      <c r="EG44" s="535">
        <f>33</f>
        <v>33</v>
      </c>
      <c r="EH44" s="535">
        <f>33</f>
        <v>33</v>
      </c>
      <c r="EI44" s="535">
        <f>33</f>
        <v>33</v>
      </c>
      <c r="EJ44" s="535">
        <f>33</f>
        <v>33</v>
      </c>
      <c r="EK44" s="535">
        <f>33</f>
        <v>33</v>
      </c>
      <c r="EL44" s="535">
        <f>33</f>
        <v>33</v>
      </c>
      <c r="EM44" s="535">
        <f>33</f>
        <v>33</v>
      </c>
      <c r="EN44" s="535">
        <f>33</f>
        <v>33</v>
      </c>
      <c r="EO44" s="535">
        <f>33</f>
        <v>33</v>
      </c>
      <c r="EP44" s="535">
        <f>33</f>
        <v>33</v>
      </c>
      <c r="EQ44" s="535">
        <f>36</f>
        <v>36</v>
      </c>
      <c r="ER44" s="535">
        <f>36</f>
        <v>36</v>
      </c>
      <c r="ES44" s="128">
        <f t="shared" ref="ES44:GC44" si="23">33</f>
        <v>33</v>
      </c>
      <c r="ET44" s="128">
        <f t="shared" si="23"/>
        <v>33</v>
      </c>
      <c r="EU44" s="128">
        <f t="shared" si="23"/>
        <v>33</v>
      </c>
      <c r="EV44" s="128">
        <f t="shared" si="23"/>
        <v>33</v>
      </c>
      <c r="EW44" s="128">
        <f t="shared" si="23"/>
        <v>33</v>
      </c>
      <c r="EX44" s="128">
        <f t="shared" si="23"/>
        <v>33</v>
      </c>
      <c r="EY44" s="128">
        <f t="shared" si="23"/>
        <v>33</v>
      </c>
      <c r="EZ44" s="128">
        <f t="shared" si="23"/>
        <v>33</v>
      </c>
      <c r="FA44" s="128">
        <f t="shared" si="23"/>
        <v>33</v>
      </c>
      <c r="FB44" s="128">
        <f t="shared" si="23"/>
        <v>33</v>
      </c>
      <c r="FC44" s="128">
        <f t="shared" si="23"/>
        <v>33</v>
      </c>
      <c r="FD44" s="128">
        <f t="shared" si="23"/>
        <v>33</v>
      </c>
      <c r="FE44" s="128">
        <f t="shared" si="23"/>
        <v>33</v>
      </c>
      <c r="FF44" s="128">
        <f t="shared" si="23"/>
        <v>33</v>
      </c>
      <c r="FG44" s="128">
        <f t="shared" si="23"/>
        <v>33</v>
      </c>
      <c r="FH44" s="128">
        <f t="shared" si="23"/>
        <v>33</v>
      </c>
      <c r="FI44" s="128">
        <f t="shared" si="23"/>
        <v>33</v>
      </c>
      <c r="FJ44" s="128">
        <f t="shared" si="23"/>
        <v>33</v>
      </c>
      <c r="FK44" s="128">
        <f t="shared" si="23"/>
        <v>33</v>
      </c>
      <c r="FL44" s="128">
        <f t="shared" si="23"/>
        <v>33</v>
      </c>
      <c r="FM44" s="128">
        <f t="shared" si="23"/>
        <v>33</v>
      </c>
      <c r="FN44" s="128">
        <f t="shared" si="23"/>
        <v>33</v>
      </c>
      <c r="FO44" s="128">
        <f t="shared" si="23"/>
        <v>33</v>
      </c>
      <c r="FP44" s="128">
        <f t="shared" si="23"/>
        <v>33</v>
      </c>
      <c r="FQ44" s="128">
        <f t="shared" si="23"/>
        <v>33</v>
      </c>
      <c r="FR44" s="128">
        <f t="shared" si="23"/>
        <v>33</v>
      </c>
      <c r="FS44" s="128">
        <f t="shared" si="23"/>
        <v>33</v>
      </c>
      <c r="FT44" s="128">
        <f t="shared" si="23"/>
        <v>33</v>
      </c>
      <c r="FU44" s="128">
        <f t="shared" si="23"/>
        <v>33</v>
      </c>
      <c r="FV44" s="128">
        <f t="shared" si="23"/>
        <v>33</v>
      </c>
      <c r="FW44" s="128">
        <f t="shared" si="23"/>
        <v>33</v>
      </c>
      <c r="FX44" s="128">
        <f t="shared" si="23"/>
        <v>33</v>
      </c>
      <c r="FY44" s="128">
        <f t="shared" si="23"/>
        <v>33</v>
      </c>
      <c r="FZ44" s="128">
        <f t="shared" si="23"/>
        <v>33</v>
      </c>
      <c r="GA44" s="128">
        <f t="shared" si="23"/>
        <v>33</v>
      </c>
      <c r="GB44" s="128">
        <f t="shared" si="23"/>
        <v>33</v>
      </c>
      <c r="GC44" s="128">
        <f t="shared" si="23"/>
        <v>33</v>
      </c>
      <c r="GD44" s="86">
        <v>36</v>
      </c>
      <c r="GE44" s="86">
        <v>36</v>
      </c>
      <c r="GF44" s="86">
        <v>36</v>
      </c>
      <c r="GG44" s="86">
        <v>36</v>
      </c>
      <c r="GH44" s="86">
        <v>36</v>
      </c>
      <c r="GI44" s="86">
        <v>36</v>
      </c>
      <c r="GJ44" s="86">
        <v>36</v>
      </c>
      <c r="GK44" s="86">
        <v>36</v>
      </c>
      <c r="GL44" s="86">
        <v>36</v>
      </c>
      <c r="GM44" s="86">
        <v>36</v>
      </c>
      <c r="GN44" s="86">
        <v>36</v>
      </c>
      <c r="GO44" s="86">
        <v>36</v>
      </c>
      <c r="GP44" s="86">
        <v>36</v>
      </c>
      <c r="GQ44" s="86">
        <v>36</v>
      </c>
      <c r="GR44" s="86">
        <v>36</v>
      </c>
      <c r="GS44" s="86">
        <v>36</v>
      </c>
      <c r="GT44" s="86">
        <v>36</v>
      </c>
      <c r="GU44" s="86">
        <v>36</v>
      </c>
      <c r="GV44" s="86">
        <v>36</v>
      </c>
      <c r="GW44" s="86">
        <v>36</v>
      </c>
      <c r="GX44" s="86">
        <v>36</v>
      </c>
      <c r="GY44" s="86">
        <v>36</v>
      </c>
      <c r="GZ44" s="86">
        <v>36</v>
      </c>
      <c r="HA44" s="86">
        <v>36</v>
      </c>
      <c r="HB44" s="101">
        <v>33</v>
      </c>
      <c r="HC44" s="101">
        <v>33</v>
      </c>
      <c r="HD44" s="101">
        <v>33</v>
      </c>
      <c r="HE44" s="101">
        <v>33</v>
      </c>
      <c r="HF44" s="101">
        <v>33</v>
      </c>
      <c r="HG44" s="101">
        <v>33</v>
      </c>
      <c r="HH44" s="101">
        <v>33</v>
      </c>
      <c r="HI44" s="101">
        <v>33</v>
      </c>
      <c r="HJ44" s="101">
        <v>33</v>
      </c>
      <c r="HK44" s="101">
        <v>33</v>
      </c>
      <c r="HL44" s="101">
        <v>33</v>
      </c>
      <c r="HM44" s="101">
        <v>33</v>
      </c>
      <c r="HN44" s="101">
        <v>33</v>
      </c>
      <c r="HO44" s="101">
        <v>33</v>
      </c>
      <c r="HP44" s="101">
        <v>33</v>
      </c>
      <c r="HQ44" s="101">
        <v>33</v>
      </c>
      <c r="HR44" s="101">
        <v>33</v>
      </c>
      <c r="HS44" s="101">
        <v>33</v>
      </c>
      <c r="HT44" s="101">
        <v>33</v>
      </c>
      <c r="HU44" s="101">
        <v>33</v>
      </c>
      <c r="HV44" s="101">
        <v>33</v>
      </c>
      <c r="HW44" s="101">
        <v>33</v>
      </c>
      <c r="HX44" s="101">
        <v>33</v>
      </c>
      <c r="HY44" s="101">
        <v>33</v>
      </c>
      <c r="HZ44" s="128">
        <f t="shared" ref="HZ44:IG44" si="24">33</f>
        <v>33</v>
      </c>
      <c r="IA44" s="128">
        <f t="shared" si="24"/>
        <v>33</v>
      </c>
      <c r="IB44" s="128">
        <f t="shared" si="24"/>
        <v>33</v>
      </c>
      <c r="IC44" s="128">
        <f t="shared" si="24"/>
        <v>33</v>
      </c>
      <c r="ID44" s="128">
        <f t="shared" si="24"/>
        <v>33</v>
      </c>
      <c r="IE44" s="128">
        <f t="shared" si="24"/>
        <v>33</v>
      </c>
      <c r="IF44" s="128">
        <f t="shared" si="24"/>
        <v>33</v>
      </c>
      <c r="IG44" s="128">
        <f t="shared" si="24"/>
        <v>33</v>
      </c>
      <c r="IH44" s="128">
        <v>24</v>
      </c>
      <c r="II44" s="128">
        <v>24</v>
      </c>
      <c r="IJ44" s="128">
        <v>24</v>
      </c>
      <c r="IK44" s="128">
        <v>24</v>
      </c>
      <c r="IL44" s="128">
        <v>24</v>
      </c>
      <c r="IM44" s="128">
        <v>24</v>
      </c>
      <c r="IN44" s="128">
        <v>24</v>
      </c>
      <c r="IO44" s="128">
        <v>24</v>
      </c>
      <c r="IP44" s="128">
        <v>36</v>
      </c>
      <c r="IQ44" s="128">
        <v>36</v>
      </c>
      <c r="IR44" s="128">
        <v>36</v>
      </c>
      <c r="IS44" s="128">
        <v>36</v>
      </c>
      <c r="IT44" s="128">
        <v>36</v>
      </c>
      <c r="IU44" s="128">
        <v>36</v>
      </c>
      <c r="IV44" s="128">
        <v>36</v>
      </c>
      <c r="IW44" s="128">
        <v>36</v>
      </c>
      <c r="IX44" s="147">
        <f>IX42-10*LOG10(IX43/1000000)</f>
        <v>33</v>
      </c>
      <c r="IY44" s="147">
        <f>IY42-10*LOG10(IY43/1000000)</f>
        <v>33</v>
      </c>
      <c r="IZ44" s="147">
        <v>33</v>
      </c>
      <c r="JA44" s="147">
        <f>33</f>
        <v>33</v>
      </c>
      <c r="JB44" s="147">
        <f t="shared" ref="JB44:JW44" si="25">33</f>
        <v>33</v>
      </c>
      <c r="JC44" s="166">
        <f t="shared" si="25"/>
        <v>33</v>
      </c>
      <c r="JD44" s="166">
        <f t="shared" si="25"/>
        <v>33</v>
      </c>
      <c r="JE44" s="166">
        <f t="shared" si="25"/>
        <v>33</v>
      </c>
      <c r="JF44" s="166">
        <f t="shared" si="25"/>
        <v>33</v>
      </c>
      <c r="JG44" s="166">
        <f t="shared" si="25"/>
        <v>33</v>
      </c>
      <c r="JH44" s="166">
        <f t="shared" si="25"/>
        <v>33</v>
      </c>
      <c r="JI44" s="166">
        <f t="shared" si="25"/>
        <v>33</v>
      </c>
      <c r="JJ44" s="166">
        <f t="shared" si="25"/>
        <v>33</v>
      </c>
      <c r="JK44" s="166">
        <f t="shared" si="25"/>
        <v>33</v>
      </c>
      <c r="JL44" s="166">
        <f t="shared" si="25"/>
        <v>33</v>
      </c>
      <c r="JM44" s="166">
        <f t="shared" si="25"/>
        <v>33</v>
      </c>
      <c r="JN44" s="166">
        <f t="shared" si="25"/>
        <v>33</v>
      </c>
      <c r="JO44" s="166">
        <f t="shared" si="25"/>
        <v>33</v>
      </c>
      <c r="JP44" s="166">
        <f t="shared" si="25"/>
        <v>33</v>
      </c>
      <c r="JQ44" s="166">
        <f t="shared" si="25"/>
        <v>33</v>
      </c>
      <c r="JR44" s="166">
        <f t="shared" si="25"/>
        <v>33</v>
      </c>
      <c r="JS44" s="166">
        <f t="shared" si="25"/>
        <v>33</v>
      </c>
      <c r="JT44" s="166">
        <f t="shared" si="25"/>
        <v>33</v>
      </c>
      <c r="JU44" s="166">
        <f t="shared" si="25"/>
        <v>33</v>
      </c>
      <c r="JV44" s="166">
        <f t="shared" si="25"/>
        <v>33</v>
      </c>
      <c r="JW44" s="166">
        <f t="shared" si="25"/>
        <v>33</v>
      </c>
      <c r="JX44" s="335">
        <v>33</v>
      </c>
      <c r="JY44" s="335">
        <v>33</v>
      </c>
      <c r="JZ44" s="335">
        <v>33</v>
      </c>
      <c r="KA44" s="335">
        <v>33</v>
      </c>
      <c r="KB44" s="335">
        <v>33</v>
      </c>
      <c r="KC44" s="335">
        <v>33</v>
      </c>
      <c r="KD44" s="335">
        <v>33</v>
      </c>
      <c r="KE44" s="335">
        <v>36</v>
      </c>
      <c r="KF44" s="335">
        <v>36</v>
      </c>
      <c r="KG44" s="335">
        <v>36</v>
      </c>
      <c r="KH44" s="346">
        <v>36</v>
      </c>
      <c r="KI44" s="346">
        <v>36</v>
      </c>
      <c r="KJ44" s="346">
        <v>36</v>
      </c>
      <c r="KK44" s="346">
        <v>36</v>
      </c>
      <c r="KL44" s="346">
        <v>33</v>
      </c>
      <c r="KM44" s="346">
        <v>33</v>
      </c>
      <c r="KN44" s="346">
        <v>33</v>
      </c>
      <c r="KO44" s="346">
        <v>33</v>
      </c>
      <c r="KP44" s="346">
        <v>33</v>
      </c>
      <c r="KQ44" s="346">
        <v>33</v>
      </c>
      <c r="KR44" s="346">
        <v>33</v>
      </c>
    </row>
    <row r="45" spans="1:304" ht="56">
      <c r="A45" s="38" t="s">
        <v>337</v>
      </c>
      <c r="B45" s="37">
        <f>8*12*30000</f>
        <v>2880000</v>
      </c>
      <c r="C45" s="37">
        <f t="shared" ref="C45:BG45" si="26">12*12*30000</f>
        <v>4320000</v>
      </c>
      <c r="D45" s="37">
        <f t="shared" si="26"/>
        <v>4320000</v>
      </c>
      <c r="E45" s="37">
        <f t="shared" si="26"/>
        <v>4320000</v>
      </c>
      <c r="F45" s="37">
        <f>6*12*30000</f>
        <v>2160000</v>
      </c>
      <c r="G45" s="37">
        <f t="shared" si="26"/>
        <v>4320000</v>
      </c>
      <c r="H45" s="37">
        <f t="shared" si="26"/>
        <v>4320000</v>
      </c>
      <c r="I45" s="37">
        <f t="shared" si="26"/>
        <v>4320000</v>
      </c>
      <c r="J45" s="37">
        <f>8*12*30000</f>
        <v>2880000</v>
      </c>
      <c r="K45" s="37">
        <f t="shared" si="26"/>
        <v>4320000</v>
      </c>
      <c r="L45" s="37">
        <f t="shared" si="26"/>
        <v>4320000</v>
      </c>
      <c r="M45" s="37">
        <f t="shared" si="26"/>
        <v>4320000</v>
      </c>
      <c r="N45" s="37">
        <f>6*12*30000</f>
        <v>2160000</v>
      </c>
      <c r="O45" s="37">
        <f t="shared" si="26"/>
        <v>4320000</v>
      </c>
      <c r="P45" s="37">
        <f t="shared" si="26"/>
        <v>4320000</v>
      </c>
      <c r="Q45" s="37">
        <f t="shared" si="26"/>
        <v>4320000</v>
      </c>
      <c r="R45" s="37">
        <f t="shared" si="26"/>
        <v>4320000</v>
      </c>
      <c r="S45" s="37">
        <f t="shared" si="26"/>
        <v>4320000</v>
      </c>
      <c r="T45" s="37">
        <f t="shared" si="26"/>
        <v>4320000</v>
      </c>
      <c r="U45" s="37">
        <f t="shared" si="26"/>
        <v>4320000</v>
      </c>
      <c r="V45" s="37">
        <f t="shared" si="26"/>
        <v>4320000</v>
      </c>
      <c r="W45" s="37">
        <f t="shared" si="26"/>
        <v>4320000</v>
      </c>
      <c r="X45" s="37">
        <f t="shared" si="26"/>
        <v>4320000</v>
      </c>
      <c r="Y45" s="37">
        <f t="shared" si="26"/>
        <v>4320000</v>
      </c>
      <c r="Z45" s="37">
        <f t="shared" si="26"/>
        <v>4320000</v>
      </c>
      <c r="AA45" s="37">
        <f t="shared" si="26"/>
        <v>4320000</v>
      </c>
      <c r="AB45" s="37">
        <f>6*12*30000</f>
        <v>2160000</v>
      </c>
      <c r="AC45" s="37">
        <f t="shared" si="26"/>
        <v>4320000</v>
      </c>
      <c r="AD45" s="37">
        <f t="shared" si="26"/>
        <v>4320000</v>
      </c>
      <c r="AE45" s="37">
        <f t="shared" si="26"/>
        <v>4320000</v>
      </c>
      <c r="AF45" s="37">
        <f>6*12*30000</f>
        <v>2160000</v>
      </c>
      <c r="AG45" s="37">
        <f t="shared" si="26"/>
        <v>4320000</v>
      </c>
      <c r="AH45" s="37">
        <f t="shared" si="26"/>
        <v>4320000</v>
      </c>
      <c r="AI45" s="37">
        <f t="shared" si="26"/>
        <v>4320000</v>
      </c>
      <c r="AJ45" s="37">
        <f>6*12*30000</f>
        <v>2160000</v>
      </c>
      <c r="AK45" s="37">
        <f t="shared" si="26"/>
        <v>4320000</v>
      </c>
      <c r="AL45" s="37">
        <f t="shared" si="26"/>
        <v>4320000</v>
      </c>
      <c r="AM45" s="37">
        <f t="shared" si="26"/>
        <v>4320000</v>
      </c>
      <c r="AN45" s="37">
        <f>6*12*30000</f>
        <v>2160000</v>
      </c>
      <c r="AO45" s="37">
        <f t="shared" si="26"/>
        <v>4320000</v>
      </c>
      <c r="AP45" s="37">
        <f t="shared" si="26"/>
        <v>4320000</v>
      </c>
      <c r="AQ45" s="37">
        <f t="shared" si="26"/>
        <v>4320000</v>
      </c>
      <c r="AR45" s="37">
        <f t="shared" si="26"/>
        <v>4320000</v>
      </c>
      <c r="AS45" s="37">
        <f t="shared" si="26"/>
        <v>4320000</v>
      </c>
      <c r="AT45" s="37">
        <f t="shared" si="26"/>
        <v>4320000</v>
      </c>
      <c r="AU45" s="37">
        <f t="shared" si="26"/>
        <v>4320000</v>
      </c>
      <c r="AV45" s="37">
        <f t="shared" si="26"/>
        <v>4320000</v>
      </c>
      <c r="AW45" s="37">
        <f t="shared" si="26"/>
        <v>4320000</v>
      </c>
      <c r="AX45" s="37">
        <f t="shared" si="26"/>
        <v>4320000</v>
      </c>
      <c r="AY45" s="37">
        <f t="shared" si="26"/>
        <v>4320000</v>
      </c>
      <c r="AZ45" s="37">
        <f t="shared" si="26"/>
        <v>4320000</v>
      </c>
      <c r="BA45" s="37">
        <f t="shared" si="26"/>
        <v>4320000</v>
      </c>
      <c r="BB45" s="37">
        <f t="shared" si="26"/>
        <v>4320000</v>
      </c>
      <c r="BC45" s="37">
        <f t="shared" si="26"/>
        <v>4320000</v>
      </c>
      <c r="BD45" s="37">
        <f t="shared" si="26"/>
        <v>4320000</v>
      </c>
      <c r="BE45" s="37">
        <f t="shared" si="26"/>
        <v>4320000</v>
      </c>
      <c r="BF45" s="37">
        <f t="shared" si="26"/>
        <v>4320000</v>
      </c>
      <c r="BG45" s="37">
        <f t="shared" si="26"/>
        <v>4320000</v>
      </c>
      <c r="BH45" s="110">
        <f t="shared" ref="BH45:BM45" si="27">12*12*15000</f>
        <v>2160000</v>
      </c>
      <c r="BI45" s="110">
        <f t="shared" si="27"/>
        <v>2160000</v>
      </c>
      <c r="BJ45" s="110">
        <f t="shared" si="27"/>
        <v>2160000</v>
      </c>
      <c r="BK45" s="110">
        <f t="shared" si="27"/>
        <v>2160000</v>
      </c>
      <c r="BL45" s="110">
        <f t="shared" si="27"/>
        <v>2160000</v>
      </c>
      <c r="BM45" s="110">
        <f t="shared" si="27"/>
        <v>2160000</v>
      </c>
      <c r="BN45" s="302">
        <f t="shared" ref="BN45:CX45" si="28">12*12*30000</f>
        <v>4320000</v>
      </c>
      <c r="BO45" s="478">
        <f>12*12*30000</f>
        <v>4320000</v>
      </c>
      <c r="BP45" s="302">
        <f t="shared" si="28"/>
        <v>4320000</v>
      </c>
      <c r="BQ45" s="302">
        <f t="shared" si="28"/>
        <v>4320000</v>
      </c>
      <c r="BR45" s="302">
        <f t="shared" si="28"/>
        <v>4320000</v>
      </c>
      <c r="BS45" s="478">
        <f>12*12*30000</f>
        <v>4320000</v>
      </c>
      <c r="BT45" s="302">
        <f t="shared" si="28"/>
        <v>4320000</v>
      </c>
      <c r="BU45" s="478">
        <f>12*12*30000</f>
        <v>4320000</v>
      </c>
      <c r="BV45" s="302">
        <f t="shared" si="28"/>
        <v>4320000</v>
      </c>
      <c r="BW45" s="302">
        <f t="shared" si="28"/>
        <v>4320000</v>
      </c>
      <c r="BX45" s="302">
        <f t="shared" si="28"/>
        <v>4320000</v>
      </c>
      <c r="BY45" s="478">
        <f>12*12*30000</f>
        <v>4320000</v>
      </c>
      <c r="BZ45" s="302">
        <f t="shared" si="28"/>
        <v>4320000</v>
      </c>
      <c r="CA45" s="302">
        <f t="shared" si="28"/>
        <v>4320000</v>
      </c>
      <c r="CB45" s="478">
        <f>12*12*30000</f>
        <v>4320000</v>
      </c>
      <c r="CC45" s="302">
        <f t="shared" si="28"/>
        <v>4320000</v>
      </c>
      <c r="CD45" s="478">
        <f>12*12*30000</f>
        <v>4320000</v>
      </c>
      <c r="CE45" s="302">
        <f t="shared" si="28"/>
        <v>4320000</v>
      </c>
      <c r="CF45" s="478">
        <f>12*12*30000</f>
        <v>4320000</v>
      </c>
      <c r="CG45" s="302">
        <f t="shared" si="28"/>
        <v>4320000</v>
      </c>
      <c r="CH45" s="478">
        <f>12*12*30000</f>
        <v>4320000</v>
      </c>
      <c r="CI45" s="302">
        <f t="shared" si="28"/>
        <v>4320000</v>
      </c>
      <c r="CJ45" s="302">
        <f t="shared" si="28"/>
        <v>4320000</v>
      </c>
      <c r="CK45" s="302">
        <f t="shared" si="28"/>
        <v>4320000</v>
      </c>
      <c r="CL45" s="478">
        <f>12*12*30000</f>
        <v>4320000</v>
      </c>
      <c r="CM45" s="302">
        <f t="shared" si="28"/>
        <v>4320000</v>
      </c>
      <c r="CN45" s="302">
        <f t="shared" si="28"/>
        <v>4320000</v>
      </c>
      <c r="CO45" s="302">
        <f t="shared" si="28"/>
        <v>4320000</v>
      </c>
      <c r="CP45" s="478">
        <f>12*12*30000</f>
        <v>4320000</v>
      </c>
      <c r="CQ45" s="302">
        <f t="shared" si="28"/>
        <v>4320000</v>
      </c>
      <c r="CR45" s="478">
        <f>12*12*30000</f>
        <v>4320000</v>
      </c>
      <c r="CS45" s="302">
        <f t="shared" si="28"/>
        <v>4320000</v>
      </c>
      <c r="CT45" s="478">
        <f>12*12*30000</f>
        <v>4320000</v>
      </c>
      <c r="CU45" s="302">
        <f t="shared" si="28"/>
        <v>4320000</v>
      </c>
      <c r="CV45" s="478">
        <f>12*12*30000</f>
        <v>4320000</v>
      </c>
      <c r="CW45" s="302">
        <f t="shared" si="28"/>
        <v>4320000</v>
      </c>
      <c r="CX45" s="302">
        <f t="shared" si="28"/>
        <v>4320000</v>
      </c>
      <c r="CY45" s="302">
        <f t="shared" ref="CY45:DF45" si="29">10*12*30000</f>
        <v>3600000</v>
      </c>
      <c r="CZ45" s="478">
        <f>10*12*30000</f>
        <v>3600000</v>
      </c>
      <c r="DA45" s="302">
        <f t="shared" si="29"/>
        <v>3600000</v>
      </c>
      <c r="DB45" s="302">
        <f t="shared" si="29"/>
        <v>3600000</v>
      </c>
      <c r="DC45" s="302">
        <f t="shared" si="29"/>
        <v>3600000</v>
      </c>
      <c r="DD45" s="478">
        <f>10*12*30000</f>
        <v>3600000</v>
      </c>
      <c r="DE45" s="302">
        <f t="shared" si="29"/>
        <v>3600000</v>
      </c>
      <c r="DF45" s="302">
        <f t="shared" si="29"/>
        <v>3600000</v>
      </c>
      <c r="DG45" s="302">
        <f t="shared" ref="DG45:DQ45" si="30">12*12*30000</f>
        <v>4320000</v>
      </c>
      <c r="DH45" s="478">
        <f>12*12*30000</f>
        <v>4320000</v>
      </c>
      <c r="DI45" s="302">
        <f t="shared" si="30"/>
        <v>4320000</v>
      </c>
      <c r="DJ45" s="478">
        <f>12*12*30000</f>
        <v>4320000</v>
      </c>
      <c r="DK45" s="302">
        <f t="shared" si="30"/>
        <v>4320000</v>
      </c>
      <c r="DL45" s="478">
        <f>12*12*30000</f>
        <v>4320000</v>
      </c>
      <c r="DM45" s="302">
        <f t="shared" si="30"/>
        <v>4320000</v>
      </c>
      <c r="DN45" s="302">
        <f t="shared" si="30"/>
        <v>4320000</v>
      </c>
      <c r="DO45" s="302">
        <f t="shared" si="30"/>
        <v>4320000</v>
      </c>
      <c r="DP45" s="478">
        <f>12*12*30000</f>
        <v>4320000</v>
      </c>
      <c r="DQ45" s="302">
        <f t="shared" si="30"/>
        <v>4320000</v>
      </c>
      <c r="DR45" s="478">
        <f>12*12*30000</f>
        <v>4320000</v>
      </c>
      <c r="DS45" s="317">
        <f t="shared" ref="DS45:EP45" si="31">12*12*30000</f>
        <v>4320000</v>
      </c>
      <c r="DT45" s="317">
        <f t="shared" si="31"/>
        <v>4320000</v>
      </c>
      <c r="DU45" s="317">
        <f t="shared" si="31"/>
        <v>4320000</v>
      </c>
      <c r="DV45" s="317">
        <f t="shared" si="31"/>
        <v>4320000</v>
      </c>
      <c r="DW45" s="535">
        <f t="shared" si="31"/>
        <v>4320000</v>
      </c>
      <c r="DX45" s="535">
        <f t="shared" si="31"/>
        <v>4320000</v>
      </c>
      <c r="DY45" s="535">
        <f t="shared" si="31"/>
        <v>4320000</v>
      </c>
      <c r="DZ45" s="535">
        <f t="shared" si="31"/>
        <v>4320000</v>
      </c>
      <c r="EA45" s="535">
        <f t="shared" si="31"/>
        <v>4320000</v>
      </c>
      <c r="EB45" s="535">
        <f>12*12*30000</f>
        <v>4320000</v>
      </c>
      <c r="EC45" s="535">
        <f t="shared" si="31"/>
        <v>4320000</v>
      </c>
      <c r="ED45" s="535">
        <f t="shared" si="31"/>
        <v>4320000</v>
      </c>
      <c r="EE45" s="535">
        <f t="shared" si="31"/>
        <v>4320000</v>
      </c>
      <c r="EF45" s="535">
        <f t="shared" si="31"/>
        <v>4320000</v>
      </c>
      <c r="EG45" s="535">
        <f t="shared" si="31"/>
        <v>4320000</v>
      </c>
      <c r="EH45" s="535">
        <f t="shared" si="31"/>
        <v>4320000</v>
      </c>
      <c r="EI45" s="535">
        <f t="shared" si="31"/>
        <v>4320000</v>
      </c>
      <c r="EJ45" s="535">
        <f t="shared" si="31"/>
        <v>4320000</v>
      </c>
      <c r="EK45" s="535">
        <f t="shared" si="31"/>
        <v>4320000</v>
      </c>
      <c r="EL45" s="535">
        <f t="shared" si="31"/>
        <v>4320000</v>
      </c>
      <c r="EM45" s="535">
        <f t="shared" si="31"/>
        <v>4320000</v>
      </c>
      <c r="EN45" s="535">
        <f t="shared" si="31"/>
        <v>4320000</v>
      </c>
      <c r="EO45" s="535">
        <f t="shared" si="31"/>
        <v>4320000</v>
      </c>
      <c r="EP45" s="535">
        <f t="shared" si="31"/>
        <v>4320000</v>
      </c>
      <c r="EQ45" s="535">
        <f>12*12*30000</f>
        <v>4320000</v>
      </c>
      <c r="ER45" s="535">
        <f>12*12*30000</f>
        <v>4320000</v>
      </c>
      <c r="ES45" s="128">
        <f>12*6*30000</f>
        <v>2160000</v>
      </c>
      <c r="ET45" s="128">
        <f t="shared" ref="ET45:GC45" si="32">12*6*30000</f>
        <v>2160000</v>
      </c>
      <c r="EU45" s="128">
        <f>12*12*30000</f>
        <v>4320000</v>
      </c>
      <c r="EV45" s="128">
        <f t="shared" ref="EV45:EX45" si="33">12*12*30000</f>
        <v>4320000</v>
      </c>
      <c r="EW45" s="128">
        <f t="shared" si="33"/>
        <v>4320000</v>
      </c>
      <c r="EX45" s="128">
        <f t="shared" si="33"/>
        <v>4320000</v>
      </c>
      <c r="EY45" s="128">
        <f>12*6*30000</f>
        <v>2160000</v>
      </c>
      <c r="EZ45" s="128">
        <f>12*6*30000</f>
        <v>2160000</v>
      </c>
      <c r="FA45" s="128">
        <f t="shared" si="32"/>
        <v>2160000</v>
      </c>
      <c r="FB45" s="128">
        <f>12*12*30000</f>
        <v>4320000</v>
      </c>
      <c r="FC45" s="128">
        <f t="shared" ref="FC45:FE45" si="34">12*12*30000</f>
        <v>4320000</v>
      </c>
      <c r="FD45" s="128">
        <f t="shared" si="34"/>
        <v>4320000</v>
      </c>
      <c r="FE45" s="128">
        <f t="shared" si="34"/>
        <v>4320000</v>
      </c>
      <c r="FF45" s="128">
        <f t="shared" si="32"/>
        <v>2160000</v>
      </c>
      <c r="FG45" s="128">
        <f t="shared" si="32"/>
        <v>2160000</v>
      </c>
      <c r="FH45" s="128">
        <f t="shared" si="32"/>
        <v>2160000</v>
      </c>
      <c r="FI45" s="128">
        <f t="shared" si="32"/>
        <v>2160000</v>
      </c>
      <c r="FJ45" s="128">
        <f t="shared" si="32"/>
        <v>2160000</v>
      </c>
      <c r="FK45" s="128">
        <f t="shared" si="32"/>
        <v>2160000</v>
      </c>
      <c r="FL45" s="128">
        <f t="shared" si="32"/>
        <v>2160000</v>
      </c>
      <c r="FM45" s="128">
        <f t="shared" si="32"/>
        <v>2160000</v>
      </c>
      <c r="FN45" s="128">
        <f t="shared" si="32"/>
        <v>2160000</v>
      </c>
      <c r="FO45" s="128">
        <f t="shared" si="32"/>
        <v>2160000</v>
      </c>
      <c r="FP45" s="128">
        <f t="shared" si="32"/>
        <v>2160000</v>
      </c>
      <c r="FQ45" s="128">
        <f t="shared" si="32"/>
        <v>2160000</v>
      </c>
      <c r="FR45" s="128">
        <f t="shared" si="32"/>
        <v>2160000</v>
      </c>
      <c r="FS45" s="128">
        <f t="shared" si="32"/>
        <v>2160000</v>
      </c>
      <c r="FT45" s="128">
        <f t="shared" si="32"/>
        <v>2160000</v>
      </c>
      <c r="FU45" s="128">
        <f t="shared" si="32"/>
        <v>2160000</v>
      </c>
      <c r="FV45" s="128">
        <f t="shared" si="32"/>
        <v>2160000</v>
      </c>
      <c r="FW45" s="128">
        <f t="shared" si="32"/>
        <v>2160000</v>
      </c>
      <c r="FX45" s="128">
        <f t="shared" si="32"/>
        <v>2160000</v>
      </c>
      <c r="FY45" s="128">
        <f t="shared" si="32"/>
        <v>2160000</v>
      </c>
      <c r="FZ45" s="128">
        <f t="shared" si="32"/>
        <v>2160000</v>
      </c>
      <c r="GA45" s="128">
        <f t="shared" si="32"/>
        <v>2160000</v>
      </c>
      <c r="GB45" s="128">
        <f t="shared" si="32"/>
        <v>2160000</v>
      </c>
      <c r="GC45" s="128">
        <f t="shared" si="32"/>
        <v>2160000</v>
      </c>
      <c r="GD45" s="85">
        <f t="shared" ref="GD45:HA45" si="35">12*12*30000</f>
        <v>4320000</v>
      </c>
      <c r="GE45" s="85">
        <f t="shared" si="35"/>
        <v>4320000</v>
      </c>
      <c r="GF45" s="85">
        <f t="shared" si="35"/>
        <v>4320000</v>
      </c>
      <c r="GG45" s="85">
        <f t="shared" si="35"/>
        <v>4320000</v>
      </c>
      <c r="GH45" s="85">
        <f t="shared" si="35"/>
        <v>4320000</v>
      </c>
      <c r="GI45" s="85">
        <f t="shared" si="35"/>
        <v>4320000</v>
      </c>
      <c r="GJ45" s="85">
        <f t="shared" si="35"/>
        <v>4320000</v>
      </c>
      <c r="GK45" s="85">
        <f t="shared" si="35"/>
        <v>4320000</v>
      </c>
      <c r="GL45" s="101">
        <f t="shared" si="35"/>
        <v>4320000</v>
      </c>
      <c r="GM45" s="101">
        <f t="shared" si="35"/>
        <v>4320000</v>
      </c>
      <c r="GN45" s="101">
        <f t="shared" si="35"/>
        <v>4320000</v>
      </c>
      <c r="GO45" s="99">
        <f t="shared" si="35"/>
        <v>4320000</v>
      </c>
      <c r="GP45" s="99">
        <f t="shared" si="35"/>
        <v>4320000</v>
      </c>
      <c r="GQ45" s="101">
        <f t="shared" si="35"/>
        <v>4320000</v>
      </c>
      <c r="GR45" s="101">
        <f t="shared" si="35"/>
        <v>4320000</v>
      </c>
      <c r="GS45" s="85">
        <f t="shared" si="35"/>
        <v>4320000</v>
      </c>
      <c r="GT45" s="85">
        <f t="shared" si="35"/>
        <v>4320000</v>
      </c>
      <c r="GU45" s="101">
        <f t="shared" si="35"/>
        <v>4320000</v>
      </c>
      <c r="GV45" s="85">
        <f t="shared" si="35"/>
        <v>4320000</v>
      </c>
      <c r="GW45" s="85">
        <f t="shared" si="35"/>
        <v>4320000</v>
      </c>
      <c r="GX45" s="85">
        <f t="shared" si="35"/>
        <v>4320000</v>
      </c>
      <c r="GY45" s="85">
        <f t="shared" si="35"/>
        <v>4320000</v>
      </c>
      <c r="GZ45" s="85">
        <f t="shared" si="35"/>
        <v>4320000</v>
      </c>
      <c r="HA45" s="85">
        <f t="shared" si="35"/>
        <v>4320000</v>
      </c>
      <c r="HB45" s="85">
        <v>4320000</v>
      </c>
      <c r="HC45" s="85">
        <v>4320000</v>
      </c>
      <c r="HD45" s="85">
        <v>4320000</v>
      </c>
      <c r="HE45" s="85">
        <v>4320000</v>
      </c>
      <c r="HF45" s="85">
        <v>4320000</v>
      </c>
      <c r="HG45" s="85">
        <v>4320000</v>
      </c>
      <c r="HH45" s="85">
        <v>4320000</v>
      </c>
      <c r="HI45" s="85">
        <v>4320000</v>
      </c>
      <c r="HJ45" s="101">
        <v>4320000</v>
      </c>
      <c r="HK45" s="101">
        <v>4320000</v>
      </c>
      <c r="HL45" s="101">
        <v>4320000</v>
      </c>
      <c r="HM45" s="99">
        <v>4320000</v>
      </c>
      <c r="HN45" s="99">
        <v>4320000</v>
      </c>
      <c r="HO45" s="101">
        <v>4320000</v>
      </c>
      <c r="HP45" s="101">
        <v>4320000</v>
      </c>
      <c r="HQ45" s="85">
        <v>4320000</v>
      </c>
      <c r="HR45" s="85">
        <v>4320000</v>
      </c>
      <c r="HS45" s="101">
        <v>4320000</v>
      </c>
      <c r="HT45" s="85">
        <v>4320000</v>
      </c>
      <c r="HU45" s="85">
        <v>4320000</v>
      </c>
      <c r="HV45" s="85">
        <v>4320000</v>
      </c>
      <c r="HW45" s="85">
        <v>4320000</v>
      </c>
      <c r="HX45" s="85">
        <v>4320000</v>
      </c>
      <c r="HY45" s="85">
        <v>4320000</v>
      </c>
      <c r="HZ45" s="128">
        <f t="shared" ref="HZ45:IW45" si="36">12*12*30000</f>
        <v>4320000</v>
      </c>
      <c r="IA45" s="128">
        <f t="shared" si="36"/>
        <v>4320000</v>
      </c>
      <c r="IB45" s="128">
        <f t="shared" si="36"/>
        <v>4320000</v>
      </c>
      <c r="IC45" s="128">
        <f t="shared" si="36"/>
        <v>4320000</v>
      </c>
      <c r="ID45" s="128">
        <f t="shared" si="36"/>
        <v>4320000</v>
      </c>
      <c r="IE45" s="128">
        <f t="shared" si="36"/>
        <v>4320000</v>
      </c>
      <c r="IF45" s="128">
        <f t="shared" si="36"/>
        <v>4320000</v>
      </c>
      <c r="IG45" s="128">
        <f t="shared" si="36"/>
        <v>4320000</v>
      </c>
      <c r="IH45" s="128">
        <f t="shared" si="36"/>
        <v>4320000</v>
      </c>
      <c r="II45" s="128">
        <f t="shared" si="36"/>
        <v>4320000</v>
      </c>
      <c r="IJ45" s="128">
        <f t="shared" si="36"/>
        <v>4320000</v>
      </c>
      <c r="IK45" s="128">
        <f t="shared" si="36"/>
        <v>4320000</v>
      </c>
      <c r="IL45" s="128">
        <f t="shared" si="36"/>
        <v>4320000</v>
      </c>
      <c r="IM45" s="128">
        <f t="shared" si="36"/>
        <v>4320000</v>
      </c>
      <c r="IN45" s="128">
        <f t="shared" si="36"/>
        <v>4320000</v>
      </c>
      <c r="IO45" s="128">
        <f t="shared" si="36"/>
        <v>4320000</v>
      </c>
      <c r="IP45" s="128">
        <f t="shared" si="36"/>
        <v>4320000</v>
      </c>
      <c r="IQ45" s="128">
        <f t="shared" si="36"/>
        <v>4320000</v>
      </c>
      <c r="IR45" s="128">
        <f t="shared" si="36"/>
        <v>4320000</v>
      </c>
      <c r="IS45" s="128">
        <f t="shared" si="36"/>
        <v>4320000</v>
      </c>
      <c r="IT45" s="128">
        <f t="shared" si="36"/>
        <v>4320000</v>
      </c>
      <c r="IU45" s="128">
        <f t="shared" si="36"/>
        <v>4320000</v>
      </c>
      <c r="IV45" s="128">
        <f t="shared" si="36"/>
        <v>4320000</v>
      </c>
      <c r="IW45" s="128">
        <f t="shared" si="36"/>
        <v>4320000</v>
      </c>
      <c r="IX45" s="147">
        <v>1080000</v>
      </c>
      <c r="IY45" s="147">
        <v>1080000</v>
      </c>
      <c r="IZ45" s="147">
        <f t="shared" ref="IZ45:JB45" si="37">4290000</f>
        <v>4290000</v>
      </c>
      <c r="JA45" s="147">
        <f t="shared" si="37"/>
        <v>4290000</v>
      </c>
      <c r="JB45" s="147">
        <f t="shared" si="37"/>
        <v>4290000</v>
      </c>
      <c r="JC45" s="166">
        <f t="shared" ref="JC45:JW45" si="38">12*12*30000</f>
        <v>4320000</v>
      </c>
      <c r="JD45" s="166">
        <f t="shared" si="38"/>
        <v>4320000</v>
      </c>
      <c r="JE45" s="166">
        <f t="shared" si="38"/>
        <v>4320000</v>
      </c>
      <c r="JF45" s="166">
        <f t="shared" si="38"/>
        <v>4320000</v>
      </c>
      <c r="JG45" s="166">
        <f t="shared" si="38"/>
        <v>4320000</v>
      </c>
      <c r="JH45" s="166">
        <f t="shared" si="38"/>
        <v>4320000</v>
      </c>
      <c r="JI45" s="166">
        <f t="shared" si="38"/>
        <v>4320000</v>
      </c>
      <c r="JJ45" s="166">
        <f t="shared" si="38"/>
        <v>4320000</v>
      </c>
      <c r="JK45" s="166">
        <f t="shared" si="38"/>
        <v>4320000</v>
      </c>
      <c r="JL45" s="166">
        <f t="shared" si="38"/>
        <v>4320000</v>
      </c>
      <c r="JM45" s="166">
        <f t="shared" si="38"/>
        <v>4320000</v>
      </c>
      <c r="JN45" s="166">
        <f t="shared" si="38"/>
        <v>4320000</v>
      </c>
      <c r="JO45" s="166">
        <f t="shared" si="38"/>
        <v>4320000</v>
      </c>
      <c r="JP45" s="166">
        <f t="shared" si="38"/>
        <v>4320000</v>
      </c>
      <c r="JQ45" s="166">
        <f t="shared" si="38"/>
        <v>4320000</v>
      </c>
      <c r="JR45" s="166">
        <f t="shared" si="38"/>
        <v>4320000</v>
      </c>
      <c r="JS45" s="166">
        <f t="shared" si="38"/>
        <v>4320000</v>
      </c>
      <c r="JT45" s="166">
        <f t="shared" si="38"/>
        <v>4320000</v>
      </c>
      <c r="JU45" s="166">
        <f t="shared" si="38"/>
        <v>4320000</v>
      </c>
      <c r="JV45" s="166">
        <f t="shared" si="38"/>
        <v>4320000</v>
      </c>
      <c r="JW45" s="166">
        <f t="shared" si="38"/>
        <v>4320000</v>
      </c>
      <c r="JX45" s="335">
        <v>4320000</v>
      </c>
      <c r="JY45" s="335">
        <v>4320000</v>
      </c>
      <c r="JZ45" s="335">
        <v>4320000</v>
      </c>
      <c r="KA45" s="335">
        <v>4320000</v>
      </c>
      <c r="KB45" s="335">
        <v>4320000</v>
      </c>
      <c r="KC45" s="335">
        <v>4320000</v>
      </c>
      <c r="KD45" s="335">
        <v>4320000</v>
      </c>
      <c r="KE45" s="335">
        <v>2160000</v>
      </c>
      <c r="KF45" s="335">
        <v>2160000</v>
      </c>
      <c r="KG45" s="335">
        <v>2160000</v>
      </c>
      <c r="KH45" s="346">
        <v>2160000</v>
      </c>
      <c r="KI45" s="346">
        <v>2160000</v>
      </c>
      <c r="KJ45" s="346">
        <v>2160000</v>
      </c>
      <c r="KK45" s="346">
        <v>2160000</v>
      </c>
      <c r="KL45" s="346">
        <v>4320000</v>
      </c>
      <c r="KM45" s="346">
        <v>4320000</v>
      </c>
      <c r="KN45" s="346">
        <v>4320000</v>
      </c>
      <c r="KO45" s="346">
        <v>4320000</v>
      </c>
      <c r="KP45" s="346">
        <v>4320000</v>
      </c>
      <c r="KQ45" s="346">
        <v>4320000</v>
      </c>
      <c r="KR45" s="346">
        <v>4320000</v>
      </c>
    </row>
    <row r="46" spans="1:304" ht="28">
      <c r="A46" s="38" t="s">
        <v>338</v>
      </c>
      <c r="B46" s="37">
        <f t="shared" ref="B46:BG46" si="39">B44+10*LOG10(B45/1000000)</f>
        <v>40.593924877592308</v>
      </c>
      <c r="C46" s="37">
        <f t="shared" si="39"/>
        <v>39.354837468149121</v>
      </c>
      <c r="D46" s="37">
        <f t="shared" si="39"/>
        <v>39.354837468149121</v>
      </c>
      <c r="E46" s="37">
        <f t="shared" si="39"/>
        <v>39.354837468149121</v>
      </c>
      <c r="F46" s="37">
        <f t="shared" si="39"/>
        <v>42.344537511509309</v>
      </c>
      <c r="G46" s="37">
        <f t="shared" si="39"/>
        <v>42.354837468149121</v>
      </c>
      <c r="H46" s="37">
        <f t="shared" si="39"/>
        <v>42.354837468149121</v>
      </c>
      <c r="I46" s="37">
        <f t="shared" si="39"/>
        <v>42.354837468149121</v>
      </c>
      <c r="J46" s="37">
        <f t="shared" si="39"/>
        <v>40.593924877592308</v>
      </c>
      <c r="K46" s="37">
        <f t="shared" si="39"/>
        <v>39.354837468149121</v>
      </c>
      <c r="L46" s="37">
        <f t="shared" si="39"/>
        <v>39.354837468149121</v>
      </c>
      <c r="M46" s="37">
        <f t="shared" si="39"/>
        <v>39.354837468149121</v>
      </c>
      <c r="N46" s="37">
        <f t="shared" si="39"/>
        <v>42.344537511509309</v>
      </c>
      <c r="O46" s="37">
        <f t="shared" si="39"/>
        <v>42.354837468149121</v>
      </c>
      <c r="P46" s="37">
        <f t="shared" si="39"/>
        <v>42.354837468149121</v>
      </c>
      <c r="Q46" s="37">
        <f t="shared" si="39"/>
        <v>42.354837468149121</v>
      </c>
      <c r="R46" s="37">
        <f t="shared" si="39"/>
        <v>39.354837468149121</v>
      </c>
      <c r="S46" s="37">
        <f t="shared" si="39"/>
        <v>39.354837468149121</v>
      </c>
      <c r="T46" s="37">
        <f t="shared" si="39"/>
        <v>39.354837468149121</v>
      </c>
      <c r="U46" s="37">
        <f t="shared" si="39"/>
        <v>39.354837468149121</v>
      </c>
      <c r="V46" s="37">
        <f t="shared" si="39"/>
        <v>39.354837468149121</v>
      </c>
      <c r="W46" s="37">
        <f t="shared" si="39"/>
        <v>42.354837468149121</v>
      </c>
      <c r="X46" s="37">
        <f t="shared" si="39"/>
        <v>42.354837468149121</v>
      </c>
      <c r="Y46" s="37">
        <f t="shared" si="39"/>
        <v>42.354837468149121</v>
      </c>
      <c r="Z46" s="37">
        <f t="shared" si="39"/>
        <v>42.354837468149121</v>
      </c>
      <c r="AA46" s="37">
        <f t="shared" si="39"/>
        <v>42.354837468149121</v>
      </c>
      <c r="AB46" s="37">
        <f t="shared" si="39"/>
        <v>39.344537511509309</v>
      </c>
      <c r="AC46" s="37">
        <f t="shared" si="39"/>
        <v>39.354837468149121</v>
      </c>
      <c r="AD46" s="37">
        <f t="shared" si="39"/>
        <v>39.354837468149121</v>
      </c>
      <c r="AE46" s="37">
        <f t="shared" si="39"/>
        <v>39.354837468149121</v>
      </c>
      <c r="AF46" s="37">
        <f t="shared" si="39"/>
        <v>42.344537511509309</v>
      </c>
      <c r="AG46" s="37">
        <f t="shared" si="39"/>
        <v>42.354837468149121</v>
      </c>
      <c r="AH46" s="37">
        <f t="shared" si="39"/>
        <v>42.354837468149121</v>
      </c>
      <c r="AI46" s="37">
        <f t="shared" si="39"/>
        <v>42.354837468149121</v>
      </c>
      <c r="AJ46" s="37">
        <f t="shared" si="39"/>
        <v>39.344537511509309</v>
      </c>
      <c r="AK46" s="37">
        <f t="shared" si="39"/>
        <v>39.354837468149121</v>
      </c>
      <c r="AL46" s="37">
        <f t="shared" si="39"/>
        <v>39.354837468149121</v>
      </c>
      <c r="AM46" s="37">
        <f t="shared" si="39"/>
        <v>39.354837468149121</v>
      </c>
      <c r="AN46" s="37">
        <f t="shared" si="39"/>
        <v>42.344537511509309</v>
      </c>
      <c r="AO46" s="37">
        <f t="shared" si="39"/>
        <v>42.354837468149121</v>
      </c>
      <c r="AP46" s="37">
        <f t="shared" si="39"/>
        <v>42.354837468149121</v>
      </c>
      <c r="AQ46" s="37">
        <f t="shared" si="39"/>
        <v>42.354837468149121</v>
      </c>
      <c r="AR46" s="37">
        <f t="shared" si="39"/>
        <v>39.354837468149121</v>
      </c>
      <c r="AS46" s="37">
        <f t="shared" si="39"/>
        <v>39.354837468149121</v>
      </c>
      <c r="AT46" s="37">
        <f t="shared" si="39"/>
        <v>39.354837468149121</v>
      </c>
      <c r="AU46" s="37">
        <f t="shared" si="39"/>
        <v>39.354837468149121</v>
      </c>
      <c r="AV46" s="37">
        <f t="shared" si="39"/>
        <v>42.354837468149121</v>
      </c>
      <c r="AW46" s="37">
        <f t="shared" si="39"/>
        <v>42.354837468149121</v>
      </c>
      <c r="AX46" s="37">
        <f t="shared" si="39"/>
        <v>42.354837468149121</v>
      </c>
      <c r="AY46" s="37">
        <f t="shared" si="39"/>
        <v>42.354837468149121</v>
      </c>
      <c r="AZ46" s="37">
        <f t="shared" si="39"/>
        <v>39.354837468149121</v>
      </c>
      <c r="BA46" s="37">
        <f t="shared" si="39"/>
        <v>39.354837468149121</v>
      </c>
      <c r="BB46" s="37">
        <f t="shared" si="39"/>
        <v>39.354837468149121</v>
      </c>
      <c r="BC46" s="37">
        <f t="shared" si="39"/>
        <v>39.354837468149121</v>
      </c>
      <c r="BD46" s="37">
        <f t="shared" si="39"/>
        <v>42.354837468149121</v>
      </c>
      <c r="BE46" s="37">
        <f t="shared" si="39"/>
        <v>42.354837468149121</v>
      </c>
      <c r="BF46" s="37">
        <f t="shared" si="39"/>
        <v>42.354837468149121</v>
      </c>
      <c r="BG46" s="37">
        <f t="shared" si="39"/>
        <v>42.354837468149121</v>
      </c>
      <c r="BH46" s="110">
        <f t="shared" ref="BH46:DQ46" si="40">BH44+10*LOG10(BH45/1000000)</f>
        <v>42.344537511509309</v>
      </c>
      <c r="BI46" s="110">
        <f t="shared" si="40"/>
        <v>42.344537511509309</v>
      </c>
      <c r="BJ46" s="110">
        <f t="shared" si="40"/>
        <v>42.344537511509309</v>
      </c>
      <c r="BK46" s="110">
        <f t="shared" si="40"/>
        <v>39.344537511509309</v>
      </c>
      <c r="BL46" s="110">
        <f t="shared" si="40"/>
        <v>39.344537511509309</v>
      </c>
      <c r="BM46" s="110">
        <f t="shared" si="40"/>
        <v>39.344537511509309</v>
      </c>
      <c r="BN46" s="302">
        <f t="shared" si="40"/>
        <v>39.354837468149121</v>
      </c>
      <c r="BO46" s="478">
        <f>BO44+10*LOG10(BO45/1000000)</f>
        <v>42.354837468149121</v>
      </c>
      <c r="BP46" s="302">
        <f t="shared" si="40"/>
        <v>39.354837468149121</v>
      </c>
      <c r="BQ46" s="302">
        <f t="shared" si="40"/>
        <v>39.354837468149121</v>
      </c>
      <c r="BR46" s="302">
        <f t="shared" si="40"/>
        <v>39.354837468149121</v>
      </c>
      <c r="BS46" s="478">
        <f>BS44+10*LOG10(BS45/1000000)</f>
        <v>42.354837468149121</v>
      </c>
      <c r="BT46" s="302">
        <f t="shared" si="40"/>
        <v>39.354837468149121</v>
      </c>
      <c r="BU46" s="478">
        <f>BU44+10*LOG10(BU45/1000000)</f>
        <v>42.354837468149121</v>
      </c>
      <c r="BV46" s="302">
        <f t="shared" si="40"/>
        <v>39.354837468149121</v>
      </c>
      <c r="BW46" s="302">
        <f t="shared" si="40"/>
        <v>39.354837468149121</v>
      </c>
      <c r="BX46" s="302">
        <f t="shared" si="40"/>
        <v>39.354837468149121</v>
      </c>
      <c r="BY46" s="478">
        <f>BY44+10*LOG10(BY45/1000000)</f>
        <v>42.354837468149121</v>
      </c>
      <c r="BZ46" s="302">
        <f t="shared" si="40"/>
        <v>39.354837468149121</v>
      </c>
      <c r="CA46" s="302">
        <f t="shared" si="40"/>
        <v>39.354837468149121</v>
      </c>
      <c r="CB46" s="478">
        <f>CB44+10*LOG10(CB45/1000000)</f>
        <v>42.354837468149121</v>
      </c>
      <c r="CC46" s="302">
        <f t="shared" si="40"/>
        <v>39.354837468149121</v>
      </c>
      <c r="CD46" s="478">
        <f>CD44+10*LOG10(CD45/1000000)</f>
        <v>42.354837468149121</v>
      </c>
      <c r="CE46" s="302">
        <f t="shared" si="40"/>
        <v>39.354837468149121</v>
      </c>
      <c r="CF46" s="478">
        <f>CF44+10*LOG10(CF45/1000000)</f>
        <v>42.354837468149121</v>
      </c>
      <c r="CG46" s="302">
        <f t="shared" si="40"/>
        <v>39.354837468149121</v>
      </c>
      <c r="CH46" s="478">
        <f>CH44+10*LOG10(CH45/1000000)</f>
        <v>42.354837468149121</v>
      </c>
      <c r="CI46" s="302">
        <f t="shared" si="40"/>
        <v>39.354837468149121</v>
      </c>
      <c r="CJ46" s="302">
        <f t="shared" si="40"/>
        <v>39.354837468149121</v>
      </c>
      <c r="CK46" s="302">
        <f t="shared" si="40"/>
        <v>39.354837468149121</v>
      </c>
      <c r="CL46" s="478">
        <f>CL44+10*LOG10(CL45/1000000)</f>
        <v>42.354837468149121</v>
      </c>
      <c r="CM46" s="302">
        <f t="shared" si="40"/>
        <v>39.354837468149121</v>
      </c>
      <c r="CN46" s="302">
        <f t="shared" si="40"/>
        <v>39.354837468149121</v>
      </c>
      <c r="CO46" s="302">
        <f t="shared" si="40"/>
        <v>39.354837468149121</v>
      </c>
      <c r="CP46" s="478">
        <f>CP44+10*LOG10(CP45/1000000)</f>
        <v>42.354837468149121</v>
      </c>
      <c r="CQ46" s="302">
        <f t="shared" si="40"/>
        <v>39.354837468149121</v>
      </c>
      <c r="CR46" s="478">
        <f>CR44+10*LOG10(CR45/1000000)</f>
        <v>42.354837468149121</v>
      </c>
      <c r="CS46" s="302">
        <f t="shared" si="40"/>
        <v>39.354837468149121</v>
      </c>
      <c r="CT46" s="478">
        <f>CT44+10*LOG10(CT45/1000000)</f>
        <v>42.354837468149121</v>
      </c>
      <c r="CU46" s="302">
        <f t="shared" si="40"/>
        <v>39.354837468149121</v>
      </c>
      <c r="CV46" s="478">
        <f>CV44+10*LOG10(CV45/1000000)</f>
        <v>42.354837468149121</v>
      </c>
      <c r="CW46" s="302">
        <f t="shared" si="40"/>
        <v>39.354837468149121</v>
      </c>
      <c r="CX46" s="302">
        <f t="shared" si="40"/>
        <v>39.354837468149121</v>
      </c>
      <c r="CY46" s="302">
        <f t="shared" si="40"/>
        <v>38.56302500767287</v>
      </c>
      <c r="CZ46" s="478">
        <f>CZ44+10*LOG10(CZ45/1000000)</f>
        <v>41.56302500767287</v>
      </c>
      <c r="DA46" s="302">
        <f t="shared" si="40"/>
        <v>38.56302500767287</v>
      </c>
      <c r="DB46" s="302">
        <f t="shared" si="40"/>
        <v>38.56302500767287</v>
      </c>
      <c r="DC46" s="302">
        <f t="shared" si="40"/>
        <v>38.56302500767287</v>
      </c>
      <c r="DD46" s="478">
        <f>DD44+10*LOG10(DD45/1000000)</f>
        <v>41.56302500767287</v>
      </c>
      <c r="DE46" s="302">
        <f t="shared" si="40"/>
        <v>38.56302500767287</v>
      </c>
      <c r="DF46" s="302">
        <f t="shared" si="40"/>
        <v>38.56302500767287</v>
      </c>
      <c r="DG46" s="302">
        <f t="shared" si="40"/>
        <v>39.354837468149121</v>
      </c>
      <c r="DH46" s="478">
        <f>DH44+10*LOG10(DH45/1000000)</f>
        <v>42.354837468149121</v>
      </c>
      <c r="DI46" s="302">
        <f t="shared" si="40"/>
        <v>39.354837468149121</v>
      </c>
      <c r="DJ46" s="478">
        <f>DJ44+10*LOG10(DJ45/1000000)</f>
        <v>42.354837468149121</v>
      </c>
      <c r="DK46" s="302">
        <f t="shared" si="40"/>
        <v>39.354837468149121</v>
      </c>
      <c r="DL46" s="478">
        <f>DL44+10*LOG10(DL45/1000000)</f>
        <v>42.354837468149121</v>
      </c>
      <c r="DM46" s="302">
        <f t="shared" si="40"/>
        <v>39.354837468149121</v>
      </c>
      <c r="DN46" s="302">
        <f t="shared" si="40"/>
        <v>39.354837468149121</v>
      </c>
      <c r="DO46" s="302">
        <f t="shared" si="40"/>
        <v>39.354837468149121</v>
      </c>
      <c r="DP46" s="478">
        <f>DP44+10*LOG10(DP45/1000000)</f>
        <v>42.354837468149121</v>
      </c>
      <c r="DQ46" s="302">
        <f t="shared" si="40"/>
        <v>39.354837468149121</v>
      </c>
      <c r="DR46" s="478">
        <f>DR44+10*LOG10(DR45/1000000)</f>
        <v>42.354837468149121</v>
      </c>
      <c r="DS46" s="317">
        <f t="shared" ref="DS46:FJ46" si="41">DS44+10*LOG10(DS45/1000000)</f>
        <v>39.354837468149121</v>
      </c>
      <c r="DT46" s="317">
        <f t="shared" si="41"/>
        <v>39.354837468149121</v>
      </c>
      <c r="DU46" s="317">
        <f t="shared" si="41"/>
        <v>39.354837468149121</v>
      </c>
      <c r="DV46" s="317">
        <f t="shared" si="41"/>
        <v>39.354837468149121</v>
      </c>
      <c r="DW46" s="535">
        <f t="shared" si="41"/>
        <v>39.354837468149121</v>
      </c>
      <c r="DX46" s="535">
        <f t="shared" si="41"/>
        <v>39.354837468149121</v>
      </c>
      <c r="DY46" s="535">
        <f t="shared" si="41"/>
        <v>39.354837468149121</v>
      </c>
      <c r="DZ46" s="535">
        <f t="shared" si="41"/>
        <v>39.354837468149121</v>
      </c>
      <c r="EA46" s="535">
        <f t="shared" si="41"/>
        <v>39.354837468149121</v>
      </c>
      <c r="EB46" s="535">
        <f>EB44+10*LOG10(EB45/1000000)</f>
        <v>39.354837468149121</v>
      </c>
      <c r="EC46" s="535">
        <f t="shared" si="41"/>
        <v>39.354837468149121</v>
      </c>
      <c r="ED46" s="535">
        <f t="shared" si="41"/>
        <v>39.354837468149121</v>
      </c>
      <c r="EE46" s="535">
        <f t="shared" si="41"/>
        <v>39.354837468149121</v>
      </c>
      <c r="EF46" s="535">
        <f>EF44+10*LOG10(EF45/1000000)</f>
        <v>39.354837468149121</v>
      </c>
      <c r="EG46" s="535">
        <f>EG44+10*LOG10(EG45/1000000)</f>
        <v>39.354837468149121</v>
      </c>
      <c r="EH46" s="535">
        <f t="shared" ref="EH46" si="42">EH44+10*LOG10(EH45/1000000)</f>
        <v>39.354837468149121</v>
      </c>
      <c r="EI46" s="535">
        <f>EI44+10*LOG10(EI45/1000000)</f>
        <v>39.354837468149121</v>
      </c>
      <c r="EJ46" s="535">
        <f t="shared" ref="EJ46:EK46" si="43">EJ44+10*LOG10(EJ45/1000000)</f>
        <v>39.354837468149121</v>
      </c>
      <c r="EK46" s="535">
        <f t="shared" si="43"/>
        <v>39.354837468149121</v>
      </c>
      <c r="EL46" s="535">
        <f t="shared" si="41"/>
        <v>39.354837468149121</v>
      </c>
      <c r="EM46" s="535">
        <f t="shared" si="41"/>
        <v>39.354837468149121</v>
      </c>
      <c r="EN46" s="535">
        <f t="shared" si="41"/>
        <v>39.354837468149121</v>
      </c>
      <c r="EO46" s="535">
        <f t="shared" si="41"/>
        <v>39.354837468149121</v>
      </c>
      <c r="EP46" s="535">
        <f t="shared" si="41"/>
        <v>39.354837468149121</v>
      </c>
      <c r="EQ46" s="535">
        <f>EQ44+10*LOG10(EQ45/1000000)</f>
        <v>42.354837468149121</v>
      </c>
      <c r="ER46" s="535">
        <f>ER44+10*LOG10(ER45/1000000)</f>
        <v>42.354837468149121</v>
      </c>
      <c r="ES46" s="128">
        <f t="shared" si="41"/>
        <v>36.344537511509309</v>
      </c>
      <c r="ET46" s="128">
        <f t="shared" si="41"/>
        <v>36.344537511509309</v>
      </c>
      <c r="EU46" s="128">
        <f t="shared" si="41"/>
        <v>39.354837468149121</v>
      </c>
      <c r="EV46" s="128">
        <f t="shared" si="41"/>
        <v>39.354837468149121</v>
      </c>
      <c r="EW46" s="128">
        <f t="shared" si="41"/>
        <v>39.354837468149121</v>
      </c>
      <c r="EX46" s="128">
        <f t="shared" si="41"/>
        <v>39.354837468149121</v>
      </c>
      <c r="EY46" s="128">
        <f t="shared" si="41"/>
        <v>36.344537511509309</v>
      </c>
      <c r="EZ46" s="128">
        <f t="shared" si="41"/>
        <v>36.344537511509309</v>
      </c>
      <c r="FA46" s="128">
        <f t="shared" si="41"/>
        <v>36.344537511509309</v>
      </c>
      <c r="FB46" s="128">
        <f t="shared" si="41"/>
        <v>39.354837468149121</v>
      </c>
      <c r="FC46" s="128">
        <f t="shared" si="41"/>
        <v>39.354837468149121</v>
      </c>
      <c r="FD46" s="128">
        <f t="shared" si="41"/>
        <v>39.354837468149121</v>
      </c>
      <c r="FE46" s="128">
        <f t="shared" si="41"/>
        <v>39.354837468149121</v>
      </c>
      <c r="FF46" s="128">
        <f t="shared" si="41"/>
        <v>36.344537511509309</v>
      </c>
      <c r="FG46" s="128">
        <f t="shared" si="41"/>
        <v>36.344537511509309</v>
      </c>
      <c r="FH46" s="128">
        <f t="shared" si="41"/>
        <v>36.344537511509309</v>
      </c>
      <c r="FI46" s="128">
        <f t="shared" si="41"/>
        <v>36.344537511509309</v>
      </c>
      <c r="FJ46" s="128">
        <f t="shared" si="41"/>
        <v>36.344537511509309</v>
      </c>
      <c r="FK46" s="128">
        <f t="shared" ref="FK46:FQ46" si="44">FK44+10*LOG10(FK45/1000000)</f>
        <v>36.344537511509309</v>
      </c>
      <c r="FL46" s="128">
        <f t="shared" si="44"/>
        <v>36.344537511509309</v>
      </c>
      <c r="FM46" s="128">
        <f t="shared" si="44"/>
        <v>36.344537511509309</v>
      </c>
      <c r="FN46" s="128">
        <f t="shared" si="44"/>
        <v>36.344537511509309</v>
      </c>
      <c r="FO46" s="128">
        <f t="shared" si="44"/>
        <v>36.344537511509309</v>
      </c>
      <c r="FP46" s="128">
        <f t="shared" si="44"/>
        <v>36.344537511509309</v>
      </c>
      <c r="FQ46" s="128">
        <f t="shared" si="44"/>
        <v>36.344537511509309</v>
      </c>
      <c r="FR46" s="128">
        <f t="shared" ref="FR46:FY46" si="45">FR44+10*LOG10(FR45/1000000)</f>
        <v>36.344537511509309</v>
      </c>
      <c r="FS46" s="128">
        <f t="shared" si="45"/>
        <v>36.344537511509309</v>
      </c>
      <c r="FT46" s="128">
        <f t="shared" si="45"/>
        <v>36.344537511509309</v>
      </c>
      <c r="FU46" s="128">
        <f t="shared" si="45"/>
        <v>36.344537511509309</v>
      </c>
      <c r="FV46" s="128">
        <f t="shared" si="45"/>
        <v>36.344537511509309</v>
      </c>
      <c r="FW46" s="128">
        <f t="shared" si="45"/>
        <v>36.344537511509309</v>
      </c>
      <c r="FX46" s="128">
        <f t="shared" si="45"/>
        <v>36.344537511509309</v>
      </c>
      <c r="FY46" s="128">
        <f t="shared" si="45"/>
        <v>36.344537511509309</v>
      </c>
      <c r="FZ46" s="128">
        <f t="shared" ref="FZ46:GC46" si="46">FZ44+10*LOG10(FZ45/1000000)</f>
        <v>36.344537511509309</v>
      </c>
      <c r="GA46" s="128">
        <f t="shared" si="46"/>
        <v>36.344537511509309</v>
      </c>
      <c r="GB46" s="128">
        <f t="shared" si="46"/>
        <v>36.344537511509309</v>
      </c>
      <c r="GC46" s="128">
        <f t="shared" si="46"/>
        <v>36.344537511509309</v>
      </c>
      <c r="GD46" s="85">
        <f t="shared" ref="GD46:HA46" si="47">GD44+10*LOG10(GD45/1000000)</f>
        <v>42.354837468149121</v>
      </c>
      <c r="GE46" s="85">
        <f t="shared" si="47"/>
        <v>42.354837468149121</v>
      </c>
      <c r="GF46" s="85">
        <f t="shared" si="47"/>
        <v>42.354837468149121</v>
      </c>
      <c r="GG46" s="85">
        <f t="shared" si="47"/>
        <v>42.354837468149121</v>
      </c>
      <c r="GH46" s="85">
        <f t="shared" si="47"/>
        <v>42.354837468149121</v>
      </c>
      <c r="GI46" s="85">
        <f t="shared" si="47"/>
        <v>42.354837468149121</v>
      </c>
      <c r="GJ46" s="85">
        <f t="shared" si="47"/>
        <v>42.354837468149121</v>
      </c>
      <c r="GK46" s="85">
        <f t="shared" si="47"/>
        <v>42.354837468149121</v>
      </c>
      <c r="GL46" s="101">
        <f t="shared" si="47"/>
        <v>42.354837468149121</v>
      </c>
      <c r="GM46" s="101">
        <f t="shared" si="47"/>
        <v>42.354837468149121</v>
      </c>
      <c r="GN46" s="101">
        <f t="shared" si="47"/>
        <v>42.354837468149121</v>
      </c>
      <c r="GO46" s="99">
        <f t="shared" si="47"/>
        <v>42.354837468149121</v>
      </c>
      <c r="GP46" s="99">
        <f t="shared" si="47"/>
        <v>42.354837468149121</v>
      </c>
      <c r="GQ46" s="101">
        <f t="shared" si="47"/>
        <v>42.354837468149121</v>
      </c>
      <c r="GR46" s="101">
        <f t="shared" si="47"/>
        <v>42.354837468149121</v>
      </c>
      <c r="GS46" s="85">
        <f t="shared" si="47"/>
        <v>42.354837468149121</v>
      </c>
      <c r="GT46" s="85">
        <f t="shared" si="47"/>
        <v>42.354837468149121</v>
      </c>
      <c r="GU46" s="101">
        <f t="shared" si="47"/>
        <v>42.354837468149121</v>
      </c>
      <c r="GV46" s="85">
        <f t="shared" si="47"/>
        <v>42.354837468149121</v>
      </c>
      <c r="GW46" s="85">
        <f t="shared" si="47"/>
        <v>42.354837468149121</v>
      </c>
      <c r="GX46" s="85">
        <f t="shared" si="47"/>
        <v>42.354837468149121</v>
      </c>
      <c r="GY46" s="85">
        <f t="shared" si="47"/>
        <v>42.354837468149121</v>
      </c>
      <c r="GZ46" s="85">
        <f t="shared" si="47"/>
        <v>42.354837468149121</v>
      </c>
      <c r="HA46" s="85">
        <f t="shared" si="47"/>
        <v>42.354837468149121</v>
      </c>
      <c r="HB46" s="85">
        <v>39.3548374681491</v>
      </c>
      <c r="HC46" s="85">
        <v>39.3548374681491</v>
      </c>
      <c r="HD46" s="85">
        <v>39.3548374681491</v>
      </c>
      <c r="HE46" s="85">
        <v>39.3548374681491</v>
      </c>
      <c r="HF46" s="85">
        <v>39.3548374681491</v>
      </c>
      <c r="HG46" s="85">
        <v>39.3548374681491</v>
      </c>
      <c r="HH46" s="85">
        <v>39.3548374681491</v>
      </c>
      <c r="HI46" s="85">
        <v>39.3548374681491</v>
      </c>
      <c r="HJ46" s="101">
        <v>39.3548374681491</v>
      </c>
      <c r="HK46" s="101">
        <v>39.3548374681491</v>
      </c>
      <c r="HL46" s="101">
        <v>39.3548374681491</v>
      </c>
      <c r="HM46" s="99">
        <v>39.3548374681491</v>
      </c>
      <c r="HN46" s="99">
        <v>39.3548374681491</v>
      </c>
      <c r="HO46" s="101">
        <v>39.3548374681491</v>
      </c>
      <c r="HP46" s="101">
        <v>39.3548374681491</v>
      </c>
      <c r="HQ46" s="85">
        <v>39.3548374681491</v>
      </c>
      <c r="HR46" s="85">
        <v>39.3548374681491</v>
      </c>
      <c r="HS46" s="101">
        <v>39.3548374681491</v>
      </c>
      <c r="HT46" s="85">
        <v>39.3548374681491</v>
      </c>
      <c r="HU46" s="85">
        <v>39.3548374681491</v>
      </c>
      <c r="HV46" s="85">
        <v>39.3548374681491</v>
      </c>
      <c r="HW46" s="85">
        <v>39.3548374681491</v>
      </c>
      <c r="HX46" s="85">
        <v>39.3548374681491</v>
      </c>
      <c r="HY46" s="85">
        <v>39.3548374681491</v>
      </c>
      <c r="HZ46" s="128">
        <f t="shared" ref="HZ46:IX46" si="48">HZ44+10*LOG10(HZ45/1000000)</f>
        <v>39.354837468149121</v>
      </c>
      <c r="IA46" s="128">
        <f t="shared" si="48"/>
        <v>39.354837468149121</v>
      </c>
      <c r="IB46" s="128">
        <f t="shared" si="48"/>
        <v>39.354837468149121</v>
      </c>
      <c r="IC46" s="128">
        <f t="shared" si="48"/>
        <v>39.354837468149121</v>
      </c>
      <c r="ID46" s="128">
        <f t="shared" si="48"/>
        <v>39.354837468149121</v>
      </c>
      <c r="IE46" s="128">
        <f t="shared" si="48"/>
        <v>39.354837468149121</v>
      </c>
      <c r="IF46" s="128">
        <f t="shared" si="48"/>
        <v>39.354837468149121</v>
      </c>
      <c r="IG46" s="128">
        <f t="shared" si="48"/>
        <v>39.354837468149121</v>
      </c>
      <c r="IH46" s="128">
        <f t="shared" si="48"/>
        <v>30.354837468149121</v>
      </c>
      <c r="II46" s="128">
        <f t="shared" si="48"/>
        <v>30.354837468149121</v>
      </c>
      <c r="IJ46" s="128">
        <f t="shared" si="48"/>
        <v>30.354837468149121</v>
      </c>
      <c r="IK46" s="128">
        <f t="shared" si="48"/>
        <v>30.354837468149121</v>
      </c>
      <c r="IL46" s="128">
        <f t="shared" si="48"/>
        <v>30.354837468149121</v>
      </c>
      <c r="IM46" s="128">
        <f t="shared" si="48"/>
        <v>30.354837468149121</v>
      </c>
      <c r="IN46" s="128">
        <f t="shared" si="48"/>
        <v>30.354837468149121</v>
      </c>
      <c r="IO46" s="128">
        <f t="shared" si="48"/>
        <v>30.354837468149121</v>
      </c>
      <c r="IP46" s="128">
        <f t="shared" si="48"/>
        <v>42.354837468149121</v>
      </c>
      <c r="IQ46" s="128">
        <f t="shared" si="48"/>
        <v>42.354837468149121</v>
      </c>
      <c r="IR46" s="128">
        <f t="shared" si="48"/>
        <v>42.354837468149121</v>
      </c>
      <c r="IS46" s="128">
        <f t="shared" si="48"/>
        <v>42.354837468149121</v>
      </c>
      <c r="IT46" s="128">
        <f t="shared" si="48"/>
        <v>42.354837468149121</v>
      </c>
      <c r="IU46" s="128">
        <f t="shared" si="48"/>
        <v>42.354837468149121</v>
      </c>
      <c r="IV46" s="128">
        <f t="shared" si="48"/>
        <v>42.354837468149121</v>
      </c>
      <c r="IW46" s="128">
        <f t="shared" si="48"/>
        <v>42.354837468149121</v>
      </c>
      <c r="IX46" s="147">
        <f t="shared" si="48"/>
        <v>33.334237554869496</v>
      </c>
      <c r="IY46" s="147">
        <f t="shared" ref="IY46:IZ46" si="49">IY44+10*LOG10(IY45/1000000)</f>
        <v>33.334237554869496</v>
      </c>
      <c r="IZ46" s="147">
        <f t="shared" si="49"/>
        <v>39.324572921847242</v>
      </c>
      <c r="JA46" s="147">
        <f t="shared" ref="JA46:JW46" si="50">JA44+10*LOG10(JA45/1000000)</f>
        <v>39.324572921847242</v>
      </c>
      <c r="JB46" s="147">
        <f t="shared" si="50"/>
        <v>39.324572921847242</v>
      </c>
      <c r="JC46" s="166">
        <f t="shared" si="50"/>
        <v>39.354837468149121</v>
      </c>
      <c r="JD46" s="166">
        <f t="shared" si="50"/>
        <v>39.354837468149121</v>
      </c>
      <c r="JE46" s="166">
        <f t="shared" si="50"/>
        <v>39.354837468149121</v>
      </c>
      <c r="JF46" s="166">
        <f t="shared" si="50"/>
        <v>39.354837468149121</v>
      </c>
      <c r="JG46" s="166">
        <f t="shared" si="50"/>
        <v>39.354837468149121</v>
      </c>
      <c r="JH46" s="166">
        <f t="shared" si="50"/>
        <v>39.354837468149121</v>
      </c>
      <c r="JI46" s="166">
        <f t="shared" si="50"/>
        <v>39.354837468149121</v>
      </c>
      <c r="JJ46" s="166">
        <f t="shared" si="50"/>
        <v>39.354837468149121</v>
      </c>
      <c r="JK46" s="166">
        <f t="shared" si="50"/>
        <v>39.354837468149121</v>
      </c>
      <c r="JL46" s="166">
        <f t="shared" si="50"/>
        <v>39.354837468149121</v>
      </c>
      <c r="JM46" s="166">
        <f t="shared" si="50"/>
        <v>39.354837468149121</v>
      </c>
      <c r="JN46" s="166">
        <f t="shared" si="50"/>
        <v>39.354837468149121</v>
      </c>
      <c r="JO46" s="166">
        <f t="shared" si="50"/>
        <v>39.354837468149121</v>
      </c>
      <c r="JP46" s="166">
        <f t="shared" si="50"/>
        <v>39.354837468149121</v>
      </c>
      <c r="JQ46" s="166">
        <f t="shared" si="50"/>
        <v>39.354837468149121</v>
      </c>
      <c r="JR46" s="166">
        <f t="shared" si="50"/>
        <v>39.354837468149121</v>
      </c>
      <c r="JS46" s="166">
        <f t="shared" si="50"/>
        <v>39.354837468149121</v>
      </c>
      <c r="JT46" s="166">
        <f t="shared" si="50"/>
        <v>39.354837468149121</v>
      </c>
      <c r="JU46" s="166">
        <f t="shared" si="50"/>
        <v>39.354837468149121</v>
      </c>
      <c r="JV46" s="166">
        <f t="shared" si="50"/>
        <v>39.354837468149121</v>
      </c>
      <c r="JW46" s="166">
        <f t="shared" si="50"/>
        <v>39.354837468149121</v>
      </c>
      <c r="JX46" s="335">
        <v>39.35</v>
      </c>
      <c r="JY46" s="335">
        <v>39.35</v>
      </c>
      <c r="JZ46" s="335">
        <v>39.35</v>
      </c>
      <c r="KA46" s="335">
        <v>39.35</v>
      </c>
      <c r="KB46" s="335">
        <v>39.35</v>
      </c>
      <c r="KC46" s="335">
        <v>39.35</v>
      </c>
      <c r="KD46" s="335">
        <v>39.35</v>
      </c>
      <c r="KE46" s="335">
        <v>39.340000000000003</v>
      </c>
      <c r="KF46" s="335">
        <v>39.340000000000003</v>
      </c>
      <c r="KG46" s="335">
        <v>39.340000000000003</v>
      </c>
      <c r="KH46" s="346">
        <v>39.340000000000003</v>
      </c>
      <c r="KI46" s="346">
        <v>39.340000000000003</v>
      </c>
      <c r="KJ46" s="346">
        <v>39.340000000000003</v>
      </c>
      <c r="KK46" s="346">
        <v>39.340000000000003</v>
      </c>
      <c r="KL46" s="346">
        <v>39.35</v>
      </c>
      <c r="KM46" s="346">
        <v>39.35</v>
      </c>
      <c r="KN46" s="346">
        <v>39.35</v>
      </c>
      <c r="KO46" s="346">
        <v>39.35</v>
      </c>
      <c r="KP46" s="346">
        <v>39.35</v>
      </c>
      <c r="KQ46" s="346">
        <v>39.35</v>
      </c>
      <c r="KR46" s="346">
        <v>39.35</v>
      </c>
    </row>
    <row r="47" spans="1:304" ht="28">
      <c r="A47" s="23" t="s">
        <v>339</v>
      </c>
      <c r="B47" s="37">
        <f t="shared" ref="B47:BG47" si="51">B48-B49</f>
        <v>10.121212547196624</v>
      </c>
      <c r="C47" s="37">
        <f t="shared" si="51"/>
        <v>10.121212547196624</v>
      </c>
      <c r="D47" s="37">
        <f t="shared" si="51"/>
        <v>10.121212547196624</v>
      </c>
      <c r="E47" s="37">
        <f t="shared" si="51"/>
        <v>10.121212547196624</v>
      </c>
      <c r="F47" s="37">
        <f t="shared" si="51"/>
        <v>5.35</v>
      </c>
      <c r="G47" s="37">
        <f t="shared" si="51"/>
        <v>5.35</v>
      </c>
      <c r="H47" s="37">
        <f t="shared" si="51"/>
        <v>5.35</v>
      </c>
      <c r="I47" s="37">
        <f t="shared" si="51"/>
        <v>5.35</v>
      </c>
      <c r="J47" s="37">
        <f t="shared" si="51"/>
        <v>10.121212547196624</v>
      </c>
      <c r="K47" s="37">
        <f t="shared" si="51"/>
        <v>10.121212547196624</v>
      </c>
      <c r="L47" s="37">
        <f t="shared" si="51"/>
        <v>10.121212547196624</v>
      </c>
      <c r="M47" s="37">
        <f t="shared" si="51"/>
        <v>10.121212547196624</v>
      </c>
      <c r="N47" s="37">
        <f t="shared" si="51"/>
        <v>5.35</v>
      </c>
      <c r="O47" s="37">
        <f t="shared" si="51"/>
        <v>5.35</v>
      </c>
      <c r="P47" s="37">
        <f t="shared" si="51"/>
        <v>5.35</v>
      </c>
      <c r="Q47" s="37">
        <f t="shared" si="51"/>
        <v>5.35</v>
      </c>
      <c r="R47" s="37">
        <f t="shared" si="51"/>
        <v>10.121212547196624</v>
      </c>
      <c r="S47" s="37">
        <f t="shared" si="51"/>
        <v>10.121212547196624</v>
      </c>
      <c r="T47" s="37">
        <f t="shared" si="51"/>
        <v>10.121212547196624</v>
      </c>
      <c r="U47" s="37">
        <f t="shared" si="51"/>
        <v>10.121212547196624</v>
      </c>
      <c r="V47" s="37">
        <f t="shared" si="51"/>
        <v>10.121212547196624</v>
      </c>
      <c r="W47" s="37">
        <f t="shared" si="51"/>
        <v>5.35</v>
      </c>
      <c r="X47" s="37">
        <f t="shared" si="51"/>
        <v>5.35</v>
      </c>
      <c r="Y47" s="37">
        <f t="shared" si="51"/>
        <v>5.35</v>
      </c>
      <c r="Z47" s="37">
        <f t="shared" si="51"/>
        <v>5.35</v>
      </c>
      <c r="AA47" s="37">
        <f t="shared" si="51"/>
        <v>5.35</v>
      </c>
      <c r="AB47" s="37">
        <f t="shared" si="51"/>
        <v>10.121212547196624</v>
      </c>
      <c r="AC47" s="37">
        <f t="shared" si="51"/>
        <v>10.121212547196624</v>
      </c>
      <c r="AD47" s="37">
        <f t="shared" si="51"/>
        <v>10.121212547196624</v>
      </c>
      <c r="AE47" s="37">
        <f t="shared" si="51"/>
        <v>10.121212547196624</v>
      </c>
      <c r="AF47" s="37">
        <f t="shared" si="51"/>
        <v>5.35</v>
      </c>
      <c r="AG47" s="37">
        <f t="shared" si="51"/>
        <v>5.35</v>
      </c>
      <c r="AH47" s="37">
        <f t="shared" si="51"/>
        <v>5.35</v>
      </c>
      <c r="AI47" s="37">
        <f t="shared" si="51"/>
        <v>5.35</v>
      </c>
      <c r="AJ47" s="37">
        <f t="shared" si="51"/>
        <v>10.121212547196624</v>
      </c>
      <c r="AK47" s="37">
        <f t="shared" si="51"/>
        <v>10.121212547196624</v>
      </c>
      <c r="AL47" s="37">
        <f t="shared" si="51"/>
        <v>10.121212547196624</v>
      </c>
      <c r="AM47" s="37">
        <f t="shared" si="51"/>
        <v>10.121212547196624</v>
      </c>
      <c r="AN47" s="37">
        <f t="shared" si="51"/>
        <v>5.35</v>
      </c>
      <c r="AO47" s="37">
        <f t="shared" si="51"/>
        <v>5.35</v>
      </c>
      <c r="AP47" s="37">
        <f t="shared" si="51"/>
        <v>5.35</v>
      </c>
      <c r="AQ47" s="37">
        <f t="shared" si="51"/>
        <v>5.35</v>
      </c>
      <c r="AR47" s="37">
        <f t="shared" si="51"/>
        <v>10.121212547196624</v>
      </c>
      <c r="AS47" s="37">
        <f t="shared" si="51"/>
        <v>10.121212547196624</v>
      </c>
      <c r="AT47" s="37">
        <f t="shared" si="51"/>
        <v>10.121212547196624</v>
      </c>
      <c r="AU47" s="37">
        <f t="shared" si="51"/>
        <v>10.121212547196624</v>
      </c>
      <c r="AV47" s="37">
        <f t="shared" si="51"/>
        <v>5.35</v>
      </c>
      <c r="AW47" s="37">
        <f t="shared" si="51"/>
        <v>5.35</v>
      </c>
      <c r="AX47" s="37">
        <f t="shared" si="51"/>
        <v>5.35</v>
      </c>
      <c r="AY47" s="37">
        <f t="shared" si="51"/>
        <v>5.35</v>
      </c>
      <c r="AZ47" s="37">
        <f t="shared" si="51"/>
        <v>10.121212547196624</v>
      </c>
      <c r="BA47" s="37">
        <f t="shared" si="51"/>
        <v>10.121212547196624</v>
      </c>
      <c r="BB47" s="37">
        <f t="shared" si="51"/>
        <v>10.121212547196624</v>
      </c>
      <c r="BC47" s="37">
        <f t="shared" si="51"/>
        <v>10.121212547196624</v>
      </c>
      <c r="BD47" s="37">
        <f t="shared" si="51"/>
        <v>5.35</v>
      </c>
      <c r="BE47" s="37">
        <f t="shared" si="51"/>
        <v>5.35</v>
      </c>
      <c r="BF47" s="37">
        <f t="shared" si="51"/>
        <v>5.35</v>
      </c>
      <c r="BG47" s="37">
        <f t="shared" si="51"/>
        <v>5.35</v>
      </c>
      <c r="BH47" s="110">
        <f t="shared" ref="BH47:DQ47" si="52">BH48-BH49</f>
        <v>14.030899869919438</v>
      </c>
      <c r="BI47" s="110">
        <f t="shared" si="52"/>
        <v>14.030899869919438</v>
      </c>
      <c r="BJ47" s="110">
        <f t="shared" si="52"/>
        <v>14.030899869919438</v>
      </c>
      <c r="BK47" s="110">
        <f t="shared" si="52"/>
        <v>9.7712125471966242</v>
      </c>
      <c r="BL47" s="110">
        <f t="shared" si="52"/>
        <v>9.7712125471966242</v>
      </c>
      <c r="BM47" s="110">
        <f t="shared" si="52"/>
        <v>9.7712125471966242</v>
      </c>
      <c r="BN47" s="302">
        <f t="shared" si="52"/>
        <v>12.771212547196624</v>
      </c>
      <c r="BO47" s="478">
        <f>BO48-BO49</f>
        <v>14.020599913279625</v>
      </c>
      <c r="BP47" s="302">
        <f t="shared" si="52"/>
        <v>12.771212547196624</v>
      </c>
      <c r="BQ47" s="302">
        <f t="shared" si="52"/>
        <v>12.771212547196624</v>
      </c>
      <c r="BR47" s="302">
        <f t="shared" si="52"/>
        <v>12.771212547196624</v>
      </c>
      <c r="BS47" s="478">
        <f>BS48-BS49</f>
        <v>14.020599913279625</v>
      </c>
      <c r="BT47" s="302">
        <f t="shared" si="52"/>
        <v>12.771212547196624</v>
      </c>
      <c r="BU47" s="478">
        <f>BU48-BU49</f>
        <v>14.020599913279625</v>
      </c>
      <c r="BV47" s="302">
        <f t="shared" si="52"/>
        <v>12.771212547196624</v>
      </c>
      <c r="BW47" s="302">
        <f t="shared" si="52"/>
        <v>12.771212547196624</v>
      </c>
      <c r="BX47" s="302">
        <f t="shared" si="52"/>
        <v>12.771212547196624</v>
      </c>
      <c r="BY47" s="478">
        <f>BY48-BY49</f>
        <v>14.020599913279625</v>
      </c>
      <c r="BZ47" s="302">
        <f t="shared" si="52"/>
        <v>12.771212547196624</v>
      </c>
      <c r="CA47" s="302">
        <f t="shared" si="52"/>
        <v>12.771212547196624</v>
      </c>
      <c r="CB47" s="478">
        <f>CB48-CB49</f>
        <v>14.020599913279625</v>
      </c>
      <c r="CC47" s="302">
        <f t="shared" si="52"/>
        <v>12.771212547196624</v>
      </c>
      <c r="CD47" s="478">
        <f>CD48-CD49</f>
        <v>14.020599913279625</v>
      </c>
      <c r="CE47" s="302">
        <f t="shared" si="52"/>
        <v>12.771212547196624</v>
      </c>
      <c r="CF47" s="478">
        <f>CF48-CF49</f>
        <v>14.020599913279625</v>
      </c>
      <c r="CG47" s="302">
        <f t="shared" si="52"/>
        <v>12.771212547196624</v>
      </c>
      <c r="CH47" s="478">
        <f>CH48-CH49</f>
        <v>14.020599913279625</v>
      </c>
      <c r="CI47" s="302">
        <f t="shared" si="52"/>
        <v>12.771212547196624</v>
      </c>
      <c r="CJ47" s="302">
        <f t="shared" si="52"/>
        <v>12.771212547196624</v>
      </c>
      <c r="CK47" s="302">
        <f t="shared" si="52"/>
        <v>12.771212547196624</v>
      </c>
      <c r="CL47" s="478">
        <f>CL48-CL49</f>
        <v>14.020599913279625</v>
      </c>
      <c r="CM47" s="302">
        <f t="shared" si="52"/>
        <v>12.771212547196624</v>
      </c>
      <c r="CN47" s="302">
        <f t="shared" si="52"/>
        <v>12.771212547196624</v>
      </c>
      <c r="CO47" s="302">
        <f t="shared" si="52"/>
        <v>12.771212547196624</v>
      </c>
      <c r="CP47" s="478">
        <f>CP48-CP49</f>
        <v>14.020599913279625</v>
      </c>
      <c r="CQ47" s="302">
        <f t="shared" si="52"/>
        <v>12.771212547196624</v>
      </c>
      <c r="CR47" s="478">
        <f>CR48-CR49</f>
        <v>14.020599913279625</v>
      </c>
      <c r="CS47" s="302">
        <f t="shared" si="52"/>
        <v>12.771212547196624</v>
      </c>
      <c r="CT47" s="478">
        <f>CT48-CT49</f>
        <v>14.020599913279625</v>
      </c>
      <c r="CU47" s="302">
        <f t="shared" si="52"/>
        <v>12.771212547196624</v>
      </c>
      <c r="CV47" s="478">
        <f>CV48-CV49</f>
        <v>14.020599913279625</v>
      </c>
      <c r="CW47" s="302">
        <f t="shared" si="52"/>
        <v>12.771212547196624</v>
      </c>
      <c r="CX47" s="302">
        <f t="shared" si="52"/>
        <v>12.771212547196624</v>
      </c>
      <c r="CY47" s="302">
        <f t="shared" si="52"/>
        <v>12.771212547196624</v>
      </c>
      <c r="CZ47" s="478">
        <f>CZ48-CZ49</f>
        <v>14.020599913279625</v>
      </c>
      <c r="DA47" s="302">
        <f t="shared" si="52"/>
        <v>12.771212547196624</v>
      </c>
      <c r="DB47" s="302">
        <f t="shared" si="52"/>
        <v>12.771212547196624</v>
      </c>
      <c r="DC47" s="302">
        <f t="shared" si="52"/>
        <v>12.771212547196624</v>
      </c>
      <c r="DD47" s="478">
        <f>DD48-DD49</f>
        <v>14.020599913279625</v>
      </c>
      <c r="DE47" s="302">
        <f t="shared" si="52"/>
        <v>12.771212547196624</v>
      </c>
      <c r="DF47" s="302">
        <f t="shared" si="52"/>
        <v>12.771212547196624</v>
      </c>
      <c r="DG47" s="302">
        <f t="shared" si="52"/>
        <v>12.771212547196624</v>
      </c>
      <c r="DH47" s="478">
        <f>DH48-DH49</f>
        <v>14.020599913279625</v>
      </c>
      <c r="DI47" s="302">
        <f t="shared" si="52"/>
        <v>12.771212547196624</v>
      </c>
      <c r="DJ47" s="478">
        <f>DJ48-DJ49</f>
        <v>14.020599913279625</v>
      </c>
      <c r="DK47" s="302">
        <f t="shared" si="52"/>
        <v>12.771212547196624</v>
      </c>
      <c r="DL47" s="478">
        <f>DL48-DL49</f>
        <v>14.020599913279625</v>
      </c>
      <c r="DM47" s="302">
        <f t="shared" si="52"/>
        <v>12.771212547196624</v>
      </c>
      <c r="DN47" s="302">
        <f t="shared" si="52"/>
        <v>12.771212547196624</v>
      </c>
      <c r="DO47" s="302">
        <f t="shared" si="52"/>
        <v>12.771212547196624</v>
      </c>
      <c r="DP47" s="478">
        <f>DP48-DP49</f>
        <v>14.020599913279625</v>
      </c>
      <c r="DQ47" s="302">
        <f t="shared" si="52"/>
        <v>12.771212547196624</v>
      </c>
      <c r="DR47" s="478">
        <f>DR48-DR49</f>
        <v>14.020599913279625</v>
      </c>
      <c r="DS47" s="317">
        <f t="shared" ref="DS47:FJ47" si="53">DS48-DS49</f>
        <v>12.771212547196624</v>
      </c>
      <c r="DT47" s="317">
        <f t="shared" si="53"/>
        <v>12.771212547196624</v>
      </c>
      <c r="DU47" s="317">
        <f t="shared" si="53"/>
        <v>12.771212547196624</v>
      </c>
      <c r="DV47" s="317">
        <f t="shared" si="53"/>
        <v>12.771212547196624</v>
      </c>
      <c r="DW47" s="535">
        <f t="shared" si="53"/>
        <v>12.771212547196624</v>
      </c>
      <c r="DX47" s="535">
        <f t="shared" si="53"/>
        <v>12.771212547196624</v>
      </c>
      <c r="DY47" s="535">
        <f t="shared" si="53"/>
        <v>12.771212547196624</v>
      </c>
      <c r="DZ47" s="535">
        <f t="shared" si="53"/>
        <v>12.771212547196624</v>
      </c>
      <c r="EA47" s="535">
        <f t="shared" si="53"/>
        <v>12.771212547196624</v>
      </c>
      <c r="EB47" s="535">
        <f>EB48-EB49</f>
        <v>12.771212547196624</v>
      </c>
      <c r="EC47" s="535">
        <f t="shared" si="53"/>
        <v>12.771212547196624</v>
      </c>
      <c r="ED47" s="535">
        <f t="shared" si="53"/>
        <v>12.771212547196624</v>
      </c>
      <c r="EE47" s="535">
        <f t="shared" si="53"/>
        <v>12.771212547196624</v>
      </c>
      <c r="EF47" s="535">
        <f>EF48-EF49</f>
        <v>12.771212547196624</v>
      </c>
      <c r="EG47" s="535">
        <f>EG48-EG49</f>
        <v>12.771212547196624</v>
      </c>
      <c r="EH47" s="535">
        <f t="shared" ref="EH47" si="54">EH48-EH49</f>
        <v>12.771212547196624</v>
      </c>
      <c r="EI47" s="535">
        <f>EI48-EI49</f>
        <v>12.771212547196624</v>
      </c>
      <c r="EJ47" s="535">
        <f t="shared" ref="EJ47:EK47" si="55">EJ48-EJ49</f>
        <v>12.771212547196624</v>
      </c>
      <c r="EK47" s="535">
        <f t="shared" si="55"/>
        <v>12.771212547196624</v>
      </c>
      <c r="EL47" s="535">
        <f t="shared" si="53"/>
        <v>12.771212547196624</v>
      </c>
      <c r="EM47" s="535">
        <f t="shared" si="53"/>
        <v>12.771212547196624</v>
      </c>
      <c r="EN47" s="535">
        <f t="shared" si="53"/>
        <v>12.771212547196624</v>
      </c>
      <c r="EO47" s="535">
        <f t="shared" si="53"/>
        <v>12.771212547196624</v>
      </c>
      <c r="EP47" s="535">
        <f t="shared" si="53"/>
        <v>12.771212547196624</v>
      </c>
      <c r="EQ47" s="535">
        <f>EQ48-EQ49</f>
        <v>13.030899869919438</v>
      </c>
      <c r="ER47" s="535">
        <f>ER48-ER49</f>
        <v>13.030899869919438</v>
      </c>
      <c r="ES47" s="128">
        <f t="shared" si="53"/>
        <v>7.0012125471966247</v>
      </c>
      <c r="ET47" s="128">
        <f t="shared" si="53"/>
        <v>7.0012125471966247</v>
      </c>
      <c r="EU47" s="128">
        <f t="shared" si="53"/>
        <v>7.0012125471966247</v>
      </c>
      <c r="EV47" s="128">
        <f t="shared" si="53"/>
        <v>7.0012125471966247</v>
      </c>
      <c r="EW47" s="128">
        <f t="shared" si="53"/>
        <v>7.0012125471966247</v>
      </c>
      <c r="EX47" s="128">
        <f t="shared" si="53"/>
        <v>7.0012125471966247</v>
      </c>
      <c r="EY47" s="128">
        <f t="shared" si="53"/>
        <v>7.0012125471966247</v>
      </c>
      <c r="EZ47" s="128">
        <f t="shared" si="53"/>
        <v>7.0012125471966247</v>
      </c>
      <c r="FA47" s="128">
        <f t="shared" si="53"/>
        <v>7.0012125471966247</v>
      </c>
      <c r="FB47" s="128">
        <f t="shared" si="53"/>
        <v>7.0012125471966247</v>
      </c>
      <c r="FC47" s="128">
        <f t="shared" si="53"/>
        <v>7.0012125471966247</v>
      </c>
      <c r="FD47" s="128">
        <f t="shared" si="53"/>
        <v>7.0012125471966247</v>
      </c>
      <c r="FE47" s="128">
        <f t="shared" si="53"/>
        <v>7.0012125471966247</v>
      </c>
      <c r="FF47" s="128">
        <f t="shared" si="53"/>
        <v>7.0012125471966247</v>
      </c>
      <c r="FG47" s="128">
        <f t="shared" si="53"/>
        <v>7.0012125471966247</v>
      </c>
      <c r="FH47" s="128">
        <f t="shared" si="53"/>
        <v>7.0012125471966247</v>
      </c>
      <c r="FI47" s="128">
        <f t="shared" si="53"/>
        <v>7.0012125471966247</v>
      </c>
      <c r="FJ47" s="128">
        <f t="shared" si="53"/>
        <v>7.0012125471966247</v>
      </c>
      <c r="FK47" s="128">
        <f t="shared" ref="FK47:FQ47" si="56">FK48-FK49</f>
        <v>7.0012125471966247</v>
      </c>
      <c r="FL47" s="128">
        <f t="shared" si="56"/>
        <v>7.0012125471966247</v>
      </c>
      <c r="FM47" s="128">
        <f t="shared" si="56"/>
        <v>7.0012125471966247</v>
      </c>
      <c r="FN47" s="128">
        <f t="shared" si="56"/>
        <v>7.0012125471966247</v>
      </c>
      <c r="FO47" s="128">
        <f t="shared" si="56"/>
        <v>7.0012125471966247</v>
      </c>
      <c r="FP47" s="128">
        <f t="shared" si="56"/>
        <v>7.0012125471966247</v>
      </c>
      <c r="FQ47" s="128">
        <f t="shared" si="56"/>
        <v>7.0012125471966247</v>
      </c>
      <c r="FR47" s="128">
        <f t="shared" ref="FR47:FY47" si="57">FR48-FR49</f>
        <v>7.0012125471966247</v>
      </c>
      <c r="FS47" s="128">
        <f t="shared" si="57"/>
        <v>7.0012125471966247</v>
      </c>
      <c r="FT47" s="128">
        <f t="shared" si="57"/>
        <v>7.0012125471966247</v>
      </c>
      <c r="FU47" s="128">
        <f t="shared" si="57"/>
        <v>7.0012125471966247</v>
      </c>
      <c r="FV47" s="128">
        <f t="shared" si="57"/>
        <v>7.0012125471966247</v>
      </c>
      <c r="FW47" s="128">
        <f t="shared" si="57"/>
        <v>7.0012125471966247</v>
      </c>
      <c r="FX47" s="128">
        <f t="shared" si="57"/>
        <v>7.0012125471966247</v>
      </c>
      <c r="FY47" s="128">
        <f t="shared" si="57"/>
        <v>7.0012125471966247</v>
      </c>
      <c r="FZ47" s="128">
        <f t="shared" ref="FZ47:GC47" si="58">FZ48-FZ49</f>
        <v>7.0012125471966247</v>
      </c>
      <c r="GA47" s="128">
        <f t="shared" si="58"/>
        <v>7.0012125471966247</v>
      </c>
      <c r="GB47" s="128">
        <f t="shared" si="58"/>
        <v>7.0012125471966247</v>
      </c>
      <c r="GC47" s="128">
        <f t="shared" si="58"/>
        <v>7.0012125471966247</v>
      </c>
      <c r="GD47" s="85">
        <f t="shared" ref="GD47:HA47" si="59">GD48-GD49</f>
        <v>12.771212547196624</v>
      </c>
      <c r="GE47" s="85">
        <f t="shared" si="59"/>
        <v>12.771212547196624</v>
      </c>
      <c r="GF47" s="85">
        <f t="shared" si="59"/>
        <v>12.771212547196624</v>
      </c>
      <c r="GG47" s="85">
        <f t="shared" si="59"/>
        <v>12.771212547196624</v>
      </c>
      <c r="GH47" s="85">
        <f t="shared" si="59"/>
        <v>12.771212547196624</v>
      </c>
      <c r="GI47" s="85">
        <f t="shared" si="59"/>
        <v>12.771212547196624</v>
      </c>
      <c r="GJ47" s="85">
        <f t="shared" si="59"/>
        <v>12.771212547196624</v>
      </c>
      <c r="GK47" s="85">
        <f t="shared" si="59"/>
        <v>12.771212547196624</v>
      </c>
      <c r="GL47" s="101">
        <f t="shared" si="59"/>
        <v>12.771212547196624</v>
      </c>
      <c r="GM47" s="101">
        <f t="shared" si="59"/>
        <v>12.771212547196624</v>
      </c>
      <c r="GN47" s="101">
        <f t="shared" si="59"/>
        <v>12.771212547196624</v>
      </c>
      <c r="GO47" s="99">
        <f t="shared" si="59"/>
        <v>12.771212547196624</v>
      </c>
      <c r="GP47" s="99">
        <f t="shared" si="59"/>
        <v>12.771212547196624</v>
      </c>
      <c r="GQ47" s="101">
        <f t="shared" si="59"/>
        <v>12.771212547196624</v>
      </c>
      <c r="GR47" s="101">
        <f t="shared" si="59"/>
        <v>12.771212547196624</v>
      </c>
      <c r="GS47" s="85">
        <f t="shared" si="59"/>
        <v>12.771212547196624</v>
      </c>
      <c r="GT47" s="85">
        <f t="shared" si="59"/>
        <v>12.771212547196624</v>
      </c>
      <c r="GU47" s="101">
        <f t="shared" si="59"/>
        <v>12.771212547196624</v>
      </c>
      <c r="GV47" s="85">
        <f t="shared" si="59"/>
        <v>12.771212547196624</v>
      </c>
      <c r="GW47" s="85">
        <f t="shared" si="59"/>
        <v>12.771212547196624</v>
      </c>
      <c r="GX47" s="85">
        <f t="shared" si="59"/>
        <v>12.771212547196624</v>
      </c>
      <c r="GY47" s="85">
        <f t="shared" si="59"/>
        <v>12.771212547196624</v>
      </c>
      <c r="GZ47" s="85">
        <f t="shared" si="59"/>
        <v>12.771212547196624</v>
      </c>
      <c r="HA47" s="85">
        <f t="shared" si="59"/>
        <v>12.771212547196624</v>
      </c>
      <c r="HB47" s="85">
        <v>12.771212547196599</v>
      </c>
      <c r="HC47" s="85">
        <v>12.771212547196599</v>
      </c>
      <c r="HD47" s="85">
        <v>12.771212547196599</v>
      </c>
      <c r="HE47" s="85">
        <v>12.771212547196599</v>
      </c>
      <c r="HF47" s="85">
        <v>12.771212547196599</v>
      </c>
      <c r="HG47" s="85">
        <v>12.771212547196599</v>
      </c>
      <c r="HH47" s="85">
        <v>12.771212547196599</v>
      </c>
      <c r="HI47" s="85">
        <v>12.771212547196599</v>
      </c>
      <c r="HJ47" s="101">
        <v>12.771212547196599</v>
      </c>
      <c r="HK47" s="101">
        <v>12.771212547196599</v>
      </c>
      <c r="HL47" s="101">
        <v>12.771212547196599</v>
      </c>
      <c r="HM47" s="99">
        <v>12.771212547196599</v>
      </c>
      <c r="HN47" s="99">
        <v>12.771212547196599</v>
      </c>
      <c r="HO47" s="101">
        <v>12.771212547196599</v>
      </c>
      <c r="HP47" s="101">
        <v>12.771212547196599</v>
      </c>
      <c r="HQ47" s="85">
        <v>12.771212547196599</v>
      </c>
      <c r="HR47" s="85">
        <v>12.771212547196599</v>
      </c>
      <c r="HS47" s="101">
        <v>12.771212547196599</v>
      </c>
      <c r="HT47" s="85">
        <v>12.771212547196599</v>
      </c>
      <c r="HU47" s="85">
        <v>12.771212547196599</v>
      </c>
      <c r="HV47" s="85">
        <v>12.771212547196599</v>
      </c>
      <c r="HW47" s="85">
        <v>12.771212547196599</v>
      </c>
      <c r="HX47" s="85">
        <v>12.771212547196599</v>
      </c>
      <c r="HY47" s="85">
        <v>12.771212547196599</v>
      </c>
      <c r="HZ47" s="128">
        <f t="shared" ref="HZ47:IX47" si="60">HZ48-HZ49</f>
        <v>9.8212125471966232</v>
      </c>
      <c r="IA47" s="128">
        <f t="shared" si="60"/>
        <v>9.8212125471966232</v>
      </c>
      <c r="IB47" s="128">
        <f t="shared" si="60"/>
        <v>9.8212125471966232</v>
      </c>
      <c r="IC47" s="128">
        <f t="shared" si="60"/>
        <v>9.8212125471966232</v>
      </c>
      <c r="ID47" s="128">
        <f t="shared" si="60"/>
        <v>9.8212125471966232</v>
      </c>
      <c r="IE47" s="128">
        <f t="shared" si="60"/>
        <v>9.8212125471966232</v>
      </c>
      <c r="IF47" s="128">
        <f t="shared" si="60"/>
        <v>9.8212125471966232</v>
      </c>
      <c r="IG47" s="128">
        <f t="shared" si="60"/>
        <v>9.8212125471966232</v>
      </c>
      <c r="IH47" s="128">
        <f t="shared" si="60"/>
        <v>9.8212125471966232</v>
      </c>
      <c r="II47" s="128">
        <f t="shared" si="60"/>
        <v>9.8212125471966232</v>
      </c>
      <c r="IJ47" s="128">
        <f t="shared" si="60"/>
        <v>9.8212125471966232</v>
      </c>
      <c r="IK47" s="128">
        <f t="shared" si="60"/>
        <v>9.8212125471966232</v>
      </c>
      <c r="IL47" s="128">
        <f t="shared" si="60"/>
        <v>9.8212125471966232</v>
      </c>
      <c r="IM47" s="128">
        <f t="shared" si="60"/>
        <v>9.8212125471966232</v>
      </c>
      <c r="IN47" s="128">
        <f t="shared" si="60"/>
        <v>9.8212125471966232</v>
      </c>
      <c r="IO47" s="128">
        <f t="shared" si="60"/>
        <v>9.8212125471966232</v>
      </c>
      <c r="IP47" s="128">
        <f t="shared" si="60"/>
        <v>9.4808998699194369</v>
      </c>
      <c r="IQ47" s="128">
        <f t="shared" si="60"/>
        <v>9.4808998699194369</v>
      </c>
      <c r="IR47" s="128">
        <f t="shared" si="60"/>
        <v>9.4808998699194369</v>
      </c>
      <c r="IS47" s="128">
        <f t="shared" si="60"/>
        <v>9.4808998699194369</v>
      </c>
      <c r="IT47" s="128">
        <f t="shared" si="60"/>
        <v>9.4808998699194369</v>
      </c>
      <c r="IU47" s="128">
        <f t="shared" si="60"/>
        <v>9.4808998699194369</v>
      </c>
      <c r="IV47" s="128">
        <f t="shared" si="60"/>
        <v>9.4808998699194369</v>
      </c>
      <c r="IW47" s="128">
        <f t="shared" si="60"/>
        <v>9.4808998699194369</v>
      </c>
      <c r="IX47" s="147">
        <f t="shared" si="60"/>
        <v>12.771212547196624</v>
      </c>
      <c r="IY47" s="147">
        <f t="shared" ref="IY47:IZ47" si="61">IY48-IY49</f>
        <v>12.771212547196624</v>
      </c>
      <c r="IZ47" s="147">
        <f t="shared" si="61"/>
        <v>12.771212547196624</v>
      </c>
      <c r="JA47" s="147">
        <f t="shared" ref="JA47:JW47" si="62">JA48-JA49</f>
        <v>12.771212547196624</v>
      </c>
      <c r="JB47" s="147">
        <f t="shared" si="62"/>
        <v>10.121212547196624</v>
      </c>
      <c r="JC47" s="166">
        <f t="shared" si="62"/>
        <v>12.771212547196624</v>
      </c>
      <c r="JD47" s="166">
        <f t="shared" si="62"/>
        <v>12.771212547196624</v>
      </c>
      <c r="JE47" s="166">
        <f t="shared" si="62"/>
        <v>12.771212547196624</v>
      </c>
      <c r="JF47" s="166">
        <f t="shared" si="62"/>
        <v>12.771212547196624</v>
      </c>
      <c r="JG47" s="166">
        <f t="shared" si="62"/>
        <v>12.771212547196624</v>
      </c>
      <c r="JH47" s="166">
        <f t="shared" si="62"/>
        <v>12.771212547196624</v>
      </c>
      <c r="JI47" s="166">
        <f t="shared" si="62"/>
        <v>12.771212547196624</v>
      </c>
      <c r="JJ47" s="166">
        <f t="shared" si="62"/>
        <v>12.771212547196624</v>
      </c>
      <c r="JK47" s="166">
        <f t="shared" si="62"/>
        <v>12.771212547196624</v>
      </c>
      <c r="JL47" s="166">
        <f t="shared" si="62"/>
        <v>12.771212547196624</v>
      </c>
      <c r="JM47" s="166">
        <f t="shared" si="62"/>
        <v>12.771212547196624</v>
      </c>
      <c r="JN47" s="166">
        <f t="shared" si="62"/>
        <v>12.771212547196624</v>
      </c>
      <c r="JO47" s="166">
        <f t="shared" si="62"/>
        <v>12.771212547196624</v>
      </c>
      <c r="JP47" s="166">
        <f t="shared" si="62"/>
        <v>12.771212547196624</v>
      </c>
      <c r="JQ47" s="166">
        <f t="shared" si="62"/>
        <v>12.771212547196624</v>
      </c>
      <c r="JR47" s="166">
        <f t="shared" si="62"/>
        <v>12.771212547196624</v>
      </c>
      <c r="JS47" s="166">
        <f t="shared" si="62"/>
        <v>12.771212547196624</v>
      </c>
      <c r="JT47" s="166">
        <f t="shared" si="62"/>
        <v>12.771212547196624</v>
      </c>
      <c r="JU47" s="166">
        <f t="shared" si="62"/>
        <v>12.771212547196624</v>
      </c>
      <c r="JV47" s="166">
        <f t="shared" si="62"/>
        <v>12.771212547196624</v>
      </c>
      <c r="JW47" s="166">
        <f t="shared" si="62"/>
        <v>12.771212547196624</v>
      </c>
      <c r="JX47" s="335">
        <v>25.17</v>
      </c>
      <c r="JY47" s="335">
        <v>25.17</v>
      </c>
      <c r="JZ47" s="335">
        <v>25.17</v>
      </c>
      <c r="KA47" s="335">
        <v>25.17</v>
      </c>
      <c r="KB47" s="335">
        <v>25.17</v>
      </c>
      <c r="KC47" s="335">
        <v>25.17</v>
      </c>
      <c r="KD47" s="335">
        <v>25.17</v>
      </c>
      <c r="KE47" s="335">
        <v>14.38</v>
      </c>
      <c r="KF47" s="335">
        <v>14.38</v>
      </c>
      <c r="KG47" s="335">
        <v>14.38</v>
      </c>
      <c r="KH47" s="346">
        <v>14.38</v>
      </c>
      <c r="KI47" s="346">
        <v>14.38</v>
      </c>
      <c r="KJ47" s="346">
        <v>14.38</v>
      </c>
      <c r="KK47" s="346">
        <v>14.38</v>
      </c>
      <c r="KL47" s="346">
        <v>25.17</v>
      </c>
      <c r="KM47" s="346">
        <v>25.17</v>
      </c>
      <c r="KN47" s="346">
        <v>25.17</v>
      </c>
      <c r="KO47" s="346">
        <v>25.17</v>
      </c>
      <c r="KP47" s="346">
        <v>25.17</v>
      </c>
      <c r="KQ47" s="346">
        <v>25.17</v>
      </c>
      <c r="KR47" s="346">
        <v>25.17</v>
      </c>
    </row>
    <row r="48" spans="1:304" ht="56">
      <c r="A48" s="23" t="s">
        <v>340</v>
      </c>
      <c r="B48" s="37">
        <f t="shared" ref="B48:BG48" si="63">B50+10*LOG10(B39/B40)</f>
        <v>12.771212547196624</v>
      </c>
      <c r="C48" s="37">
        <f t="shared" si="63"/>
        <v>12.771212547196624</v>
      </c>
      <c r="D48" s="37">
        <f t="shared" si="63"/>
        <v>12.771212547196624</v>
      </c>
      <c r="E48" s="37">
        <f t="shared" si="63"/>
        <v>12.771212547196624</v>
      </c>
      <c r="F48" s="37">
        <f t="shared" si="63"/>
        <v>8</v>
      </c>
      <c r="G48" s="37">
        <f t="shared" si="63"/>
        <v>8</v>
      </c>
      <c r="H48" s="37">
        <f t="shared" si="63"/>
        <v>8</v>
      </c>
      <c r="I48" s="37">
        <f t="shared" si="63"/>
        <v>8</v>
      </c>
      <c r="J48" s="37">
        <f t="shared" si="63"/>
        <v>12.771212547196624</v>
      </c>
      <c r="K48" s="37">
        <f t="shared" si="63"/>
        <v>12.771212547196624</v>
      </c>
      <c r="L48" s="37">
        <f t="shared" si="63"/>
        <v>12.771212547196624</v>
      </c>
      <c r="M48" s="37">
        <f t="shared" si="63"/>
        <v>12.771212547196624</v>
      </c>
      <c r="N48" s="37">
        <f t="shared" si="63"/>
        <v>8</v>
      </c>
      <c r="O48" s="37">
        <f t="shared" si="63"/>
        <v>8</v>
      </c>
      <c r="P48" s="37">
        <f t="shared" si="63"/>
        <v>8</v>
      </c>
      <c r="Q48" s="37">
        <f t="shared" si="63"/>
        <v>8</v>
      </c>
      <c r="R48" s="37">
        <f t="shared" si="63"/>
        <v>12.771212547196624</v>
      </c>
      <c r="S48" s="37">
        <f t="shared" si="63"/>
        <v>12.771212547196624</v>
      </c>
      <c r="T48" s="37">
        <f t="shared" si="63"/>
        <v>12.771212547196624</v>
      </c>
      <c r="U48" s="37">
        <f t="shared" si="63"/>
        <v>12.771212547196624</v>
      </c>
      <c r="V48" s="37">
        <f t="shared" si="63"/>
        <v>12.771212547196624</v>
      </c>
      <c r="W48" s="37">
        <f t="shared" si="63"/>
        <v>8</v>
      </c>
      <c r="X48" s="37">
        <f t="shared" si="63"/>
        <v>8</v>
      </c>
      <c r="Y48" s="37">
        <f t="shared" si="63"/>
        <v>8</v>
      </c>
      <c r="Z48" s="37">
        <f t="shared" si="63"/>
        <v>8</v>
      </c>
      <c r="AA48" s="37">
        <f t="shared" si="63"/>
        <v>8</v>
      </c>
      <c r="AB48" s="37">
        <f t="shared" si="63"/>
        <v>12.771212547196624</v>
      </c>
      <c r="AC48" s="37">
        <f t="shared" si="63"/>
        <v>12.771212547196624</v>
      </c>
      <c r="AD48" s="37">
        <f t="shared" si="63"/>
        <v>12.771212547196624</v>
      </c>
      <c r="AE48" s="37">
        <f t="shared" si="63"/>
        <v>12.771212547196624</v>
      </c>
      <c r="AF48" s="37">
        <f t="shared" si="63"/>
        <v>8</v>
      </c>
      <c r="AG48" s="37">
        <f t="shared" si="63"/>
        <v>8</v>
      </c>
      <c r="AH48" s="37">
        <f t="shared" si="63"/>
        <v>8</v>
      </c>
      <c r="AI48" s="37">
        <f t="shared" si="63"/>
        <v>8</v>
      </c>
      <c r="AJ48" s="37">
        <f t="shared" si="63"/>
        <v>12.771212547196624</v>
      </c>
      <c r="AK48" s="37">
        <f t="shared" si="63"/>
        <v>12.771212547196624</v>
      </c>
      <c r="AL48" s="37">
        <f t="shared" si="63"/>
        <v>12.771212547196624</v>
      </c>
      <c r="AM48" s="37">
        <f t="shared" si="63"/>
        <v>12.771212547196624</v>
      </c>
      <c r="AN48" s="37">
        <f t="shared" si="63"/>
        <v>8</v>
      </c>
      <c r="AO48" s="37">
        <f t="shared" si="63"/>
        <v>8</v>
      </c>
      <c r="AP48" s="37">
        <f t="shared" si="63"/>
        <v>8</v>
      </c>
      <c r="AQ48" s="37">
        <f t="shared" si="63"/>
        <v>8</v>
      </c>
      <c r="AR48" s="37">
        <f t="shared" si="63"/>
        <v>12.771212547196624</v>
      </c>
      <c r="AS48" s="37">
        <f t="shared" si="63"/>
        <v>12.771212547196624</v>
      </c>
      <c r="AT48" s="37">
        <f t="shared" si="63"/>
        <v>12.771212547196624</v>
      </c>
      <c r="AU48" s="37">
        <f t="shared" si="63"/>
        <v>12.771212547196624</v>
      </c>
      <c r="AV48" s="37">
        <f t="shared" si="63"/>
        <v>8</v>
      </c>
      <c r="AW48" s="37">
        <f t="shared" si="63"/>
        <v>8</v>
      </c>
      <c r="AX48" s="37">
        <f t="shared" si="63"/>
        <v>8</v>
      </c>
      <c r="AY48" s="37">
        <f t="shared" si="63"/>
        <v>8</v>
      </c>
      <c r="AZ48" s="37">
        <f t="shared" si="63"/>
        <v>12.771212547196624</v>
      </c>
      <c r="BA48" s="37">
        <f t="shared" si="63"/>
        <v>12.771212547196624</v>
      </c>
      <c r="BB48" s="37">
        <f t="shared" si="63"/>
        <v>12.771212547196624</v>
      </c>
      <c r="BC48" s="37">
        <f t="shared" si="63"/>
        <v>12.771212547196624</v>
      </c>
      <c r="BD48" s="37">
        <f t="shared" si="63"/>
        <v>8</v>
      </c>
      <c r="BE48" s="37">
        <f t="shared" si="63"/>
        <v>8</v>
      </c>
      <c r="BF48" s="37">
        <f t="shared" si="63"/>
        <v>8</v>
      </c>
      <c r="BG48" s="37">
        <f t="shared" si="63"/>
        <v>8</v>
      </c>
      <c r="BH48" s="110">
        <f t="shared" ref="BH48:DQ48" si="64">BH50+10*LOG10(BH39/BH40)</f>
        <v>17.030899869919438</v>
      </c>
      <c r="BI48" s="110">
        <f t="shared" si="64"/>
        <v>17.030899869919438</v>
      </c>
      <c r="BJ48" s="110">
        <f t="shared" si="64"/>
        <v>17.030899869919438</v>
      </c>
      <c r="BK48" s="110">
        <f t="shared" si="64"/>
        <v>12.771212547196624</v>
      </c>
      <c r="BL48" s="110">
        <f t="shared" si="64"/>
        <v>12.771212547196624</v>
      </c>
      <c r="BM48" s="110">
        <f t="shared" si="64"/>
        <v>12.771212547196624</v>
      </c>
      <c r="BN48" s="302">
        <f t="shared" si="64"/>
        <v>12.771212547196624</v>
      </c>
      <c r="BO48" s="478">
        <f>BO50+10*LOG10(BO39/BO40)</f>
        <v>14.020599913279625</v>
      </c>
      <c r="BP48" s="302">
        <f t="shared" si="64"/>
        <v>12.771212547196624</v>
      </c>
      <c r="BQ48" s="302">
        <f t="shared" si="64"/>
        <v>12.771212547196624</v>
      </c>
      <c r="BR48" s="302">
        <f t="shared" si="64"/>
        <v>12.771212547196624</v>
      </c>
      <c r="BS48" s="478">
        <f>BS50+10*LOG10(BS39/BS40)</f>
        <v>14.020599913279625</v>
      </c>
      <c r="BT48" s="302">
        <f t="shared" si="64"/>
        <v>12.771212547196624</v>
      </c>
      <c r="BU48" s="478">
        <f>BU50+10*LOG10(BU39/BU40)</f>
        <v>14.020599913279625</v>
      </c>
      <c r="BV48" s="302">
        <f t="shared" si="64"/>
        <v>12.771212547196624</v>
      </c>
      <c r="BW48" s="302">
        <f t="shared" si="64"/>
        <v>12.771212547196624</v>
      </c>
      <c r="BX48" s="302">
        <f t="shared" si="64"/>
        <v>12.771212547196624</v>
      </c>
      <c r="BY48" s="478">
        <f>BY50+10*LOG10(BY39/BY40)</f>
        <v>14.020599913279625</v>
      </c>
      <c r="BZ48" s="302">
        <f t="shared" si="64"/>
        <v>12.771212547196624</v>
      </c>
      <c r="CA48" s="302">
        <f t="shared" si="64"/>
        <v>12.771212547196624</v>
      </c>
      <c r="CB48" s="478">
        <f>CB50+10*LOG10(CB39/CB40)</f>
        <v>14.020599913279625</v>
      </c>
      <c r="CC48" s="302">
        <f t="shared" si="64"/>
        <v>12.771212547196624</v>
      </c>
      <c r="CD48" s="478">
        <f>CD50+10*LOG10(CD39/CD40)</f>
        <v>14.020599913279625</v>
      </c>
      <c r="CE48" s="302">
        <f t="shared" si="64"/>
        <v>12.771212547196624</v>
      </c>
      <c r="CF48" s="478">
        <f>CF50+10*LOG10(CF39/CF40)</f>
        <v>14.020599913279625</v>
      </c>
      <c r="CG48" s="302">
        <f t="shared" si="64"/>
        <v>12.771212547196624</v>
      </c>
      <c r="CH48" s="478">
        <f>CH50+10*LOG10(CH39/CH40)</f>
        <v>14.020599913279625</v>
      </c>
      <c r="CI48" s="302">
        <f t="shared" si="64"/>
        <v>12.771212547196624</v>
      </c>
      <c r="CJ48" s="302">
        <f t="shared" si="64"/>
        <v>12.771212547196624</v>
      </c>
      <c r="CK48" s="302">
        <f t="shared" si="64"/>
        <v>12.771212547196624</v>
      </c>
      <c r="CL48" s="478">
        <f>CL50+10*LOG10(CL39/CL40)</f>
        <v>14.020599913279625</v>
      </c>
      <c r="CM48" s="302">
        <f t="shared" si="64"/>
        <v>12.771212547196624</v>
      </c>
      <c r="CN48" s="302">
        <f t="shared" si="64"/>
        <v>12.771212547196624</v>
      </c>
      <c r="CO48" s="302">
        <f t="shared" si="64"/>
        <v>12.771212547196624</v>
      </c>
      <c r="CP48" s="478">
        <f>CP50+10*LOG10(CP39/CP40)</f>
        <v>14.020599913279625</v>
      </c>
      <c r="CQ48" s="302">
        <f t="shared" si="64"/>
        <v>12.771212547196624</v>
      </c>
      <c r="CR48" s="478">
        <f>CR50+10*LOG10(CR39/CR40)</f>
        <v>14.020599913279625</v>
      </c>
      <c r="CS48" s="302">
        <f t="shared" si="64"/>
        <v>12.771212547196624</v>
      </c>
      <c r="CT48" s="478">
        <f>CT50+10*LOG10(CT39/CT40)</f>
        <v>14.020599913279625</v>
      </c>
      <c r="CU48" s="302">
        <f t="shared" si="64"/>
        <v>12.771212547196624</v>
      </c>
      <c r="CV48" s="478">
        <f>CV50+10*LOG10(CV39/CV40)</f>
        <v>14.020599913279625</v>
      </c>
      <c r="CW48" s="302">
        <f t="shared" si="64"/>
        <v>12.771212547196624</v>
      </c>
      <c r="CX48" s="302">
        <f t="shared" si="64"/>
        <v>12.771212547196624</v>
      </c>
      <c r="CY48" s="302">
        <f t="shared" si="64"/>
        <v>12.771212547196624</v>
      </c>
      <c r="CZ48" s="478">
        <f>CZ50+10*LOG10(CZ39/CZ40)</f>
        <v>14.020599913279625</v>
      </c>
      <c r="DA48" s="302">
        <f t="shared" si="64"/>
        <v>12.771212547196624</v>
      </c>
      <c r="DB48" s="302">
        <f t="shared" si="64"/>
        <v>12.771212547196624</v>
      </c>
      <c r="DC48" s="302">
        <f t="shared" si="64"/>
        <v>12.771212547196624</v>
      </c>
      <c r="DD48" s="478">
        <f>DD50+10*LOG10(DD39/DD40)</f>
        <v>14.020599913279625</v>
      </c>
      <c r="DE48" s="302">
        <f t="shared" si="64"/>
        <v>12.771212547196624</v>
      </c>
      <c r="DF48" s="302">
        <f t="shared" si="64"/>
        <v>12.771212547196624</v>
      </c>
      <c r="DG48" s="302">
        <f t="shared" si="64"/>
        <v>12.771212547196624</v>
      </c>
      <c r="DH48" s="478">
        <f>DH50+10*LOG10(DH39/DH40)</f>
        <v>14.020599913279625</v>
      </c>
      <c r="DI48" s="302">
        <f t="shared" si="64"/>
        <v>12.771212547196624</v>
      </c>
      <c r="DJ48" s="478">
        <f>DJ50+10*LOG10(DJ39/DJ40)</f>
        <v>14.020599913279625</v>
      </c>
      <c r="DK48" s="302">
        <f t="shared" si="64"/>
        <v>12.771212547196624</v>
      </c>
      <c r="DL48" s="478">
        <f>DL50+10*LOG10(DL39/DL40)</f>
        <v>14.020599913279625</v>
      </c>
      <c r="DM48" s="302">
        <f t="shared" si="64"/>
        <v>12.771212547196624</v>
      </c>
      <c r="DN48" s="302">
        <f t="shared" si="64"/>
        <v>12.771212547196624</v>
      </c>
      <c r="DO48" s="302">
        <f t="shared" si="64"/>
        <v>12.771212547196624</v>
      </c>
      <c r="DP48" s="478">
        <f>DP50+10*LOG10(DP39/DP40)</f>
        <v>14.020599913279625</v>
      </c>
      <c r="DQ48" s="302">
        <f t="shared" si="64"/>
        <v>12.771212547196624</v>
      </c>
      <c r="DR48" s="478">
        <f>DR50+10*LOG10(DR39/DR40)</f>
        <v>14.020599913279625</v>
      </c>
      <c r="DS48" s="317">
        <f t="shared" ref="DS48:FJ48" si="65">DS50+10*LOG10(DS39/DS40)</f>
        <v>12.771212547196624</v>
      </c>
      <c r="DT48" s="317">
        <f t="shared" si="65"/>
        <v>12.771212547196624</v>
      </c>
      <c r="DU48" s="317">
        <f t="shared" si="65"/>
        <v>12.771212547196624</v>
      </c>
      <c r="DV48" s="317">
        <f t="shared" si="65"/>
        <v>12.771212547196624</v>
      </c>
      <c r="DW48" s="535">
        <f t="shared" si="65"/>
        <v>12.771212547196624</v>
      </c>
      <c r="DX48" s="535">
        <f t="shared" si="65"/>
        <v>12.771212547196624</v>
      </c>
      <c r="DY48" s="535">
        <f t="shared" si="65"/>
        <v>12.771212547196624</v>
      </c>
      <c r="DZ48" s="535">
        <f t="shared" si="65"/>
        <v>12.771212547196624</v>
      </c>
      <c r="EA48" s="535">
        <f t="shared" si="65"/>
        <v>12.771212547196624</v>
      </c>
      <c r="EB48" s="535">
        <f>EB50+10*LOG10(EB39/EB40)</f>
        <v>12.771212547196624</v>
      </c>
      <c r="EC48" s="535">
        <f t="shared" si="65"/>
        <v>12.771212547196624</v>
      </c>
      <c r="ED48" s="535">
        <f t="shared" si="65"/>
        <v>12.771212547196624</v>
      </c>
      <c r="EE48" s="535">
        <f t="shared" si="65"/>
        <v>12.771212547196624</v>
      </c>
      <c r="EF48" s="535">
        <f>EF50+10*LOG10(EF39/EF40)</f>
        <v>12.771212547196624</v>
      </c>
      <c r="EG48" s="535">
        <f>EG50+10*LOG10(EG39/EG40)</f>
        <v>12.771212547196624</v>
      </c>
      <c r="EH48" s="535">
        <f t="shared" ref="EH48" si="66">EH50+10*LOG10(EH39/EH40)</f>
        <v>12.771212547196624</v>
      </c>
      <c r="EI48" s="535">
        <f>EI50+10*LOG10(EI39/EI40)</f>
        <v>12.771212547196624</v>
      </c>
      <c r="EJ48" s="535">
        <f t="shared" ref="EJ48:EK48" si="67">EJ50+10*LOG10(EJ39/EJ40)</f>
        <v>12.771212547196624</v>
      </c>
      <c r="EK48" s="535">
        <f t="shared" si="67"/>
        <v>12.771212547196624</v>
      </c>
      <c r="EL48" s="535">
        <f t="shared" si="65"/>
        <v>12.771212547196624</v>
      </c>
      <c r="EM48" s="535">
        <f t="shared" si="65"/>
        <v>12.771212547196624</v>
      </c>
      <c r="EN48" s="535">
        <f t="shared" si="65"/>
        <v>12.771212547196624</v>
      </c>
      <c r="EO48" s="535">
        <f t="shared" si="65"/>
        <v>12.771212547196624</v>
      </c>
      <c r="EP48" s="535">
        <f t="shared" si="65"/>
        <v>12.771212547196624</v>
      </c>
      <c r="EQ48" s="535">
        <f>EQ50+10*LOG10(EQ39/EQ40)</f>
        <v>17.030899869919438</v>
      </c>
      <c r="ER48" s="535">
        <f>ER50+10*LOG10(ER39/ER40)</f>
        <v>17.030899869919438</v>
      </c>
      <c r="ES48" s="128">
        <f t="shared" si="65"/>
        <v>12.771212547196624</v>
      </c>
      <c r="ET48" s="128">
        <f t="shared" si="65"/>
        <v>12.771212547196624</v>
      </c>
      <c r="EU48" s="128">
        <f t="shared" si="65"/>
        <v>12.771212547196624</v>
      </c>
      <c r="EV48" s="128">
        <f t="shared" si="65"/>
        <v>12.771212547196624</v>
      </c>
      <c r="EW48" s="128">
        <f t="shared" si="65"/>
        <v>12.771212547196624</v>
      </c>
      <c r="EX48" s="128">
        <f t="shared" si="65"/>
        <v>12.771212547196624</v>
      </c>
      <c r="EY48" s="128">
        <f t="shared" si="65"/>
        <v>12.771212547196624</v>
      </c>
      <c r="EZ48" s="128">
        <f t="shared" si="65"/>
        <v>12.771212547196624</v>
      </c>
      <c r="FA48" s="128">
        <f t="shared" si="65"/>
        <v>12.771212547196624</v>
      </c>
      <c r="FB48" s="128">
        <f t="shared" si="65"/>
        <v>12.771212547196624</v>
      </c>
      <c r="FC48" s="128">
        <f t="shared" si="65"/>
        <v>12.771212547196624</v>
      </c>
      <c r="FD48" s="128">
        <f t="shared" si="65"/>
        <v>12.771212547196624</v>
      </c>
      <c r="FE48" s="128">
        <f t="shared" si="65"/>
        <v>12.771212547196624</v>
      </c>
      <c r="FF48" s="128">
        <f t="shared" si="65"/>
        <v>12.771212547196624</v>
      </c>
      <c r="FG48" s="128">
        <f t="shared" si="65"/>
        <v>12.771212547196624</v>
      </c>
      <c r="FH48" s="128">
        <f t="shared" si="65"/>
        <v>12.771212547196624</v>
      </c>
      <c r="FI48" s="128">
        <f t="shared" si="65"/>
        <v>12.771212547196624</v>
      </c>
      <c r="FJ48" s="128">
        <f t="shared" si="65"/>
        <v>12.771212547196624</v>
      </c>
      <c r="FK48" s="128">
        <f t="shared" ref="FK48:FQ48" si="68">FK50+10*LOG10(FK39/FK40)</f>
        <v>12.771212547196624</v>
      </c>
      <c r="FL48" s="128">
        <f t="shared" si="68"/>
        <v>12.771212547196624</v>
      </c>
      <c r="FM48" s="128">
        <f t="shared" si="68"/>
        <v>12.771212547196624</v>
      </c>
      <c r="FN48" s="128">
        <f t="shared" si="68"/>
        <v>12.771212547196624</v>
      </c>
      <c r="FO48" s="128">
        <f t="shared" si="68"/>
        <v>12.771212547196624</v>
      </c>
      <c r="FP48" s="128">
        <f t="shared" si="68"/>
        <v>12.771212547196624</v>
      </c>
      <c r="FQ48" s="128">
        <f t="shared" si="68"/>
        <v>12.771212547196624</v>
      </c>
      <c r="FR48" s="128">
        <f t="shared" ref="FR48:FY48" si="69">FR50+10*LOG10(FR39/FR40)</f>
        <v>12.771212547196624</v>
      </c>
      <c r="FS48" s="128">
        <f t="shared" si="69"/>
        <v>12.771212547196624</v>
      </c>
      <c r="FT48" s="128">
        <f t="shared" si="69"/>
        <v>12.771212547196624</v>
      </c>
      <c r="FU48" s="128">
        <f t="shared" si="69"/>
        <v>12.771212547196624</v>
      </c>
      <c r="FV48" s="128">
        <f t="shared" si="69"/>
        <v>12.771212547196624</v>
      </c>
      <c r="FW48" s="128">
        <f t="shared" si="69"/>
        <v>12.771212547196624</v>
      </c>
      <c r="FX48" s="128">
        <f t="shared" si="69"/>
        <v>12.771212547196624</v>
      </c>
      <c r="FY48" s="128">
        <f t="shared" si="69"/>
        <v>12.771212547196624</v>
      </c>
      <c r="FZ48" s="128">
        <f t="shared" ref="FZ48:GC48" si="70">FZ50+10*LOG10(FZ39/FZ40)</f>
        <v>12.771212547196624</v>
      </c>
      <c r="GA48" s="128">
        <f t="shared" si="70"/>
        <v>12.771212547196624</v>
      </c>
      <c r="GB48" s="128">
        <f t="shared" si="70"/>
        <v>12.771212547196624</v>
      </c>
      <c r="GC48" s="128">
        <f t="shared" si="70"/>
        <v>12.771212547196624</v>
      </c>
      <c r="GD48" s="85">
        <f t="shared" ref="GD48:HA48" si="71">GD50+10*LOG10(GD39/GD40)</f>
        <v>12.771212547196624</v>
      </c>
      <c r="GE48" s="85">
        <f t="shared" si="71"/>
        <v>12.771212547196624</v>
      </c>
      <c r="GF48" s="85">
        <f t="shared" si="71"/>
        <v>12.771212547196624</v>
      </c>
      <c r="GG48" s="85">
        <f t="shared" si="71"/>
        <v>12.771212547196624</v>
      </c>
      <c r="GH48" s="85">
        <f t="shared" si="71"/>
        <v>12.771212547196624</v>
      </c>
      <c r="GI48" s="85">
        <f t="shared" si="71"/>
        <v>12.771212547196624</v>
      </c>
      <c r="GJ48" s="85">
        <f t="shared" si="71"/>
        <v>12.771212547196624</v>
      </c>
      <c r="GK48" s="85">
        <f t="shared" si="71"/>
        <v>12.771212547196624</v>
      </c>
      <c r="GL48" s="101">
        <f t="shared" si="71"/>
        <v>12.771212547196624</v>
      </c>
      <c r="GM48" s="101">
        <f t="shared" si="71"/>
        <v>12.771212547196624</v>
      </c>
      <c r="GN48" s="101">
        <f t="shared" si="71"/>
        <v>12.771212547196624</v>
      </c>
      <c r="GO48" s="99">
        <f t="shared" si="71"/>
        <v>12.771212547196624</v>
      </c>
      <c r="GP48" s="99">
        <f t="shared" si="71"/>
        <v>12.771212547196624</v>
      </c>
      <c r="GQ48" s="101">
        <f t="shared" si="71"/>
        <v>12.771212547196624</v>
      </c>
      <c r="GR48" s="101">
        <f t="shared" si="71"/>
        <v>12.771212547196624</v>
      </c>
      <c r="GS48" s="85">
        <f t="shared" si="71"/>
        <v>12.771212547196624</v>
      </c>
      <c r="GT48" s="85">
        <f t="shared" si="71"/>
        <v>12.771212547196624</v>
      </c>
      <c r="GU48" s="101">
        <f t="shared" si="71"/>
        <v>12.771212547196624</v>
      </c>
      <c r="GV48" s="85">
        <f t="shared" si="71"/>
        <v>12.771212547196624</v>
      </c>
      <c r="GW48" s="85">
        <f t="shared" si="71"/>
        <v>12.771212547196624</v>
      </c>
      <c r="GX48" s="85">
        <f t="shared" si="71"/>
        <v>12.771212547196624</v>
      </c>
      <c r="GY48" s="85">
        <f t="shared" si="71"/>
        <v>12.771212547196624</v>
      </c>
      <c r="GZ48" s="330">
        <f t="shared" si="71"/>
        <v>12.771212547196624</v>
      </c>
      <c r="HA48" s="85">
        <f t="shared" si="71"/>
        <v>12.771212547196624</v>
      </c>
      <c r="HB48" s="85">
        <v>12.771212547196599</v>
      </c>
      <c r="HC48" s="85">
        <v>12.771212547196599</v>
      </c>
      <c r="HD48" s="85">
        <v>12.771212547196599</v>
      </c>
      <c r="HE48" s="85">
        <v>12.771212547196599</v>
      </c>
      <c r="HF48" s="85">
        <v>12.771212547196599</v>
      </c>
      <c r="HG48" s="85">
        <v>12.771212547196599</v>
      </c>
      <c r="HH48" s="85">
        <v>12.771212547196599</v>
      </c>
      <c r="HI48" s="85">
        <v>12.771212547196599</v>
      </c>
      <c r="HJ48" s="101">
        <v>12.771212547196599</v>
      </c>
      <c r="HK48" s="101">
        <v>12.771212547196599</v>
      </c>
      <c r="HL48" s="101">
        <v>12.771212547196599</v>
      </c>
      <c r="HM48" s="99">
        <v>12.771212547196599</v>
      </c>
      <c r="HN48" s="99">
        <v>12.771212547196599</v>
      </c>
      <c r="HO48" s="101">
        <v>12.771212547196599</v>
      </c>
      <c r="HP48" s="101">
        <v>12.771212547196599</v>
      </c>
      <c r="HQ48" s="85">
        <v>12.771212547196599</v>
      </c>
      <c r="HR48" s="85">
        <v>12.771212547196599</v>
      </c>
      <c r="HS48" s="101">
        <v>12.771212547196599</v>
      </c>
      <c r="HT48" s="85">
        <v>12.771212547196599</v>
      </c>
      <c r="HU48" s="85">
        <v>12.771212547196599</v>
      </c>
      <c r="HV48" s="85">
        <v>12.771212547196599</v>
      </c>
      <c r="HW48" s="85">
        <v>12.771212547196599</v>
      </c>
      <c r="HX48" s="330">
        <v>12.771212547196599</v>
      </c>
      <c r="HY48" s="85">
        <v>12.771212547196599</v>
      </c>
      <c r="HZ48" s="128">
        <f t="shared" ref="HZ48:IZ48" si="72">HZ50+10*LOG10(HZ39/HZ40)</f>
        <v>12.771212547196624</v>
      </c>
      <c r="IA48" s="128">
        <f t="shared" si="72"/>
        <v>12.771212547196624</v>
      </c>
      <c r="IB48" s="128">
        <f t="shared" si="72"/>
        <v>12.771212547196624</v>
      </c>
      <c r="IC48" s="128">
        <f t="shared" si="72"/>
        <v>12.771212547196624</v>
      </c>
      <c r="ID48" s="128">
        <f t="shared" si="72"/>
        <v>12.771212547196624</v>
      </c>
      <c r="IE48" s="128">
        <f t="shared" si="72"/>
        <v>12.771212547196624</v>
      </c>
      <c r="IF48" s="128">
        <f t="shared" si="72"/>
        <v>12.771212547196624</v>
      </c>
      <c r="IG48" s="128">
        <f t="shared" si="72"/>
        <v>12.771212547196624</v>
      </c>
      <c r="IH48" s="128">
        <f t="shared" si="72"/>
        <v>12.771212547196624</v>
      </c>
      <c r="II48" s="128">
        <f t="shared" si="72"/>
        <v>12.771212547196624</v>
      </c>
      <c r="IJ48" s="128">
        <f t="shared" si="72"/>
        <v>12.771212547196624</v>
      </c>
      <c r="IK48" s="128">
        <f t="shared" si="72"/>
        <v>12.771212547196624</v>
      </c>
      <c r="IL48" s="128">
        <f t="shared" si="72"/>
        <v>12.771212547196624</v>
      </c>
      <c r="IM48" s="128">
        <f t="shared" si="72"/>
        <v>12.771212547196624</v>
      </c>
      <c r="IN48" s="128">
        <f t="shared" si="72"/>
        <v>12.771212547196624</v>
      </c>
      <c r="IO48" s="128">
        <f t="shared" si="72"/>
        <v>12.771212547196624</v>
      </c>
      <c r="IP48" s="128">
        <f t="shared" si="72"/>
        <v>17.030899869919438</v>
      </c>
      <c r="IQ48" s="128">
        <f t="shared" si="72"/>
        <v>17.030899869919438</v>
      </c>
      <c r="IR48" s="128">
        <f t="shared" si="72"/>
        <v>17.030899869919438</v>
      </c>
      <c r="IS48" s="128">
        <f t="shared" si="72"/>
        <v>17.030899869919438</v>
      </c>
      <c r="IT48" s="128">
        <f t="shared" si="72"/>
        <v>17.030899869919438</v>
      </c>
      <c r="IU48" s="128">
        <f t="shared" si="72"/>
        <v>17.030899869919438</v>
      </c>
      <c r="IV48" s="128">
        <f t="shared" si="72"/>
        <v>17.030899869919438</v>
      </c>
      <c r="IW48" s="128">
        <f t="shared" si="72"/>
        <v>17.030899869919438</v>
      </c>
      <c r="IX48" s="147">
        <f t="shared" si="72"/>
        <v>12.771212547196624</v>
      </c>
      <c r="IY48" s="147">
        <f t="shared" si="72"/>
        <v>12.771212547196624</v>
      </c>
      <c r="IZ48" s="147">
        <f t="shared" si="72"/>
        <v>12.771212547196624</v>
      </c>
      <c r="JA48" s="147">
        <f t="shared" ref="JA48:JW48" si="73">JA50+10*LOG10(JA39/JA40)</f>
        <v>12.771212547196624</v>
      </c>
      <c r="JB48" s="147">
        <f t="shared" si="73"/>
        <v>12.771212547196624</v>
      </c>
      <c r="JC48" s="166">
        <f t="shared" si="73"/>
        <v>12.771212547196624</v>
      </c>
      <c r="JD48" s="166">
        <f t="shared" si="73"/>
        <v>12.771212547196624</v>
      </c>
      <c r="JE48" s="166">
        <f t="shared" si="73"/>
        <v>12.771212547196624</v>
      </c>
      <c r="JF48" s="166">
        <f t="shared" si="73"/>
        <v>12.771212547196624</v>
      </c>
      <c r="JG48" s="166">
        <f t="shared" si="73"/>
        <v>12.771212547196624</v>
      </c>
      <c r="JH48" s="166">
        <f t="shared" si="73"/>
        <v>12.771212547196624</v>
      </c>
      <c r="JI48" s="166">
        <f t="shared" si="73"/>
        <v>12.771212547196624</v>
      </c>
      <c r="JJ48" s="166">
        <f t="shared" si="73"/>
        <v>12.771212547196624</v>
      </c>
      <c r="JK48" s="166">
        <f t="shared" si="73"/>
        <v>12.771212547196624</v>
      </c>
      <c r="JL48" s="166">
        <f t="shared" si="73"/>
        <v>12.771212547196624</v>
      </c>
      <c r="JM48" s="166">
        <f t="shared" si="73"/>
        <v>12.771212547196624</v>
      </c>
      <c r="JN48" s="166">
        <f t="shared" si="73"/>
        <v>12.771212547196624</v>
      </c>
      <c r="JO48" s="166">
        <f t="shared" si="73"/>
        <v>12.771212547196624</v>
      </c>
      <c r="JP48" s="166">
        <f t="shared" si="73"/>
        <v>12.771212547196624</v>
      </c>
      <c r="JQ48" s="166">
        <f t="shared" si="73"/>
        <v>12.771212547196624</v>
      </c>
      <c r="JR48" s="166">
        <f t="shared" si="73"/>
        <v>12.771212547196624</v>
      </c>
      <c r="JS48" s="166">
        <f t="shared" si="73"/>
        <v>12.771212547196624</v>
      </c>
      <c r="JT48" s="166">
        <f t="shared" si="73"/>
        <v>12.771212547196624</v>
      </c>
      <c r="JU48" s="166">
        <f t="shared" si="73"/>
        <v>12.771212547196624</v>
      </c>
      <c r="JV48" s="166">
        <f t="shared" si="73"/>
        <v>12.771212547196624</v>
      </c>
      <c r="JW48" s="166">
        <f t="shared" si="73"/>
        <v>12.771212547196624</v>
      </c>
      <c r="JX48" s="335">
        <v>27.82</v>
      </c>
      <c r="JY48" s="335">
        <v>27.82</v>
      </c>
      <c r="JZ48" s="335">
        <v>27.82</v>
      </c>
      <c r="KA48" s="335">
        <v>27.82</v>
      </c>
      <c r="KB48" s="335">
        <v>27.82</v>
      </c>
      <c r="KC48" s="335">
        <v>27.82</v>
      </c>
      <c r="KD48" s="335">
        <v>27.82</v>
      </c>
      <c r="KE48" s="335">
        <v>17.03</v>
      </c>
      <c r="KF48" s="335">
        <v>17.03</v>
      </c>
      <c r="KG48" s="335">
        <v>17.03</v>
      </c>
      <c r="KH48" s="346">
        <v>17.03</v>
      </c>
      <c r="KI48" s="346">
        <v>17.03</v>
      </c>
      <c r="KJ48" s="346">
        <v>17.03</v>
      </c>
      <c r="KK48" s="346">
        <v>17.03</v>
      </c>
      <c r="KL48" s="346">
        <v>27.82</v>
      </c>
      <c r="KM48" s="346">
        <v>27.82</v>
      </c>
      <c r="KN48" s="346">
        <v>27.82</v>
      </c>
      <c r="KO48" s="346">
        <v>27.82</v>
      </c>
      <c r="KP48" s="346">
        <v>27.82</v>
      </c>
      <c r="KQ48" s="346">
        <v>27.82</v>
      </c>
      <c r="KR48" s="346">
        <v>27.82</v>
      </c>
    </row>
    <row r="49" spans="1:304" ht="28">
      <c r="A49" s="23" t="s">
        <v>341</v>
      </c>
      <c r="B49" s="37">
        <v>2.65</v>
      </c>
      <c r="C49" s="37">
        <v>2.65</v>
      </c>
      <c r="D49" s="37">
        <v>2.65</v>
      </c>
      <c r="E49" s="37">
        <v>2.65</v>
      </c>
      <c r="F49" s="37">
        <v>2.65</v>
      </c>
      <c r="G49" s="37">
        <v>2.65</v>
      </c>
      <c r="H49" s="37">
        <v>2.65</v>
      </c>
      <c r="I49" s="37">
        <v>2.65</v>
      </c>
      <c r="J49" s="37">
        <v>2.65</v>
      </c>
      <c r="K49" s="37">
        <v>2.65</v>
      </c>
      <c r="L49" s="37">
        <v>2.65</v>
      </c>
      <c r="M49" s="37">
        <v>2.65</v>
      </c>
      <c r="N49" s="37">
        <v>2.65</v>
      </c>
      <c r="O49" s="37">
        <v>2.65</v>
      </c>
      <c r="P49" s="37">
        <v>2.65</v>
      </c>
      <c r="Q49" s="37">
        <v>2.65</v>
      </c>
      <c r="R49" s="37">
        <v>2.65</v>
      </c>
      <c r="S49" s="37">
        <v>2.65</v>
      </c>
      <c r="T49" s="37">
        <v>2.65</v>
      </c>
      <c r="U49" s="37">
        <v>2.65</v>
      </c>
      <c r="V49" s="37">
        <v>2.65</v>
      </c>
      <c r="W49" s="37">
        <v>2.65</v>
      </c>
      <c r="X49" s="37">
        <v>2.65</v>
      </c>
      <c r="Y49" s="37">
        <v>2.65</v>
      </c>
      <c r="Z49" s="37">
        <v>2.65</v>
      </c>
      <c r="AA49" s="37">
        <v>2.65</v>
      </c>
      <c r="AB49" s="37">
        <v>2.65</v>
      </c>
      <c r="AC49" s="37">
        <v>2.65</v>
      </c>
      <c r="AD49" s="37">
        <v>2.65</v>
      </c>
      <c r="AE49" s="37">
        <v>2.65</v>
      </c>
      <c r="AF49" s="37">
        <v>2.65</v>
      </c>
      <c r="AG49" s="37">
        <v>2.65</v>
      </c>
      <c r="AH49" s="37">
        <v>2.65</v>
      </c>
      <c r="AI49" s="37">
        <v>2.65</v>
      </c>
      <c r="AJ49" s="37">
        <v>2.65</v>
      </c>
      <c r="AK49" s="37">
        <v>2.65</v>
      </c>
      <c r="AL49" s="37">
        <v>2.65</v>
      </c>
      <c r="AM49" s="37">
        <v>2.65</v>
      </c>
      <c r="AN49" s="37">
        <v>2.65</v>
      </c>
      <c r="AO49" s="37">
        <v>2.65</v>
      </c>
      <c r="AP49" s="37">
        <v>2.65</v>
      </c>
      <c r="AQ49" s="37">
        <v>2.65</v>
      </c>
      <c r="AR49" s="37">
        <v>2.65</v>
      </c>
      <c r="AS49" s="37">
        <v>2.65</v>
      </c>
      <c r="AT49" s="37">
        <v>2.65</v>
      </c>
      <c r="AU49" s="37">
        <v>2.65</v>
      </c>
      <c r="AV49" s="37">
        <v>2.65</v>
      </c>
      <c r="AW49" s="37">
        <v>2.65</v>
      </c>
      <c r="AX49" s="37">
        <v>2.65</v>
      </c>
      <c r="AY49" s="37">
        <v>2.65</v>
      </c>
      <c r="AZ49" s="37">
        <v>2.65</v>
      </c>
      <c r="BA49" s="37">
        <v>2.65</v>
      </c>
      <c r="BB49" s="37">
        <v>2.65</v>
      </c>
      <c r="BC49" s="37">
        <v>2.65</v>
      </c>
      <c r="BD49" s="37">
        <v>2.65</v>
      </c>
      <c r="BE49" s="37">
        <v>2.65</v>
      </c>
      <c r="BF49" s="37">
        <v>2.65</v>
      </c>
      <c r="BG49" s="37">
        <v>2.65</v>
      </c>
      <c r="BH49" s="110">
        <v>3</v>
      </c>
      <c r="BI49" s="110">
        <v>3</v>
      </c>
      <c r="BJ49" s="110">
        <v>3</v>
      </c>
      <c r="BK49" s="110">
        <v>3</v>
      </c>
      <c r="BL49" s="110">
        <v>3</v>
      </c>
      <c r="BM49" s="110">
        <v>3</v>
      </c>
      <c r="BN49" s="302">
        <v>0</v>
      </c>
      <c r="BO49" s="478">
        <v>0</v>
      </c>
      <c r="BP49" s="302">
        <v>0</v>
      </c>
      <c r="BQ49" s="302">
        <v>0</v>
      </c>
      <c r="BR49" s="302">
        <v>0</v>
      </c>
      <c r="BS49" s="478">
        <v>0</v>
      </c>
      <c r="BT49" s="302">
        <v>0</v>
      </c>
      <c r="BU49" s="478">
        <v>0</v>
      </c>
      <c r="BV49" s="302">
        <v>0</v>
      </c>
      <c r="BW49" s="302">
        <v>0</v>
      </c>
      <c r="BX49" s="302">
        <v>0</v>
      </c>
      <c r="BY49" s="478">
        <v>0</v>
      </c>
      <c r="BZ49" s="302">
        <v>0</v>
      </c>
      <c r="CA49" s="302">
        <v>0</v>
      </c>
      <c r="CB49" s="478">
        <v>0</v>
      </c>
      <c r="CC49" s="302">
        <v>0</v>
      </c>
      <c r="CD49" s="478">
        <v>0</v>
      </c>
      <c r="CE49" s="302">
        <v>0</v>
      </c>
      <c r="CF49" s="478">
        <v>0</v>
      </c>
      <c r="CG49" s="302">
        <v>0</v>
      </c>
      <c r="CH49" s="478">
        <v>0</v>
      </c>
      <c r="CI49" s="302">
        <v>0</v>
      </c>
      <c r="CJ49" s="302">
        <v>0</v>
      </c>
      <c r="CK49" s="302">
        <v>0</v>
      </c>
      <c r="CL49" s="478">
        <v>0</v>
      </c>
      <c r="CM49" s="302">
        <v>0</v>
      </c>
      <c r="CN49" s="302">
        <v>0</v>
      </c>
      <c r="CO49" s="302">
        <v>0</v>
      </c>
      <c r="CP49" s="478">
        <v>0</v>
      </c>
      <c r="CQ49" s="302">
        <v>0</v>
      </c>
      <c r="CR49" s="478">
        <v>0</v>
      </c>
      <c r="CS49" s="302">
        <v>0</v>
      </c>
      <c r="CT49" s="478">
        <v>0</v>
      </c>
      <c r="CU49" s="302">
        <v>0</v>
      </c>
      <c r="CV49" s="478">
        <v>0</v>
      </c>
      <c r="CW49" s="302">
        <v>0</v>
      </c>
      <c r="CX49" s="302">
        <v>0</v>
      </c>
      <c r="CY49" s="302">
        <v>0</v>
      </c>
      <c r="CZ49" s="478">
        <v>0</v>
      </c>
      <c r="DA49" s="302">
        <v>0</v>
      </c>
      <c r="DB49" s="302">
        <v>0</v>
      </c>
      <c r="DC49" s="302">
        <v>0</v>
      </c>
      <c r="DD49" s="478">
        <v>0</v>
      </c>
      <c r="DE49" s="302">
        <v>0</v>
      </c>
      <c r="DF49" s="302">
        <v>0</v>
      </c>
      <c r="DG49" s="302">
        <v>0</v>
      </c>
      <c r="DH49" s="478">
        <v>0</v>
      </c>
      <c r="DI49" s="302">
        <v>0</v>
      </c>
      <c r="DJ49" s="478">
        <v>0</v>
      </c>
      <c r="DK49" s="302">
        <v>0</v>
      </c>
      <c r="DL49" s="478">
        <v>0</v>
      </c>
      <c r="DM49" s="302">
        <v>0</v>
      </c>
      <c r="DN49" s="302">
        <v>0</v>
      </c>
      <c r="DO49" s="302">
        <v>0</v>
      </c>
      <c r="DP49" s="478">
        <v>0</v>
      </c>
      <c r="DQ49" s="302">
        <v>0</v>
      </c>
      <c r="DR49" s="478">
        <v>0</v>
      </c>
      <c r="DS49" s="317">
        <v>0</v>
      </c>
      <c r="DT49" s="317">
        <v>0</v>
      </c>
      <c r="DU49" s="317">
        <v>0</v>
      </c>
      <c r="DV49" s="317">
        <v>0</v>
      </c>
      <c r="DW49" s="535">
        <v>0</v>
      </c>
      <c r="DX49" s="535">
        <v>0</v>
      </c>
      <c r="DY49" s="535">
        <v>0</v>
      </c>
      <c r="DZ49" s="535">
        <v>0</v>
      </c>
      <c r="EA49" s="535">
        <v>0</v>
      </c>
      <c r="EB49" s="535">
        <v>0</v>
      </c>
      <c r="EC49" s="535">
        <v>0</v>
      </c>
      <c r="ED49" s="535">
        <v>0</v>
      </c>
      <c r="EE49" s="535">
        <v>0</v>
      </c>
      <c r="EF49" s="535">
        <v>0</v>
      </c>
      <c r="EG49" s="535">
        <v>0</v>
      </c>
      <c r="EH49" s="535">
        <v>0</v>
      </c>
      <c r="EI49" s="535">
        <v>0</v>
      </c>
      <c r="EJ49" s="535">
        <v>0</v>
      </c>
      <c r="EK49" s="535">
        <v>0</v>
      </c>
      <c r="EL49" s="535">
        <v>0</v>
      </c>
      <c r="EM49" s="535">
        <v>0</v>
      </c>
      <c r="EN49" s="535">
        <v>0</v>
      </c>
      <c r="EO49" s="535">
        <v>0</v>
      </c>
      <c r="EP49" s="535">
        <v>0</v>
      </c>
      <c r="EQ49" s="535">
        <v>4</v>
      </c>
      <c r="ER49" s="535">
        <v>4</v>
      </c>
      <c r="ES49" s="174">
        <v>5.77</v>
      </c>
      <c r="ET49" s="174">
        <v>5.77</v>
      </c>
      <c r="EU49" s="174">
        <v>5.77</v>
      </c>
      <c r="EV49" s="174">
        <v>5.77</v>
      </c>
      <c r="EW49" s="174">
        <v>5.77</v>
      </c>
      <c r="EX49" s="174">
        <v>5.77</v>
      </c>
      <c r="EY49" s="174">
        <v>5.77</v>
      </c>
      <c r="EZ49" s="174">
        <v>5.77</v>
      </c>
      <c r="FA49" s="174">
        <v>5.77</v>
      </c>
      <c r="FB49" s="174">
        <v>5.77</v>
      </c>
      <c r="FC49" s="174">
        <v>5.77</v>
      </c>
      <c r="FD49" s="174">
        <v>5.77</v>
      </c>
      <c r="FE49" s="174">
        <v>5.77</v>
      </c>
      <c r="FF49" s="174">
        <v>5.77</v>
      </c>
      <c r="FG49" s="174">
        <v>5.77</v>
      </c>
      <c r="FH49" s="174">
        <v>5.77</v>
      </c>
      <c r="FI49" s="174">
        <v>5.77</v>
      </c>
      <c r="FJ49" s="174">
        <v>5.77</v>
      </c>
      <c r="FK49" s="174">
        <v>5.77</v>
      </c>
      <c r="FL49" s="174">
        <v>5.77</v>
      </c>
      <c r="FM49" s="174">
        <v>5.77</v>
      </c>
      <c r="FN49" s="174">
        <v>5.77</v>
      </c>
      <c r="FO49" s="174">
        <v>5.77</v>
      </c>
      <c r="FP49" s="174">
        <v>5.77</v>
      </c>
      <c r="FQ49" s="174">
        <v>5.77</v>
      </c>
      <c r="FR49" s="174">
        <v>5.77</v>
      </c>
      <c r="FS49" s="174">
        <v>5.77</v>
      </c>
      <c r="FT49" s="174">
        <v>5.77</v>
      </c>
      <c r="FU49" s="174">
        <v>5.77</v>
      </c>
      <c r="FV49" s="174">
        <v>5.77</v>
      </c>
      <c r="FW49" s="174">
        <v>5.77</v>
      </c>
      <c r="FX49" s="174">
        <v>5.77</v>
      </c>
      <c r="FY49" s="174">
        <v>5.77</v>
      </c>
      <c r="FZ49" s="174">
        <v>5.77</v>
      </c>
      <c r="GA49" s="174">
        <v>5.77</v>
      </c>
      <c r="GB49" s="174">
        <v>5.77</v>
      </c>
      <c r="GC49" s="174">
        <v>5.77</v>
      </c>
      <c r="GD49" s="85">
        <v>0</v>
      </c>
      <c r="GE49" s="85">
        <v>0</v>
      </c>
      <c r="GF49" s="85">
        <v>0</v>
      </c>
      <c r="GG49" s="85">
        <v>0</v>
      </c>
      <c r="GH49" s="85">
        <v>0</v>
      </c>
      <c r="GI49" s="85">
        <v>0</v>
      </c>
      <c r="GJ49" s="85">
        <v>0</v>
      </c>
      <c r="GK49" s="85">
        <v>0</v>
      </c>
      <c r="GL49" s="101">
        <v>0</v>
      </c>
      <c r="GM49" s="101">
        <v>0</v>
      </c>
      <c r="GN49" s="101">
        <v>0</v>
      </c>
      <c r="GO49" s="99">
        <v>0</v>
      </c>
      <c r="GP49" s="99">
        <v>0</v>
      </c>
      <c r="GQ49" s="101">
        <v>0</v>
      </c>
      <c r="GR49" s="101">
        <v>0</v>
      </c>
      <c r="GS49" s="85">
        <v>0</v>
      </c>
      <c r="GT49" s="85">
        <v>0</v>
      </c>
      <c r="GU49" s="101">
        <v>0</v>
      </c>
      <c r="GV49" s="85">
        <v>0</v>
      </c>
      <c r="GW49" s="85">
        <v>0</v>
      </c>
      <c r="GX49" s="85">
        <v>0</v>
      </c>
      <c r="GY49" s="85">
        <v>0</v>
      </c>
      <c r="GZ49" s="85">
        <v>0</v>
      </c>
      <c r="HA49" s="85">
        <v>0</v>
      </c>
      <c r="HB49" s="85">
        <v>0</v>
      </c>
      <c r="HC49" s="85">
        <v>0</v>
      </c>
      <c r="HD49" s="85">
        <v>0</v>
      </c>
      <c r="HE49" s="85">
        <v>0</v>
      </c>
      <c r="HF49" s="85">
        <v>0</v>
      </c>
      <c r="HG49" s="85">
        <v>0</v>
      </c>
      <c r="HH49" s="85">
        <v>0</v>
      </c>
      <c r="HI49" s="85">
        <v>0</v>
      </c>
      <c r="HJ49" s="101">
        <v>0</v>
      </c>
      <c r="HK49" s="101">
        <v>0</v>
      </c>
      <c r="HL49" s="101">
        <v>0</v>
      </c>
      <c r="HM49" s="99">
        <v>0</v>
      </c>
      <c r="HN49" s="99">
        <v>0</v>
      </c>
      <c r="HO49" s="101">
        <v>0</v>
      </c>
      <c r="HP49" s="101">
        <v>0</v>
      </c>
      <c r="HQ49" s="85">
        <v>0</v>
      </c>
      <c r="HR49" s="85">
        <v>0</v>
      </c>
      <c r="HS49" s="101">
        <v>0</v>
      </c>
      <c r="HT49" s="85">
        <v>0</v>
      </c>
      <c r="HU49" s="85">
        <v>0</v>
      </c>
      <c r="HV49" s="85">
        <v>0</v>
      </c>
      <c r="HW49" s="85">
        <v>0</v>
      </c>
      <c r="HX49" s="85">
        <v>0</v>
      </c>
      <c r="HY49" s="85">
        <v>0</v>
      </c>
      <c r="HZ49" s="128">
        <v>2.95</v>
      </c>
      <c r="IA49" s="128">
        <v>2.95</v>
      </c>
      <c r="IB49" s="128">
        <v>2.95</v>
      </c>
      <c r="IC49" s="128">
        <v>2.95</v>
      </c>
      <c r="ID49" s="128">
        <v>2.95</v>
      </c>
      <c r="IE49" s="128">
        <v>2.95</v>
      </c>
      <c r="IF49" s="128">
        <v>2.95</v>
      </c>
      <c r="IG49" s="128">
        <v>2.95</v>
      </c>
      <c r="IH49" s="128">
        <v>2.95</v>
      </c>
      <c r="II49" s="128">
        <v>2.95</v>
      </c>
      <c r="IJ49" s="128">
        <v>2.95</v>
      </c>
      <c r="IK49" s="128">
        <v>2.95</v>
      </c>
      <c r="IL49" s="128">
        <v>2.95</v>
      </c>
      <c r="IM49" s="128">
        <v>2.95</v>
      </c>
      <c r="IN49" s="128">
        <v>2.95</v>
      </c>
      <c r="IO49" s="128">
        <v>2.95</v>
      </c>
      <c r="IP49" s="128">
        <v>7.55</v>
      </c>
      <c r="IQ49" s="128">
        <v>7.55</v>
      </c>
      <c r="IR49" s="128">
        <v>7.55</v>
      </c>
      <c r="IS49" s="128">
        <v>7.55</v>
      </c>
      <c r="IT49" s="128">
        <v>7.55</v>
      </c>
      <c r="IU49" s="128">
        <v>7.55</v>
      </c>
      <c r="IV49" s="128">
        <v>7.55</v>
      </c>
      <c r="IW49" s="128">
        <v>7.55</v>
      </c>
      <c r="IX49" s="147">
        <v>0</v>
      </c>
      <c r="IY49" s="147">
        <v>0</v>
      </c>
      <c r="IZ49" s="147">
        <v>0</v>
      </c>
      <c r="JA49" s="147">
        <v>0</v>
      </c>
      <c r="JB49" s="147">
        <v>2.65</v>
      </c>
      <c r="JC49" s="166">
        <v>0</v>
      </c>
      <c r="JD49" s="166">
        <v>0</v>
      </c>
      <c r="JE49" s="166">
        <v>0</v>
      </c>
      <c r="JF49" s="166">
        <v>0</v>
      </c>
      <c r="JG49" s="166">
        <v>0</v>
      </c>
      <c r="JH49" s="166">
        <v>0</v>
      </c>
      <c r="JI49" s="166">
        <v>0</v>
      </c>
      <c r="JJ49" s="166">
        <v>0</v>
      </c>
      <c r="JK49" s="166">
        <v>0</v>
      </c>
      <c r="JL49" s="166">
        <v>0</v>
      </c>
      <c r="JM49" s="166">
        <v>0</v>
      </c>
      <c r="JN49" s="166">
        <v>0</v>
      </c>
      <c r="JO49" s="166">
        <v>0</v>
      </c>
      <c r="JP49" s="166">
        <v>0</v>
      </c>
      <c r="JQ49" s="166">
        <v>0</v>
      </c>
      <c r="JR49" s="166">
        <v>0</v>
      </c>
      <c r="JS49" s="166">
        <v>0</v>
      </c>
      <c r="JT49" s="166">
        <v>0</v>
      </c>
      <c r="JU49" s="166">
        <v>0</v>
      </c>
      <c r="JV49" s="166">
        <v>0</v>
      </c>
      <c r="JW49" s="166">
        <v>0</v>
      </c>
      <c r="JX49" s="335">
        <v>2.65</v>
      </c>
      <c r="JY49" s="335">
        <v>2.65</v>
      </c>
      <c r="JZ49" s="335">
        <v>2.65</v>
      </c>
      <c r="KA49" s="335">
        <v>2.65</v>
      </c>
      <c r="KB49" s="335">
        <v>2.65</v>
      </c>
      <c r="KC49" s="335">
        <v>2.65</v>
      </c>
      <c r="KD49" s="335">
        <v>2.65</v>
      </c>
      <c r="KE49" s="335">
        <v>2.65</v>
      </c>
      <c r="KF49" s="335">
        <v>2.65</v>
      </c>
      <c r="KG49" s="335">
        <v>2.65</v>
      </c>
      <c r="KH49" s="346">
        <v>2.65</v>
      </c>
      <c r="KI49" s="346">
        <v>2.65</v>
      </c>
      <c r="KJ49" s="346">
        <v>2.65</v>
      </c>
      <c r="KK49" s="346">
        <v>2.65</v>
      </c>
      <c r="KL49" s="346">
        <v>2.65</v>
      </c>
      <c r="KM49" s="346">
        <v>2.65</v>
      </c>
      <c r="KN49" s="346">
        <v>2.65</v>
      </c>
      <c r="KO49" s="346">
        <v>2.65</v>
      </c>
      <c r="KP49" s="346">
        <v>2.65</v>
      </c>
      <c r="KQ49" s="346">
        <v>2.65</v>
      </c>
      <c r="KR49" s="346">
        <v>2.65</v>
      </c>
    </row>
    <row r="50" spans="1:304">
      <c r="A50" s="23" t="s">
        <v>342</v>
      </c>
      <c r="B50" s="37">
        <v>8</v>
      </c>
      <c r="C50" s="37">
        <v>8</v>
      </c>
      <c r="D50" s="37">
        <v>8</v>
      </c>
      <c r="E50" s="37">
        <v>8</v>
      </c>
      <c r="F50" s="37">
        <v>8</v>
      </c>
      <c r="G50" s="37">
        <v>8</v>
      </c>
      <c r="H50" s="37">
        <v>8</v>
      </c>
      <c r="I50" s="37">
        <v>8</v>
      </c>
      <c r="J50" s="37">
        <v>8</v>
      </c>
      <c r="K50" s="37">
        <v>8</v>
      </c>
      <c r="L50" s="37">
        <v>8</v>
      </c>
      <c r="M50" s="37">
        <v>8</v>
      </c>
      <c r="N50" s="37">
        <v>8</v>
      </c>
      <c r="O50" s="37">
        <v>8</v>
      </c>
      <c r="P50" s="37">
        <v>8</v>
      </c>
      <c r="Q50" s="37">
        <v>8</v>
      </c>
      <c r="R50" s="37">
        <v>8</v>
      </c>
      <c r="S50" s="37">
        <v>8</v>
      </c>
      <c r="T50" s="37">
        <v>8</v>
      </c>
      <c r="U50" s="37">
        <v>8</v>
      </c>
      <c r="V50" s="37">
        <v>8</v>
      </c>
      <c r="W50" s="37">
        <v>8</v>
      </c>
      <c r="X50" s="37">
        <v>8</v>
      </c>
      <c r="Y50" s="37">
        <v>8</v>
      </c>
      <c r="Z50" s="37">
        <v>8</v>
      </c>
      <c r="AA50" s="37">
        <v>8</v>
      </c>
      <c r="AB50" s="37">
        <v>8</v>
      </c>
      <c r="AC50" s="37">
        <v>8</v>
      </c>
      <c r="AD50" s="37">
        <v>8</v>
      </c>
      <c r="AE50" s="37">
        <v>8</v>
      </c>
      <c r="AF50" s="37">
        <v>8</v>
      </c>
      <c r="AG50" s="37">
        <v>8</v>
      </c>
      <c r="AH50" s="37">
        <v>8</v>
      </c>
      <c r="AI50" s="37">
        <v>8</v>
      </c>
      <c r="AJ50" s="37">
        <v>8</v>
      </c>
      <c r="AK50" s="37">
        <v>8</v>
      </c>
      <c r="AL50" s="37">
        <v>8</v>
      </c>
      <c r="AM50" s="37">
        <v>8</v>
      </c>
      <c r="AN50" s="37">
        <v>8</v>
      </c>
      <c r="AO50" s="37">
        <v>8</v>
      </c>
      <c r="AP50" s="37">
        <v>8</v>
      </c>
      <c r="AQ50" s="37">
        <v>8</v>
      </c>
      <c r="AR50" s="37">
        <v>8</v>
      </c>
      <c r="AS50" s="37">
        <v>8</v>
      </c>
      <c r="AT50" s="37">
        <v>8</v>
      </c>
      <c r="AU50" s="37">
        <v>8</v>
      </c>
      <c r="AV50" s="37">
        <v>8</v>
      </c>
      <c r="AW50" s="37">
        <v>8</v>
      </c>
      <c r="AX50" s="37">
        <v>8</v>
      </c>
      <c r="AY50" s="37">
        <v>8</v>
      </c>
      <c r="AZ50" s="37">
        <v>8</v>
      </c>
      <c r="BA50" s="37">
        <v>8</v>
      </c>
      <c r="BB50" s="37">
        <v>8</v>
      </c>
      <c r="BC50" s="37">
        <v>8</v>
      </c>
      <c r="BD50" s="37">
        <v>8</v>
      </c>
      <c r="BE50" s="37">
        <v>8</v>
      </c>
      <c r="BF50" s="37">
        <v>8</v>
      </c>
      <c r="BG50" s="37">
        <v>8</v>
      </c>
      <c r="BH50" s="110">
        <v>8</v>
      </c>
      <c r="BI50" s="110">
        <v>8</v>
      </c>
      <c r="BJ50" s="110">
        <v>8</v>
      </c>
      <c r="BK50" s="110">
        <v>8</v>
      </c>
      <c r="BL50" s="110">
        <v>8</v>
      </c>
      <c r="BM50" s="110">
        <v>8</v>
      </c>
      <c r="BN50" s="302">
        <v>8</v>
      </c>
      <c r="BO50" s="478">
        <v>8</v>
      </c>
      <c r="BP50" s="302">
        <v>8</v>
      </c>
      <c r="BQ50" s="302">
        <v>8</v>
      </c>
      <c r="BR50" s="302">
        <v>8</v>
      </c>
      <c r="BS50" s="478">
        <v>8</v>
      </c>
      <c r="BT50" s="302">
        <v>8</v>
      </c>
      <c r="BU50" s="478">
        <v>8</v>
      </c>
      <c r="BV50" s="302">
        <v>8</v>
      </c>
      <c r="BW50" s="302">
        <v>8</v>
      </c>
      <c r="BX50" s="302">
        <v>8</v>
      </c>
      <c r="BY50" s="478">
        <v>8</v>
      </c>
      <c r="BZ50" s="302">
        <v>8</v>
      </c>
      <c r="CA50" s="302">
        <v>8</v>
      </c>
      <c r="CB50" s="478">
        <v>8</v>
      </c>
      <c r="CC50" s="302">
        <v>8</v>
      </c>
      <c r="CD50" s="478">
        <v>8</v>
      </c>
      <c r="CE50" s="302">
        <v>8</v>
      </c>
      <c r="CF50" s="478">
        <v>8</v>
      </c>
      <c r="CG50" s="302">
        <v>8</v>
      </c>
      <c r="CH50" s="478">
        <v>8</v>
      </c>
      <c r="CI50" s="302">
        <v>8</v>
      </c>
      <c r="CJ50" s="302">
        <v>8</v>
      </c>
      <c r="CK50" s="302">
        <v>8</v>
      </c>
      <c r="CL50" s="478">
        <v>8</v>
      </c>
      <c r="CM50" s="302">
        <v>8</v>
      </c>
      <c r="CN50" s="302">
        <v>8</v>
      </c>
      <c r="CO50" s="302">
        <v>8</v>
      </c>
      <c r="CP50" s="478">
        <v>8</v>
      </c>
      <c r="CQ50" s="302">
        <v>8</v>
      </c>
      <c r="CR50" s="478">
        <v>8</v>
      </c>
      <c r="CS50" s="302">
        <v>8</v>
      </c>
      <c r="CT50" s="478">
        <v>8</v>
      </c>
      <c r="CU50" s="302">
        <v>8</v>
      </c>
      <c r="CV50" s="478">
        <v>8</v>
      </c>
      <c r="CW50" s="302">
        <v>8</v>
      </c>
      <c r="CX50" s="302">
        <v>8</v>
      </c>
      <c r="CY50" s="302">
        <v>8</v>
      </c>
      <c r="CZ50" s="478">
        <v>8</v>
      </c>
      <c r="DA50" s="302">
        <v>8</v>
      </c>
      <c r="DB50" s="302">
        <v>8</v>
      </c>
      <c r="DC50" s="302">
        <v>8</v>
      </c>
      <c r="DD50" s="478">
        <v>8</v>
      </c>
      <c r="DE50" s="302">
        <v>8</v>
      </c>
      <c r="DF50" s="302">
        <v>8</v>
      </c>
      <c r="DG50" s="302">
        <v>8</v>
      </c>
      <c r="DH50" s="478">
        <v>8</v>
      </c>
      <c r="DI50" s="302">
        <v>8</v>
      </c>
      <c r="DJ50" s="478">
        <v>8</v>
      </c>
      <c r="DK50" s="302">
        <v>8</v>
      </c>
      <c r="DL50" s="478">
        <v>8</v>
      </c>
      <c r="DM50" s="302">
        <v>8</v>
      </c>
      <c r="DN50" s="302">
        <v>8</v>
      </c>
      <c r="DO50" s="302">
        <v>8</v>
      </c>
      <c r="DP50" s="478">
        <v>8</v>
      </c>
      <c r="DQ50" s="302">
        <v>8</v>
      </c>
      <c r="DR50" s="478">
        <v>8</v>
      </c>
      <c r="DS50" s="317">
        <v>8</v>
      </c>
      <c r="DT50" s="317">
        <v>8</v>
      </c>
      <c r="DU50" s="317">
        <v>8</v>
      </c>
      <c r="DV50" s="317">
        <v>8</v>
      </c>
      <c r="DW50" s="535">
        <v>8</v>
      </c>
      <c r="DX50" s="535">
        <v>8</v>
      </c>
      <c r="DY50" s="535">
        <v>8</v>
      </c>
      <c r="DZ50" s="535">
        <v>8</v>
      </c>
      <c r="EA50" s="535">
        <v>8</v>
      </c>
      <c r="EB50" s="535">
        <v>8</v>
      </c>
      <c r="EC50" s="535">
        <v>8</v>
      </c>
      <c r="ED50" s="535">
        <v>8</v>
      </c>
      <c r="EE50" s="535">
        <v>8</v>
      </c>
      <c r="EF50" s="535">
        <v>8</v>
      </c>
      <c r="EG50" s="535">
        <v>8</v>
      </c>
      <c r="EH50" s="535">
        <v>8</v>
      </c>
      <c r="EI50" s="535">
        <v>8</v>
      </c>
      <c r="EJ50" s="535">
        <v>8</v>
      </c>
      <c r="EK50" s="535">
        <v>8</v>
      </c>
      <c r="EL50" s="535">
        <v>8</v>
      </c>
      <c r="EM50" s="535">
        <v>8</v>
      </c>
      <c r="EN50" s="535">
        <v>8</v>
      </c>
      <c r="EO50" s="535">
        <v>8</v>
      </c>
      <c r="EP50" s="535">
        <v>8</v>
      </c>
      <c r="EQ50" s="535">
        <v>8</v>
      </c>
      <c r="ER50" s="535">
        <v>8</v>
      </c>
      <c r="ES50" s="128">
        <v>8</v>
      </c>
      <c r="ET50" s="128">
        <v>8</v>
      </c>
      <c r="EU50" s="128">
        <v>8</v>
      </c>
      <c r="EV50" s="128">
        <v>8</v>
      </c>
      <c r="EW50" s="128">
        <v>8</v>
      </c>
      <c r="EX50" s="128">
        <v>8</v>
      </c>
      <c r="EY50" s="128">
        <v>8</v>
      </c>
      <c r="EZ50" s="128">
        <v>8</v>
      </c>
      <c r="FA50" s="128">
        <v>8</v>
      </c>
      <c r="FB50" s="128">
        <v>8</v>
      </c>
      <c r="FC50" s="128">
        <v>8</v>
      </c>
      <c r="FD50" s="128">
        <v>8</v>
      </c>
      <c r="FE50" s="128">
        <v>8</v>
      </c>
      <c r="FF50" s="128">
        <v>8</v>
      </c>
      <c r="FG50" s="128">
        <v>8</v>
      </c>
      <c r="FH50" s="128">
        <v>8</v>
      </c>
      <c r="FI50" s="128">
        <v>8</v>
      </c>
      <c r="FJ50" s="128">
        <v>8</v>
      </c>
      <c r="FK50" s="128">
        <v>8</v>
      </c>
      <c r="FL50" s="128">
        <v>8</v>
      </c>
      <c r="FM50" s="128">
        <v>8</v>
      </c>
      <c r="FN50" s="128">
        <v>8</v>
      </c>
      <c r="FO50" s="128">
        <v>8</v>
      </c>
      <c r="FP50" s="128">
        <v>8</v>
      </c>
      <c r="FQ50" s="128">
        <v>8</v>
      </c>
      <c r="FR50" s="128">
        <v>8</v>
      </c>
      <c r="FS50" s="128">
        <v>8</v>
      </c>
      <c r="FT50" s="128">
        <v>8</v>
      </c>
      <c r="FU50" s="128">
        <v>8</v>
      </c>
      <c r="FV50" s="128">
        <v>8</v>
      </c>
      <c r="FW50" s="128">
        <v>8</v>
      </c>
      <c r="FX50" s="128">
        <v>8</v>
      </c>
      <c r="FY50" s="128">
        <v>8</v>
      </c>
      <c r="FZ50" s="128">
        <v>8</v>
      </c>
      <c r="GA50" s="128">
        <v>8</v>
      </c>
      <c r="GB50" s="128">
        <v>8</v>
      </c>
      <c r="GC50" s="128">
        <v>8</v>
      </c>
      <c r="GD50" s="85">
        <v>8</v>
      </c>
      <c r="GE50" s="85">
        <v>8</v>
      </c>
      <c r="GF50" s="85">
        <v>8</v>
      </c>
      <c r="GG50" s="85">
        <v>8</v>
      </c>
      <c r="GH50" s="85">
        <v>8</v>
      </c>
      <c r="GI50" s="85">
        <v>8</v>
      </c>
      <c r="GJ50" s="85">
        <v>8</v>
      </c>
      <c r="GK50" s="85">
        <v>8</v>
      </c>
      <c r="GL50" s="101">
        <v>8</v>
      </c>
      <c r="GM50" s="101">
        <v>8</v>
      </c>
      <c r="GN50" s="101">
        <v>8</v>
      </c>
      <c r="GO50" s="99">
        <v>8</v>
      </c>
      <c r="GP50" s="99">
        <v>8</v>
      </c>
      <c r="GQ50" s="101">
        <v>8</v>
      </c>
      <c r="GR50" s="101">
        <v>8</v>
      </c>
      <c r="GS50" s="85">
        <v>8</v>
      </c>
      <c r="GT50" s="85">
        <v>8</v>
      </c>
      <c r="GU50" s="101">
        <v>8</v>
      </c>
      <c r="GV50" s="85">
        <v>8</v>
      </c>
      <c r="GW50" s="85">
        <v>8</v>
      </c>
      <c r="GX50" s="85">
        <v>8</v>
      </c>
      <c r="GY50" s="85">
        <v>8</v>
      </c>
      <c r="GZ50" s="85">
        <v>8</v>
      </c>
      <c r="HA50" s="85">
        <v>8</v>
      </c>
      <c r="HB50" s="85">
        <v>8</v>
      </c>
      <c r="HC50" s="85">
        <v>8</v>
      </c>
      <c r="HD50" s="85">
        <v>8</v>
      </c>
      <c r="HE50" s="85">
        <v>8</v>
      </c>
      <c r="HF50" s="85">
        <v>8</v>
      </c>
      <c r="HG50" s="85">
        <v>8</v>
      </c>
      <c r="HH50" s="85">
        <v>8</v>
      </c>
      <c r="HI50" s="85">
        <v>8</v>
      </c>
      <c r="HJ50" s="101">
        <v>8</v>
      </c>
      <c r="HK50" s="101">
        <v>8</v>
      </c>
      <c r="HL50" s="101">
        <v>8</v>
      </c>
      <c r="HM50" s="99">
        <v>8</v>
      </c>
      <c r="HN50" s="99">
        <v>8</v>
      </c>
      <c r="HO50" s="101">
        <v>8</v>
      </c>
      <c r="HP50" s="101">
        <v>8</v>
      </c>
      <c r="HQ50" s="85">
        <v>8</v>
      </c>
      <c r="HR50" s="85">
        <v>8</v>
      </c>
      <c r="HS50" s="101">
        <v>8</v>
      </c>
      <c r="HT50" s="85">
        <v>8</v>
      </c>
      <c r="HU50" s="85">
        <v>8</v>
      </c>
      <c r="HV50" s="85">
        <v>8</v>
      </c>
      <c r="HW50" s="85">
        <v>8</v>
      </c>
      <c r="HX50" s="85">
        <v>8</v>
      </c>
      <c r="HY50" s="85">
        <v>8</v>
      </c>
      <c r="HZ50" s="128">
        <v>8</v>
      </c>
      <c r="IA50" s="128">
        <v>8</v>
      </c>
      <c r="IB50" s="128">
        <v>8</v>
      </c>
      <c r="IC50" s="128">
        <v>8</v>
      </c>
      <c r="ID50" s="128">
        <v>8</v>
      </c>
      <c r="IE50" s="128">
        <v>8</v>
      </c>
      <c r="IF50" s="128">
        <v>8</v>
      </c>
      <c r="IG50" s="128">
        <v>8</v>
      </c>
      <c r="IH50" s="128">
        <v>8</v>
      </c>
      <c r="II50" s="128">
        <v>8</v>
      </c>
      <c r="IJ50" s="128">
        <v>8</v>
      </c>
      <c r="IK50" s="128">
        <v>8</v>
      </c>
      <c r="IL50" s="128">
        <v>8</v>
      </c>
      <c r="IM50" s="128">
        <v>8</v>
      </c>
      <c r="IN50" s="128">
        <v>8</v>
      </c>
      <c r="IO50" s="128">
        <v>8</v>
      </c>
      <c r="IP50" s="128">
        <v>8</v>
      </c>
      <c r="IQ50" s="128">
        <v>8</v>
      </c>
      <c r="IR50" s="128">
        <v>8</v>
      </c>
      <c r="IS50" s="128">
        <v>8</v>
      </c>
      <c r="IT50" s="128">
        <v>8</v>
      </c>
      <c r="IU50" s="128">
        <v>8</v>
      </c>
      <c r="IV50" s="128">
        <v>8</v>
      </c>
      <c r="IW50" s="128">
        <v>8</v>
      </c>
      <c r="IX50" s="147">
        <v>8</v>
      </c>
      <c r="IY50" s="147">
        <v>8</v>
      </c>
      <c r="IZ50" s="147">
        <v>8</v>
      </c>
      <c r="JA50" s="147">
        <v>8</v>
      </c>
      <c r="JB50" s="147">
        <v>8</v>
      </c>
      <c r="JC50" s="166">
        <v>8</v>
      </c>
      <c r="JD50" s="166">
        <v>8</v>
      </c>
      <c r="JE50" s="166">
        <v>8</v>
      </c>
      <c r="JF50" s="166">
        <v>8</v>
      </c>
      <c r="JG50" s="166">
        <v>8</v>
      </c>
      <c r="JH50" s="166">
        <v>8</v>
      </c>
      <c r="JI50" s="166">
        <v>8</v>
      </c>
      <c r="JJ50" s="166">
        <v>8</v>
      </c>
      <c r="JK50" s="166">
        <v>8</v>
      </c>
      <c r="JL50" s="166">
        <v>8</v>
      </c>
      <c r="JM50" s="166">
        <v>8</v>
      </c>
      <c r="JN50" s="166">
        <v>8</v>
      </c>
      <c r="JO50" s="166">
        <v>8</v>
      </c>
      <c r="JP50" s="166">
        <v>8</v>
      </c>
      <c r="JQ50" s="166">
        <v>8</v>
      </c>
      <c r="JR50" s="166">
        <v>8</v>
      </c>
      <c r="JS50" s="166">
        <v>8</v>
      </c>
      <c r="JT50" s="166">
        <v>8</v>
      </c>
      <c r="JU50" s="166">
        <v>8</v>
      </c>
      <c r="JV50" s="166">
        <v>8</v>
      </c>
      <c r="JW50" s="166">
        <v>8</v>
      </c>
      <c r="JX50" s="335">
        <v>8</v>
      </c>
      <c r="JY50" s="335">
        <v>8</v>
      </c>
      <c r="JZ50" s="335">
        <v>8</v>
      </c>
      <c r="KA50" s="335">
        <v>8</v>
      </c>
      <c r="KB50" s="335">
        <v>8</v>
      </c>
      <c r="KC50" s="335">
        <v>8</v>
      </c>
      <c r="KD50" s="335">
        <v>8</v>
      </c>
      <c r="KE50" s="335">
        <v>8</v>
      </c>
      <c r="KF50" s="335">
        <v>8</v>
      </c>
      <c r="KG50" s="335">
        <v>8</v>
      </c>
      <c r="KH50" s="346">
        <v>8</v>
      </c>
      <c r="KI50" s="346">
        <v>8</v>
      </c>
      <c r="KJ50" s="346">
        <v>8</v>
      </c>
      <c r="KK50" s="346">
        <v>8</v>
      </c>
      <c r="KL50" s="346">
        <v>8</v>
      </c>
      <c r="KM50" s="346">
        <v>8</v>
      </c>
      <c r="KN50" s="346">
        <v>8</v>
      </c>
      <c r="KO50" s="346">
        <v>8</v>
      </c>
      <c r="KP50" s="346">
        <v>8</v>
      </c>
      <c r="KQ50" s="346">
        <v>8</v>
      </c>
      <c r="KR50" s="346">
        <v>8</v>
      </c>
    </row>
    <row r="51" spans="1:304" ht="42">
      <c r="A51" s="23" t="s">
        <v>343</v>
      </c>
      <c r="B51" s="37">
        <f t="shared" ref="B51:BG51" si="74">B52-B53</f>
        <v>10.061799739838872</v>
      </c>
      <c r="C51" s="37">
        <f t="shared" si="74"/>
        <v>10.061799739838872</v>
      </c>
      <c r="D51" s="37">
        <f t="shared" si="74"/>
        <v>10.061799739838872</v>
      </c>
      <c r="E51" s="37">
        <f t="shared" si="74"/>
        <v>10.061799739838872</v>
      </c>
      <c r="F51" s="37">
        <f t="shared" si="74"/>
        <v>12.041199826559248</v>
      </c>
      <c r="G51" s="37">
        <f t="shared" si="74"/>
        <v>12.041199826559248</v>
      </c>
      <c r="H51" s="37">
        <f t="shared" si="74"/>
        <v>12.041199826559248</v>
      </c>
      <c r="I51" s="37">
        <f t="shared" si="74"/>
        <v>12.041199826559248</v>
      </c>
      <c r="J51" s="37">
        <f t="shared" si="74"/>
        <v>10.061799739838872</v>
      </c>
      <c r="K51" s="37">
        <f t="shared" si="74"/>
        <v>10.061799739838872</v>
      </c>
      <c r="L51" s="37">
        <f t="shared" si="74"/>
        <v>10.061799739838872</v>
      </c>
      <c r="M51" s="37">
        <f t="shared" si="74"/>
        <v>10.061799739838872</v>
      </c>
      <c r="N51" s="37">
        <f t="shared" si="74"/>
        <v>12.041199826559248</v>
      </c>
      <c r="O51" s="37">
        <f t="shared" si="74"/>
        <v>12.041199826559248</v>
      </c>
      <c r="P51" s="37">
        <f t="shared" si="74"/>
        <v>12.041199826559248</v>
      </c>
      <c r="Q51" s="37">
        <f t="shared" si="74"/>
        <v>12.041199826559248</v>
      </c>
      <c r="R51" s="37">
        <f t="shared" si="74"/>
        <v>10.061799739838872</v>
      </c>
      <c r="S51" s="37">
        <f t="shared" si="74"/>
        <v>10.061799739838872</v>
      </c>
      <c r="T51" s="37">
        <f t="shared" si="74"/>
        <v>10.061799739838872</v>
      </c>
      <c r="U51" s="37">
        <f t="shared" si="74"/>
        <v>10.061799739838872</v>
      </c>
      <c r="V51" s="37">
        <f t="shared" si="74"/>
        <v>10.061799739838872</v>
      </c>
      <c r="W51" s="37">
        <f t="shared" si="74"/>
        <v>12.041199826559248</v>
      </c>
      <c r="X51" s="37">
        <f t="shared" si="74"/>
        <v>12.041199826559248</v>
      </c>
      <c r="Y51" s="37">
        <f t="shared" si="74"/>
        <v>12.041199826559248</v>
      </c>
      <c r="Z51" s="37">
        <f t="shared" si="74"/>
        <v>12.041199826559248</v>
      </c>
      <c r="AA51" s="37">
        <f t="shared" si="74"/>
        <v>12.041199826559248</v>
      </c>
      <c r="AB51" s="37">
        <f t="shared" si="74"/>
        <v>10.061799739838872</v>
      </c>
      <c r="AC51" s="37">
        <f t="shared" si="74"/>
        <v>10.061799739838872</v>
      </c>
      <c r="AD51" s="37">
        <f t="shared" si="74"/>
        <v>10.061799739838872</v>
      </c>
      <c r="AE51" s="37">
        <f t="shared" si="74"/>
        <v>10.061799739838872</v>
      </c>
      <c r="AF51" s="37">
        <f t="shared" si="74"/>
        <v>12.041199826559248</v>
      </c>
      <c r="AG51" s="37">
        <f t="shared" si="74"/>
        <v>12.041199826559248</v>
      </c>
      <c r="AH51" s="37">
        <f t="shared" si="74"/>
        <v>12.041199826559248</v>
      </c>
      <c r="AI51" s="37">
        <f t="shared" si="74"/>
        <v>12.041199826559248</v>
      </c>
      <c r="AJ51" s="37">
        <f t="shared" si="74"/>
        <v>10.061799739838872</v>
      </c>
      <c r="AK51" s="37">
        <f t="shared" si="74"/>
        <v>10.061799739838872</v>
      </c>
      <c r="AL51" s="37">
        <f t="shared" si="74"/>
        <v>10.061799739838872</v>
      </c>
      <c r="AM51" s="37">
        <f t="shared" si="74"/>
        <v>10.061799739838872</v>
      </c>
      <c r="AN51" s="37">
        <f t="shared" si="74"/>
        <v>12.041199826559248</v>
      </c>
      <c r="AO51" s="37">
        <f t="shared" si="74"/>
        <v>12.041199826559248</v>
      </c>
      <c r="AP51" s="37">
        <f t="shared" si="74"/>
        <v>12.041199826559248</v>
      </c>
      <c r="AQ51" s="37">
        <f t="shared" si="74"/>
        <v>12.041199826559248</v>
      </c>
      <c r="AR51" s="37">
        <f t="shared" si="74"/>
        <v>10.061799739838872</v>
      </c>
      <c r="AS51" s="37">
        <f t="shared" si="74"/>
        <v>10.061799739838872</v>
      </c>
      <c r="AT51" s="37">
        <f t="shared" si="74"/>
        <v>10.061799739838872</v>
      </c>
      <c r="AU51" s="37">
        <f t="shared" si="74"/>
        <v>10.061799739838872</v>
      </c>
      <c r="AV51" s="37">
        <f t="shared" si="74"/>
        <v>12.041199826559248</v>
      </c>
      <c r="AW51" s="37">
        <f t="shared" si="74"/>
        <v>12.041199826559248</v>
      </c>
      <c r="AX51" s="37">
        <f t="shared" si="74"/>
        <v>12.041199826559248</v>
      </c>
      <c r="AY51" s="37">
        <f t="shared" si="74"/>
        <v>12.041199826559248</v>
      </c>
      <c r="AZ51" s="37">
        <f t="shared" si="74"/>
        <v>10.061799739838872</v>
      </c>
      <c r="BA51" s="37">
        <f t="shared" si="74"/>
        <v>10.061799739838872</v>
      </c>
      <c r="BB51" s="37">
        <f t="shared" si="74"/>
        <v>10.061799739838872</v>
      </c>
      <c r="BC51" s="37">
        <f t="shared" si="74"/>
        <v>10.061799739838872</v>
      </c>
      <c r="BD51" s="37">
        <f t="shared" si="74"/>
        <v>12.041199826559248</v>
      </c>
      <c r="BE51" s="37">
        <f t="shared" si="74"/>
        <v>12.041199826559248</v>
      </c>
      <c r="BF51" s="37">
        <f t="shared" si="74"/>
        <v>12.041199826559248</v>
      </c>
      <c r="BG51" s="37">
        <f t="shared" si="74"/>
        <v>12.041199826559248</v>
      </c>
      <c r="BH51" s="110">
        <f t="shared" ref="BH51:BM51" si="75">BH52-BH53</f>
        <v>3.0102999566398121</v>
      </c>
      <c r="BI51" s="110">
        <f t="shared" si="75"/>
        <v>3.0102999566398121</v>
      </c>
      <c r="BJ51" s="110">
        <f t="shared" si="75"/>
        <v>3.0102999566398121</v>
      </c>
      <c r="BK51" s="110">
        <f t="shared" si="75"/>
        <v>18.061799739838872</v>
      </c>
      <c r="BL51" s="110">
        <f t="shared" si="75"/>
        <v>18.061799739838872</v>
      </c>
      <c r="BM51" s="110">
        <f t="shared" si="75"/>
        <v>18.061799739838872</v>
      </c>
      <c r="BN51" s="302">
        <v>8</v>
      </c>
      <c r="BO51" s="478">
        <v>0</v>
      </c>
      <c r="BP51" s="302">
        <v>8</v>
      </c>
      <c r="BQ51" s="302">
        <v>8</v>
      </c>
      <c r="BR51" s="302">
        <v>8</v>
      </c>
      <c r="BS51" s="478">
        <v>0</v>
      </c>
      <c r="BT51" s="302">
        <v>8</v>
      </c>
      <c r="BU51" s="478">
        <v>0</v>
      </c>
      <c r="BV51" s="302">
        <v>8</v>
      </c>
      <c r="BW51" s="302">
        <v>8</v>
      </c>
      <c r="BX51" s="302">
        <v>8</v>
      </c>
      <c r="BY51" s="478">
        <v>0</v>
      </c>
      <c r="BZ51" s="302">
        <v>8</v>
      </c>
      <c r="CA51" s="302">
        <v>8</v>
      </c>
      <c r="CB51" s="478">
        <v>0</v>
      </c>
      <c r="CC51" s="302">
        <v>8</v>
      </c>
      <c r="CD51" s="478">
        <v>0</v>
      </c>
      <c r="CE51" s="302">
        <v>8</v>
      </c>
      <c r="CF51" s="478">
        <v>0</v>
      </c>
      <c r="CG51" s="302">
        <v>8</v>
      </c>
      <c r="CH51" s="478">
        <v>0</v>
      </c>
      <c r="CI51" s="302">
        <v>8</v>
      </c>
      <c r="CJ51" s="302">
        <v>8</v>
      </c>
      <c r="CK51" s="302">
        <v>8</v>
      </c>
      <c r="CL51" s="478">
        <v>0</v>
      </c>
      <c r="CM51" s="302">
        <v>8</v>
      </c>
      <c r="CN51" s="302">
        <v>8</v>
      </c>
      <c r="CO51" s="302">
        <v>8</v>
      </c>
      <c r="CP51" s="478">
        <v>0</v>
      </c>
      <c r="CQ51" s="302">
        <v>8</v>
      </c>
      <c r="CR51" s="478">
        <v>0</v>
      </c>
      <c r="CS51" s="302">
        <v>8</v>
      </c>
      <c r="CT51" s="478">
        <v>0</v>
      </c>
      <c r="CU51" s="302">
        <v>8</v>
      </c>
      <c r="CV51" s="478">
        <v>0</v>
      </c>
      <c r="CW51" s="302">
        <v>8</v>
      </c>
      <c r="CX51" s="302">
        <v>8</v>
      </c>
      <c r="CY51" s="302">
        <v>8</v>
      </c>
      <c r="CZ51" s="478">
        <v>0</v>
      </c>
      <c r="DA51" s="302">
        <v>8</v>
      </c>
      <c r="DB51" s="302">
        <v>8</v>
      </c>
      <c r="DC51" s="302">
        <v>8</v>
      </c>
      <c r="DD51" s="478">
        <v>0</v>
      </c>
      <c r="DE51" s="302">
        <v>8</v>
      </c>
      <c r="DF51" s="302">
        <v>8</v>
      </c>
      <c r="DG51" s="302">
        <v>8</v>
      </c>
      <c r="DH51" s="478">
        <v>0</v>
      </c>
      <c r="DI51" s="302">
        <v>8</v>
      </c>
      <c r="DJ51" s="478">
        <v>0</v>
      </c>
      <c r="DK51" s="302">
        <v>8</v>
      </c>
      <c r="DL51" s="478">
        <v>0</v>
      </c>
      <c r="DM51" s="302">
        <v>8</v>
      </c>
      <c r="DN51" s="302">
        <v>8</v>
      </c>
      <c r="DO51" s="302">
        <v>8</v>
      </c>
      <c r="DP51" s="478">
        <v>0</v>
      </c>
      <c r="DQ51" s="302">
        <v>8</v>
      </c>
      <c r="DR51" s="478">
        <v>0</v>
      </c>
      <c r="DS51" s="317">
        <v>8</v>
      </c>
      <c r="DT51" s="317">
        <v>8</v>
      </c>
      <c r="DU51" s="317">
        <v>8</v>
      </c>
      <c r="DV51" s="317">
        <v>8</v>
      </c>
      <c r="DW51" s="535">
        <v>6</v>
      </c>
      <c r="DX51" s="535">
        <v>6</v>
      </c>
      <c r="DY51" s="535">
        <v>6</v>
      </c>
      <c r="DZ51" s="535">
        <v>6</v>
      </c>
      <c r="EA51" s="535">
        <v>6</v>
      </c>
      <c r="EB51" s="535">
        <v>6</v>
      </c>
      <c r="EC51" s="535">
        <v>6</v>
      </c>
      <c r="ED51" s="535">
        <v>6</v>
      </c>
      <c r="EE51" s="535">
        <v>6</v>
      </c>
      <c r="EF51" s="535">
        <v>6</v>
      </c>
      <c r="EG51" s="535">
        <v>6</v>
      </c>
      <c r="EH51" s="535">
        <v>6</v>
      </c>
      <c r="EI51" s="535">
        <v>6</v>
      </c>
      <c r="EJ51" s="535">
        <v>6</v>
      </c>
      <c r="EK51" s="535">
        <v>6</v>
      </c>
      <c r="EL51" s="535">
        <v>6</v>
      </c>
      <c r="EM51" s="535">
        <v>6</v>
      </c>
      <c r="EN51" s="535">
        <v>6</v>
      </c>
      <c r="EO51" s="535">
        <v>6</v>
      </c>
      <c r="EP51" s="535">
        <v>6</v>
      </c>
      <c r="EQ51" s="535">
        <v>0</v>
      </c>
      <c r="ER51" s="535">
        <v>0</v>
      </c>
      <c r="ES51" s="128">
        <f t="shared" ref="ES51:FQ51" si="76">ES52-ES53</f>
        <v>18.061799739838872</v>
      </c>
      <c r="ET51" s="128">
        <f t="shared" si="76"/>
        <v>18.061799739838872</v>
      </c>
      <c r="EU51" s="128">
        <f t="shared" si="76"/>
        <v>18.061799739838872</v>
      </c>
      <c r="EV51" s="128">
        <f t="shared" si="76"/>
        <v>18.061799739838872</v>
      </c>
      <c r="EW51" s="128">
        <f t="shared" si="76"/>
        <v>18.061799739838872</v>
      </c>
      <c r="EX51" s="128">
        <f t="shared" si="76"/>
        <v>18.061799739838872</v>
      </c>
      <c r="EY51" s="128">
        <f t="shared" si="76"/>
        <v>18.061799739838872</v>
      </c>
      <c r="EZ51" s="128">
        <f t="shared" si="76"/>
        <v>18.061799739838872</v>
      </c>
      <c r="FA51" s="128">
        <f t="shared" si="76"/>
        <v>18.061799739838872</v>
      </c>
      <c r="FB51" s="128">
        <f t="shared" si="76"/>
        <v>18.061799739838872</v>
      </c>
      <c r="FC51" s="128">
        <f t="shared" si="76"/>
        <v>18.061799739838872</v>
      </c>
      <c r="FD51" s="128">
        <f t="shared" si="76"/>
        <v>18.061799739838872</v>
      </c>
      <c r="FE51" s="128">
        <f t="shared" si="76"/>
        <v>18.061799739838872</v>
      </c>
      <c r="FF51" s="128">
        <f t="shared" si="76"/>
        <v>18.061799739838872</v>
      </c>
      <c r="FG51" s="128">
        <f t="shared" si="76"/>
        <v>18.061799739838872</v>
      </c>
      <c r="FH51" s="128">
        <f t="shared" si="76"/>
        <v>18.061799739838872</v>
      </c>
      <c r="FI51" s="128">
        <f t="shared" si="76"/>
        <v>18.061799739838872</v>
      </c>
      <c r="FJ51" s="128">
        <f t="shared" si="76"/>
        <v>18.061799739838872</v>
      </c>
      <c r="FK51" s="128">
        <f t="shared" si="76"/>
        <v>18.061799739838872</v>
      </c>
      <c r="FL51" s="128">
        <f t="shared" si="76"/>
        <v>18.061799739838872</v>
      </c>
      <c r="FM51" s="128">
        <f t="shared" si="76"/>
        <v>18.061799739838872</v>
      </c>
      <c r="FN51" s="128">
        <f t="shared" si="76"/>
        <v>18.061799739838872</v>
      </c>
      <c r="FO51" s="128">
        <f t="shared" si="76"/>
        <v>18.061799739838872</v>
      </c>
      <c r="FP51" s="128">
        <f t="shared" si="76"/>
        <v>18.061799739838872</v>
      </c>
      <c r="FQ51" s="128">
        <f t="shared" si="76"/>
        <v>18.061799739838872</v>
      </c>
      <c r="FR51" s="128">
        <f t="shared" ref="FR51:FY51" si="77">FR52-FR53</f>
        <v>18.061799739838872</v>
      </c>
      <c r="FS51" s="128">
        <f t="shared" si="77"/>
        <v>18.061799739838872</v>
      </c>
      <c r="FT51" s="128">
        <f t="shared" si="77"/>
        <v>18.061799739838872</v>
      </c>
      <c r="FU51" s="128">
        <f t="shared" si="77"/>
        <v>18.061799739838872</v>
      </c>
      <c r="FV51" s="128">
        <f t="shared" si="77"/>
        <v>18.061799739838872</v>
      </c>
      <c r="FW51" s="128">
        <f t="shared" si="77"/>
        <v>18.061799739838872</v>
      </c>
      <c r="FX51" s="128">
        <f t="shared" si="77"/>
        <v>18.061799739838872</v>
      </c>
      <c r="FY51" s="128">
        <f t="shared" si="77"/>
        <v>18.061799739838872</v>
      </c>
      <c r="FZ51" s="128">
        <f t="shared" ref="FZ51:GC51" si="78">FZ52-FZ53</f>
        <v>18.061799739838872</v>
      </c>
      <c r="GA51" s="128">
        <f t="shared" si="78"/>
        <v>18.061799739838872</v>
      </c>
      <c r="GB51" s="128">
        <f t="shared" si="78"/>
        <v>18.061799739838872</v>
      </c>
      <c r="GC51" s="128">
        <f t="shared" si="78"/>
        <v>18.061799739838872</v>
      </c>
      <c r="GD51" s="320">
        <f t="shared" ref="GD51:HA51" si="79">GD52-GD53</f>
        <v>4.0411998265592484</v>
      </c>
      <c r="GE51" s="320">
        <f t="shared" si="79"/>
        <v>4.0411998265592484</v>
      </c>
      <c r="GF51" s="320">
        <f t="shared" si="79"/>
        <v>4.0411998265592484</v>
      </c>
      <c r="GG51" s="320">
        <f t="shared" si="79"/>
        <v>4.0411998265592484</v>
      </c>
      <c r="GH51" s="320">
        <f t="shared" si="79"/>
        <v>4.0411998265592484</v>
      </c>
      <c r="GI51" s="320">
        <f t="shared" si="79"/>
        <v>4.0411998265592484</v>
      </c>
      <c r="GJ51" s="320">
        <f t="shared" si="79"/>
        <v>4.0411998265592484</v>
      </c>
      <c r="GK51" s="320">
        <f t="shared" si="79"/>
        <v>4.0411998265592484</v>
      </c>
      <c r="GL51" s="101">
        <f t="shared" si="79"/>
        <v>4.1199826559248365E-2</v>
      </c>
      <c r="GM51" s="101">
        <f t="shared" si="79"/>
        <v>4.1199826559248365E-2</v>
      </c>
      <c r="GN51" s="101">
        <f t="shared" si="79"/>
        <v>4.1199826559248365E-2</v>
      </c>
      <c r="GO51" s="99">
        <f t="shared" si="79"/>
        <v>4.0411998265592484</v>
      </c>
      <c r="GP51" s="99">
        <f t="shared" si="79"/>
        <v>4.0411998265592484</v>
      </c>
      <c r="GQ51" s="101">
        <f t="shared" si="79"/>
        <v>4.1199826559248365E-2</v>
      </c>
      <c r="GR51" s="101">
        <f t="shared" si="79"/>
        <v>4.1199826559248365E-2</v>
      </c>
      <c r="GS51" s="320">
        <f t="shared" si="79"/>
        <v>4.0411998265592484</v>
      </c>
      <c r="GT51" s="320">
        <f t="shared" si="79"/>
        <v>4.0411998265592484</v>
      </c>
      <c r="GU51" s="329">
        <f t="shared" si="79"/>
        <v>4.1199826559248365E-2</v>
      </c>
      <c r="GV51" s="329">
        <f t="shared" si="79"/>
        <v>4.1199826559248365E-2</v>
      </c>
      <c r="GW51" s="329">
        <f t="shared" si="79"/>
        <v>4.1199826559248365E-2</v>
      </c>
      <c r="GX51" s="329">
        <f t="shared" si="79"/>
        <v>4.1199826559248365E-2</v>
      </c>
      <c r="GY51" s="329">
        <f t="shared" si="79"/>
        <v>4.1199826559248365E-2</v>
      </c>
      <c r="GZ51" s="329">
        <f t="shared" si="79"/>
        <v>4.1199826559248365E-2</v>
      </c>
      <c r="HA51" s="329">
        <f t="shared" si="79"/>
        <v>4.1199826559248365E-2</v>
      </c>
      <c r="HB51" s="320">
        <v>4.0411998265592501</v>
      </c>
      <c r="HC51" s="320">
        <v>4.0411998265592501</v>
      </c>
      <c r="HD51" s="320">
        <v>4.0411998265592501</v>
      </c>
      <c r="HE51" s="320">
        <v>4.0411998265592501</v>
      </c>
      <c r="HF51" s="320">
        <v>4.0411998265592501</v>
      </c>
      <c r="HG51" s="320">
        <v>4.0411998265592501</v>
      </c>
      <c r="HH51" s="320">
        <v>4.0411998265592501</v>
      </c>
      <c r="HI51" s="320">
        <v>4.0411998265592501</v>
      </c>
      <c r="HJ51" s="101">
        <v>4.1199826559248399E-2</v>
      </c>
      <c r="HK51" s="101">
        <v>4.1199826559248399E-2</v>
      </c>
      <c r="HL51" s="101">
        <v>4.1199826559248399E-2</v>
      </c>
      <c r="HM51" s="99">
        <v>4.0411998265592501</v>
      </c>
      <c r="HN51" s="99">
        <v>4.0411998265592501</v>
      </c>
      <c r="HO51" s="101">
        <v>4.1199826559248399E-2</v>
      </c>
      <c r="HP51" s="101">
        <v>4.1199826559248399E-2</v>
      </c>
      <c r="HQ51" s="320">
        <v>4.0411998265592501</v>
      </c>
      <c r="HR51" s="320">
        <v>4.0411998265592501</v>
      </c>
      <c r="HS51" s="329">
        <v>4.1199826559248399E-2</v>
      </c>
      <c r="HT51" s="329">
        <v>4.1199826559248399E-2</v>
      </c>
      <c r="HU51" s="329">
        <v>4.1199826559248399E-2</v>
      </c>
      <c r="HV51" s="329">
        <v>4.1199826559248399E-2</v>
      </c>
      <c r="HW51" s="329">
        <v>4.1199826559248399E-2</v>
      </c>
      <c r="HX51" s="329">
        <v>4.1199826559248399E-2</v>
      </c>
      <c r="HY51" s="329">
        <v>4.1199826559248399E-2</v>
      </c>
      <c r="HZ51" s="128">
        <f t="shared" ref="HZ51:IX51" si="80">HZ52-HZ53</f>
        <v>18.061799739838872</v>
      </c>
      <c r="IA51" s="128">
        <f t="shared" si="80"/>
        <v>18.061799739838872</v>
      </c>
      <c r="IB51" s="128">
        <f t="shared" si="80"/>
        <v>18.061799739838872</v>
      </c>
      <c r="IC51" s="128">
        <f t="shared" si="80"/>
        <v>18.061799739838872</v>
      </c>
      <c r="ID51" s="128">
        <f t="shared" si="80"/>
        <v>18.061799739838872</v>
      </c>
      <c r="IE51" s="128">
        <f t="shared" si="80"/>
        <v>18.061799739838872</v>
      </c>
      <c r="IF51" s="128">
        <f t="shared" si="80"/>
        <v>18.061799739838872</v>
      </c>
      <c r="IG51" s="128">
        <f t="shared" si="80"/>
        <v>18.061799739838872</v>
      </c>
      <c r="IH51" s="128">
        <f t="shared" si="80"/>
        <v>18.061799739838872</v>
      </c>
      <c r="II51" s="128">
        <f t="shared" si="80"/>
        <v>18.061799739838872</v>
      </c>
      <c r="IJ51" s="128">
        <f t="shared" si="80"/>
        <v>18.061799739838872</v>
      </c>
      <c r="IK51" s="128">
        <f t="shared" si="80"/>
        <v>18.061799739838872</v>
      </c>
      <c r="IL51" s="128">
        <f t="shared" si="80"/>
        <v>18.061799739838872</v>
      </c>
      <c r="IM51" s="128">
        <f t="shared" si="80"/>
        <v>18.061799739838872</v>
      </c>
      <c r="IN51" s="128">
        <f t="shared" si="80"/>
        <v>18.061799739838872</v>
      </c>
      <c r="IO51" s="128">
        <f t="shared" si="80"/>
        <v>18.061799739838872</v>
      </c>
      <c r="IP51" s="128">
        <f t="shared" si="80"/>
        <v>3.0102999566398121</v>
      </c>
      <c r="IQ51" s="128">
        <f t="shared" si="80"/>
        <v>3.0102999566398121</v>
      </c>
      <c r="IR51" s="128">
        <f t="shared" si="80"/>
        <v>3.0102999566398121</v>
      </c>
      <c r="IS51" s="128">
        <f t="shared" si="80"/>
        <v>3.0102999566398121</v>
      </c>
      <c r="IT51" s="128">
        <f t="shared" si="80"/>
        <v>3.0102999566398121</v>
      </c>
      <c r="IU51" s="128">
        <f t="shared" si="80"/>
        <v>3.0102999566398121</v>
      </c>
      <c r="IV51" s="128">
        <f t="shared" si="80"/>
        <v>3.0102999566398121</v>
      </c>
      <c r="IW51" s="128">
        <f t="shared" si="80"/>
        <v>3.0102999566398121</v>
      </c>
      <c r="IX51" s="147">
        <f t="shared" si="80"/>
        <v>15.051499783199061</v>
      </c>
      <c r="IY51" s="147">
        <f t="shared" ref="IY51:IZ51" si="81">IY52-IY53</f>
        <v>15.051499783199061</v>
      </c>
      <c r="IZ51" s="147">
        <f t="shared" si="81"/>
        <v>18.061799739838872</v>
      </c>
      <c r="JA51" s="147">
        <v>6</v>
      </c>
      <c r="JB51" s="147">
        <f t="shared" ref="JB51:JW51" si="82">JB52-JB53</f>
        <v>10.061799739838872</v>
      </c>
      <c r="JC51" s="166">
        <f t="shared" si="82"/>
        <v>10.061799739838872</v>
      </c>
      <c r="JD51" s="166">
        <f t="shared" si="82"/>
        <v>10.061799739838872</v>
      </c>
      <c r="JE51" s="166">
        <f t="shared" si="82"/>
        <v>10.061799739838872</v>
      </c>
      <c r="JF51" s="166">
        <f t="shared" si="82"/>
        <v>10.061799739838872</v>
      </c>
      <c r="JG51" s="166">
        <f t="shared" si="82"/>
        <v>10.061799739838872</v>
      </c>
      <c r="JH51" s="166">
        <f t="shared" si="82"/>
        <v>10.061799739838872</v>
      </c>
      <c r="JI51" s="166">
        <f t="shared" si="82"/>
        <v>10.061799739838872</v>
      </c>
      <c r="JJ51" s="166">
        <f t="shared" si="82"/>
        <v>10.061799739838872</v>
      </c>
      <c r="JK51" s="166">
        <f t="shared" si="82"/>
        <v>10.061799739838872</v>
      </c>
      <c r="JL51" s="166">
        <f t="shared" si="82"/>
        <v>10.061799739838872</v>
      </c>
      <c r="JM51" s="166">
        <f t="shared" si="82"/>
        <v>10.061799739838872</v>
      </c>
      <c r="JN51" s="166">
        <f t="shared" si="82"/>
        <v>10.061799739838872</v>
      </c>
      <c r="JO51" s="166">
        <f t="shared" si="82"/>
        <v>10.061799739838872</v>
      </c>
      <c r="JP51" s="166">
        <f t="shared" si="82"/>
        <v>10.061799739838872</v>
      </c>
      <c r="JQ51" s="166">
        <f t="shared" si="82"/>
        <v>10.061799739838872</v>
      </c>
      <c r="JR51" s="166">
        <f t="shared" si="82"/>
        <v>10.061799739838872</v>
      </c>
      <c r="JS51" s="166">
        <f t="shared" si="82"/>
        <v>10.061799739838872</v>
      </c>
      <c r="JT51" s="166">
        <f t="shared" si="82"/>
        <v>10.061799739838872</v>
      </c>
      <c r="JU51" s="166">
        <f t="shared" si="82"/>
        <v>10.061799739838872</v>
      </c>
      <c r="JV51" s="166">
        <f t="shared" si="82"/>
        <v>10.061799739838872</v>
      </c>
      <c r="JW51" s="166">
        <f t="shared" si="82"/>
        <v>10.061799739838872</v>
      </c>
      <c r="JX51" s="335">
        <v>-8</v>
      </c>
      <c r="JY51" s="335">
        <v>-8</v>
      </c>
      <c r="JZ51" s="335">
        <v>-8</v>
      </c>
      <c r="KA51" s="335">
        <v>-8</v>
      </c>
      <c r="KB51" s="335">
        <v>-8</v>
      </c>
      <c r="KC51" s="335">
        <v>-8</v>
      </c>
      <c r="KD51" s="335">
        <v>-8</v>
      </c>
      <c r="KE51" s="335">
        <v>0</v>
      </c>
      <c r="KF51" s="335">
        <v>0</v>
      </c>
      <c r="KG51" s="335">
        <v>0</v>
      </c>
      <c r="KH51" s="346">
        <v>0</v>
      </c>
      <c r="KI51" s="346">
        <v>0</v>
      </c>
      <c r="KJ51" s="346">
        <v>0</v>
      </c>
      <c r="KK51" s="346">
        <v>0</v>
      </c>
      <c r="KL51" s="346">
        <v>-8</v>
      </c>
      <c r="KM51" s="346">
        <v>-8</v>
      </c>
      <c r="KN51" s="346">
        <v>-8</v>
      </c>
      <c r="KO51" s="346">
        <v>-8</v>
      </c>
      <c r="KP51" s="346">
        <v>-8</v>
      </c>
      <c r="KQ51" s="346">
        <v>-8</v>
      </c>
      <c r="KR51" s="346">
        <v>-8</v>
      </c>
    </row>
    <row r="52" spans="1:304" ht="42">
      <c r="A52" s="23" t="s">
        <v>344</v>
      </c>
      <c r="B52" s="37">
        <f t="shared" ref="B52:BG52" si="83">10*LOG10(B40/B41)</f>
        <v>18.061799739838872</v>
      </c>
      <c r="C52" s="37">
        <f t="shared" si="83"/>
        <v>18.061799739838872</v>
      </c>
      <c r="D52" s="37">
        <f t="shared" si="83"/>
        <v>18.061799739838872</v>
      </c>
      <c r="E52" s="37">
        <f t="shared" si="83"/>
        <v>18.061799739838872</v>
      </c>
      <c r="F52" s="37">
        <f t="shared" si="83"/>
        <v>12.041199826559248</v>
      </c>
      <c r="G52" s="37">
        <f t="shared" si="83"/>
        <v>12.041199826559248</v>
      </c>
      <c r="H52" s="37">
        <f t="shared" si="83"/>
        <v>12.041199826559248</v>
      </c>
      <c r="I52" s="37">
        <f t="shared" si="83"/>
        <v>12.041199826559248</v>
      </c>
      <c r="J52" s="37">
        <f t="shared" si="83"/>
        <v>18.061799739838872</v>
      </c>
      <c r="K52" s="37">
        <f t="shared" si="83"/>
        <v>18.061799739838872</v>
      </c>
      <c r="L52" s="37">
        <f t="shared" si="83"/>
        <v>18.061799739838872</v>
      </c>
      <c r="M52" s="37">
        <f t="shared" si="83"/>
        <v>18.061799739838872</v>
      </c>
      <c r="N52" s="37">
        <f t="shared" si="83"/>
        <v>12.041199826559248</v>
      </c>
      <c r="O52" s="37">
        <f t="shared" si="83"/>
        <v>12.041199826559248</v>
      </c>
      <c r="P52" s="37">
        <f t="shared" si="83"/>
        <v>12.041199826559248</v>
      </c>
      <c r="Q52" s="37">
        <f t="shared" si="83"/>
        <v>12.041199826559248</v>
      </c>
      <c r="R52" s="37">
        <f t="shared" si="83"/>
        <v>18.061799739838872</v>
      </c>
      <c r="S52" s="37">
        <f t="shared" si="83"/>
        <v>18.061799739838872</v>
      </c>
      <c r="T52" s="37">
        <f t="shared" si="83"/>
        <v>18.061799739838872</v>
      </c>
      <c r="U52" s="37">
        <f t="shared" si="83"/>
        <v>18.061799739838872</v>
      </c>
      <c r="V52" s="37">
        <f t="shared" si="83"/>
        <v>18.061799739838872</v>
      </c>
      <c r="W52" s="37">
        <f t="shared" si="83"/>
        <v>12.041199826559248</v>
      </c>
      <c r="X52" s="37">
        <f t="shared" si="83"/>
        <v>12.041199826559248</v>
      </c>
      <c r="Y52" s="37">
        <f t="shared" si="83"/>
        <v>12.041199826559248</v>
      </c>
      <c r="Z52" s="37">
        <f t="shared" si="83"/>
        <v>12.041199826559248</v>
      </c>
      <c r="AA52" s="37">
        <f t="shared" si="83"/>
        <v>12.041199826559248</v>
      </c>
      <c r="AB52" s="37">
        <f t="shared" si="83"/>
        <v>18.061799739838872</v>
      </c>
      <c r="AC52" s="37">
        <f t="shared" si="83"/>
        <v>18.061799739838872</v>
      </c>
      <c r="AD52" s="37">
        <f t="shared" si="83"/>
        <v>18.061799739838872</v>
      </c>
      <c r="AE52" s="37">
        <f t="shared" si="83"/>
        <v>18.061799739838872</v>
      </c>
      <c r="AF52" s="37">
        <f t="shared" si="83"/>
        <v>12.041199826559248</v>
      </c>
      <c r="AG52" s="37">
        <f t="shared" si="83"/>
        <v>12.041199826559248</v>
      </c>
      <c r="AH52" s="37">
        <f t="shared" si="83"/>
        <v>12.041199826559248</v>
      </c>
      <c r="AI52" s="37">
        <f t="shared" si="83"/>
        <v>12.041199826559248</v>
      </c>
      <c r="AJ52" s="37">
        <f t="shared" si="83"/>
        <v>18.061799739838872</v>
      </c>
      <c r="AK52" s="37">
        <f t="shared" si="83"/>
        <v>18.061799739838872</v>
      </c>
      <c r="AL52" s="37">
        <f t="shared" si="83"/>
        <v>18.061799739838872</v>
      </c>
      <c r="AM52" s="37">
        <f t="shared" si="83"/>
        <v>18.061799739838872</v>
      </c>
      <c r="AN52" s="37">
        <f t="shared" si="83"/>
        <v>12.041199826559248</v>
      </c>
      <c r="AO52" s="37">
        <f t="shared" si="83"/>
        <v>12.041199826559248</v>
      </c>
      <c r="AP52" s="37">
        <f t="shared" si="83"/>
        <v>12.041199826559248</v>
      </c>
      <c r="AQ52" s="37">
        <f t="shared" si="83"/>
        <v>12.041199826559248</v>
      </c>
      <c r="AR52" s="37">
        <f t="shared" si="83"/>
        <v>18.061799739838872</v>
      </c>
      <c r="AS52" s="37">
        <f t="shared" si="83"/>
        <v>18.061799739838872</v>
      </c>
      <c r="AT52" s="37">
        <f t="shared" si="83"/>
        <v>18.061799739838872</v>
      </c>
      <c r="AU52" s="37">
        <f t="shared" si="83"/>
        <v>18.061799739838872</v>
      </c>
      <c r="AV52" s="37">
        <f t="shared" si="83"/>
        <v>12.041199826559248</v>
      </c>
      <c r="AW52" s="37">
        <f t="shared" si="83"/>
        <v>12.041199826559248</v>
      </c>
      <c r="AX52" s="37">
        <f t="shared" si="83"/>
        <v>12.041199826559248</v>
      </c>
      <c r="AY52" s="37">
        <f t="shared" si="83"/>
        <v>12.041199826559248</v>
      </c>
      <c r="AZ52" s="37">
        <f t="shared" si="83"/>
        <v>18.061799739838872</v>
      </c>
      <c r="BA52" s="37">
        <f t="shared" si="83"/>
        <v>18.061799739838872</v>
      </c>
      <c r="BB52" s="37">
        <f t="shared" si="83"/>
        <v>18.061799739838872</v>
      </c>
      <c r="BC52" s="37">
        <f t="shared" si="83"/>
        <v>18.061799739838872</v>
      </c>
      <c r="BD52" s="37">
        <f t="shared" si="83"/>
        <v>12.041199826559248</v>
      </c>
      <c r="BE52" s="37">
        <f t="shared" si="83"/>
        <v>12.041199826559248</v>
      </c>
      <c r="BF52" s="37">
        <f t="shared" si="83"/>
        <v>12.041199826559248</v>
      </c>
      <c r="BG52" s="37">
        <f t="shared" si="83"/>
        <v>12.041199826559248</v>
      </c>
      <c r="BH52" s="110">
        <f t="shared" ref="BH52:BM52" si="84">10*LOG10(BH40/BH41)</f>
        <v>3.0102999566398121</v>
      </c>
      <c r="BI52" s="110">
        <f t="shared" si="84"/>
        <v>3.0102999566398121</v>
      </c>
      <c r="BJ52" s="110">
        <f t="shared" si="84"/>
        <v>3.0102999566398121</v>
      </c>
      <c r="BK52" s="110">
        <f t="shared" si="84"/>
        <v>18.061799739838872</v>
      </c>
      <c r="BL52" s="110">
        <f t="shared" si="84"/>
        <v>18.061799739838872</v>
      </c>
      <c r="BM52" s="110">
        <f t="shared" si="84"/>
        <v>18.061799739838872</v>
      </c>
      <c r="BN52" s="302"/>
      <c r="BO52" s="478"/>
      <c r="BP52" s="302"/>
      <c r="BQ52" s="302"/>
      <c r="BR52" s="302"/>
      <c r="BS52" s="478"/>
      <c r="BT52" s="302"/>
      <c r="BU52" s="478"/>
      <c r="BV52" s="302"/>
      <c r="BW52" s="302"/>
      <c r="BX52" s="302"/>
      <c r="BY52" s="478"/>
      <c r="BZ52" s="302"/>
      <c r="CA52" s="302"/>
      <c r="CB52" s="478"/>
      <c r="CC52" s="302"/>
      <c r="CD52" s="478"/>
      <c r="CE52" s="302"/>
      <c r="CF52" s="478"/>
      <c r="CG52" s="302"/>
      <c r="CH52" s="478"/>
      <c r="CI52" s="302"/>
      <c r="CJ52" s="302"/>
      <c r="CK52" s="302"/>
      <c r="CL52" s="478"/>
      <c r="CM52" s="302"/>
      <c r="CN52" s="302"/>
      <c r="CO52" s="302"/>
      <c r="CP52" s="478"/>
      <c r="CQ52" s="302"/>
      <c r="CR52" s="478"/>
      <c r="CS52" s="302"/>
      <c r="CT52" s="478"/>
      <c r="CU52" s="302"/>
      <c r="CV52" s="478"/>
      <c r="CW52" s="302"/>
      <c r="CX52" s="302"/>
      <c r="CY52" s="302"/>
      <c r="CZ52" s="478"/>
      <c r="DA52" s="302"/>
      <c r="DB52" s="302"/>
      <c r="DC52" s="302"/>
      <c r="DD52" s="478"/>
      <c r="DE52" s="302"/>
      <c r="DF52" s="302"/>
      <c r="DG52" s="302"/>
      <c r="DH52" s="478"/>
      <c r="DI52" s="302"/>
      <c r="DJ52" s="478"/>
      <c r="DK52" s="302"/>
      <c r="DL52" s="478"/>
      <c r="DM52" s="302"/>
      <c r="DN52" s="302"/>
      <c r="DO52" s="302"/>
      <c r="DP52" s="478"/>
      <c r="DQ52" s="302"/>
      <c r="DR52" s="478"/>
      <c r="DS52" s="317">
        <f t="shared" ref="DS52:EP52" si="85">10*LOG10(DS40/DS41)</f>
        <v>15.051499783199061</v>
      </c>
      <c r="DT52" s="317">
        <f t="shared" si="85"/>
        <v>15.051499783199061</v>
      </c>
      <c r="DU52" s="317">
        <f t="shared" si="85"/>
        <v>15.051499783199061</v>
      </c>
      <c r="DV52" s="317">
        <f t="shared" si="85"/>
        <v>15.051499783199061</v>
      </c>
      <c r="DW52" s="535">
        <f t="shared" si="85"/>
        <v>12.041199826559248</v>
      </c>
      <c r="DX52" s="535">
        <f t="shared" si="85"/>
        <v>12.041199826559248</v>
      </c>
      <c r="DY52" s="535">
        <f t="shared" si="85"/>
        <v>12.041199826559248</v>
      </c>
      <c r="DZ52" s="535">
        <f t="shared" si="85"/>
        <v>12.041199826559248</v>
      </c>
      <c r="EA52" s="535">
        <f t="shared" si="85"/>
        <v>12.041199826559248</v>
      </c>
      <c r="EB52" s="535">
        <f>10*LOG10(EB40/EB41)</f>
        <v>12.041199826559248</v>
      </c>
      <c r="EC52" s="535">
        <f t="shared" si="85"/>
        <v>12.041199826559248</v>
      </c>
      <c r="ED52" s="535">
        <f t="shared" si="85"/>
        <v>12.041199826559248</v>
      </c>
      <c r="EE52" s="535">
        <f t="shared" si="85"/>
        <v>12.041199826559248</v>
      </c>
      <c r="EF52" s="535">
        <f>10*LOG10(EF40/EF41)</f>
        <v>12.041199826559248</v>
      </c>
      <c r="EG52" s="535">
        <f>10*LOG10(EG40/EG41)</f>
        <v>12.041199826559248</v>
      </c>
      <c r="EH52" s="535">
        <f t="shared" ref="EH52" si="86">10*LOG10(EH40/EH41)</f>
        <v>12.041199826559248</v>
      </c>
      <c r="EI52" s="535">
        <f>10*LOG10(EI40/EI41)</f>
        <v>12.041199826559248</v>
      </c>
      <c r="EJ52" s="535">
        <f t="shared" ref="EJ52:EK52" si="87">10*LOG10(EJ40/EJ41)</f>
        <v>12.041199826559248</v>
      </c>
      <c r="EK52" s="535">
        <f t="shared" si="87"/>
        <v>12.041199826559248</v>
      </c>
      <c r="EL52" s="535">
        <f t="shared" si="85"/>
        <v>12.041199826559248</v>
      </c>
      <c r="EM52" s="535">
        <f t="shared" si="85"/>
        <v>12.041199826559248</v>
      </c>
      <c r="EN52" s="535">
        <f t="shared" si="85"/>
        <v>12.041199826559248</v>
      </c>
      <c r="EO52" s="535">
        <f t="shared" si="85"/>
        <v>12.041199826559248</v>
      </c>
      <c r="EP52" s="535">
        <f t="shared" si="85"/>
        <v>12.041199826559248</v>
      </c>
      <c r="EQ52" s="535">
        <f>10*LOG10(EQ40/EQ41)</f>
        <v>0</v>
      </c>
      <c r="ER52" s="535">
        <f>10*LOG10(ER40/ER41)</f>
        <v>0</v>
      </c>
      <c r="ES52" s="128">
        <f t="shared" ref="ES52:FQ52" si="88">10*LOG10(ES40/ES41)</f>
        <v>18.061799739838872</v>
      </c>
      <c r="ET52" s="128">
        <f t="shared" si="88"/>
        <v>18.061799739838872</v>
      </c>
      <c r="EU52" s="128">
        <f t="shared" si="88"/>
        <v>18.061799739838872</v>
      </c>
      <c r="EV52" s="128">
        <f t="shared" si="88"/>
        <v>18.061799739838872</v>
      </c>
      <c r="EW52" s="128">
        <f t="shared" si="88"/>
        <v>18.061799739838872</v>
      </c>
      <c r="EX52" s="128">
        <f t="shared" si="88"/>
        <v>18.061799739838872</v>
      </c>
      <c r="EY52" s="128">
        <f t="shared" si="88"/>
        <v>18.061799739838872</v>
      </c>
      <c r="EZ52" s="128">
        <f t="shared" si="88"/>
        <v>18.061799739838872</v>
      </c>
      <c r="FA52" s="128">
        <f t="shared" si="88"/>
        <v>18.061799739838872</v>
      </c>
      <c r="FB52" s="128">
        <f t="shared" si="88"/>
        <v>18.061799739838872</v>
      </c>
      <c r="FC52" s="128">
        <f t="shared" si="88"/>
        <v>18.061799739838872</v>
      </c>
      <c r="FD52" s="128">
        <f t="shared" si="88"/>
        <v>18.061799739838872</v>
      </c>
      <c r="FE52" s="128">
        <f t="shared" si="88"/>
        <v>18.061799739838872</v>
      </c>
      <c r="FF52" s="128">
        <f t="shared" si="88"/>
        <v>18.061799739838872</v>
      </c>
      <c r="FG52" s="128">
        <f t="shared" si="88"/>
        <v>18.061799739838872</v>
      </c>
      <c r="FH52" s="128">
        <f t="shared" si="88"/>
        <v>18.061799739838872</v>
      </c>
      <c r="FI52" s="128">
        <f t="shared" si="88"/>
        <v>18.061799739838872</v>
      </c>
      <c r="FJ52" s="128">
        <f t="shared" si="88"/>
        <v>18.061799739838872</v>
      </c>
      <c r="FK52" s="128">
        <f t="shared" si="88"/>
        <v>18.061799739838872</v>
      </c>
      <c r="FL52" s="128">
        <f t="shared" si="88"/>
        <v>18.061799739838872</v>
      </c>
      <c r="FM52" s="128">
        <f t="shared" si="88"/>
        <v>18.061799739838872</v>
      </c>
      <c r="FN52" s="128">
        <f t="shared" si="88"/>
        <v>18.061799739838872</v>
      </c>
      <c r="FO52" s="128">
        <f t="shared" si="88"/>
        <v>18.061799739838872</v>
      </c>
      <c r="FP52" s="128">
        <f t="shared" si="88"/>
        <v>18.061799739838872</v>
      </c>
      <c r="FQ52" s="128">
        <f t="shared" si="88"/>
        <v>18.061799739838872</v>
      </c>
      <c r="FR52" s="128">
        <f t="shared" ref="FR52:FY52" si="89">10*LOG10(FR40/FR41)</f>
        <v>18.061799739838872</v>
      </c>
      <c r="FS52" s="128">
        <f t="shared" si="89"/>
        <v>18.061799739838872</v>
      </c>
      <c r="FT52" s="128">
        <f t="shared" si="89"/>
        <v>18.061799739838872</v>
      </c>
      <c r="FU52" s="128">
        <f t="shared" si="89"/>
        <v>18.061799739838872</v>
      </c>
      <c r="FV52" s="128">
        <f t="shared" si="89"/>
        <v>18.061799739838872</v>
      </c>
      <c r="FW52" s="128">
        <f t="shared" si="89"/>
        <v>18.061799739838872</v>
      </c>
      <c r="FX52" s="128">
        <f t="shared" si="89"/>
        <v>18.061799739838872</v>
      </c>
      <c r="FY52" s="128">
        <f t="shared" si="89"/>
        <v>18.061799739838872</v>
      </c>
      <c r="FZ52" s="128">
        <f t="shared" ref="FZ52:GC52" si="90">10*LOG10(FZ40/FZ41)</f>
        <v>18.061799739838872</v>
      </c>
      <c r="GA52" s="128">
        <f t="shared" si="90"/>
        <v>18.061799739838872</v>
      </c>
      <c r="GB52" s="128">
        <f t="shared" si="90"/>
        <v>18.061799739838872</v>
      </c>
      <c r="GC52" s="128">
        <f t="shared" si="90"/>
        <v>18.061799739838872</v>
      </c>
      <c r="GD52" s="85">
        <f t="shared" ref="GD52:HA52" si="91">10*LOG10(GD40/GD41)</f>
        <v>12.041199826559248</v>
      </c>
      <c r="GE52" s="85">
        <f t="shared" si="91"/>
        <v>12.041199826559248</v>
      </c>
      <c r="GF52" s="85">
        <f t="shared" si="91"/>
        <v>12.041199826559248</v>
      </c>
      <c r="GG52" s="85">
        <f t="shared" si="91"/>
        <v>12.041199826559248</v>
      </c>
      <c r="GH52" s="85">
        <f t="shared" si="91"/>
        <v>12.041199826559248</v>
      </c>
      <c r="GI52" s="85">
        <f t="shared" si="91"/>
        <v>12.041199826559248</v>
      </c>
      <c r="GJ52" s="85">
        <f t="shared" si="91"/>
        <v>12.041199826559248</v>
      </c>
      <c r="GK52" s="85">
        <f t="shared" si="91"/>
        <v>12.041199826559248</v>
      </c>
      <c r="GL52" s="101">
        <f t="shared" si="91"/>
        <v>12.041199826559248</v>
      </c>
      <c r="GM52" s="101">
        <f t="shared" si="91"/>
        <v>12.041199826559248</v>
      </c>
      <c r="GN52" s="101">
        <f t="shared" si="91"/>
        <v>12.041199826559248</v>
      </c>
      <c r="GO52" s="99">
        <f t="shared" si="91"/>
        <v>12.041199826559248</v>
      </c>
      <c r="GP52" s="99">
        <f t="shared" si="91"/>
        <v>12.041199826559248</v>
      </c>
      <c r="GQ52" s="101">
        <f t="shared" si="91"/>
        <v>12.041199826559248</v>
      </c>
      <c r="GR52" s="101">
        <f t="shared" si="91"/>
        <v>12.041199826559248</v>
      </c>
      <c r="GS52" s="85">
        <f t="shared" si="91"/>
        <v>12.041199826559248</v>
      </c>
      <c r="GT52" s="85">
        <f t="shared" si="91"/>
        <v>12.041199826559248</v>
      </c>
      <c r="GU52" s="101">
        <f t="shared" si="91"/>
        <v>12.041199826559248</v>
      </c>
      <c r="GV52" s="85">
        <f t="shared" si="91"/>
        <v>12.041199826559248</v>
      </c>
      <c r="GW52" s="85">
        <f t="shared" si="91"/>
        <v>12.041199826559248</v>
      </c>
      <c r="GX52" s="85">
        <f t="shared" si="91"/>
        <v>12.041199826559248</v>
      </c>
      <c r="GY52" s="85">
        <f t="shared" si="91"/>
        <v>12.041199826559248</v>
      </c>
      <c r="GZ52" s="85">
        <f t="shared" si="91"/>
        <v>12.041199826559248</v>
      </c>
      <c r="HA52" s="85">
        <f t="shared" si="91"/>
        <v>12.041199826559248</v>
      </c>
      <c r="HB52" s="85">
        <v>12.0411998265592</v>
      </c>
      <c r="HC52" s="85">
        <v>12.0411998265592</v>
      </c>
      <c r="HD52" s="85">
        <v>12.0411998265592</v>
      </c>
      <c r="HE52" s="85">
        <v>12.0411998265592</v>
      </c>
      <c r="HF52" s="85">
        <v>12.0411998265592</v>
      </c>
      <c r="HG52" s="85">
        <v>12.0411998265592</v>
      </c>
      <c r="HH52" s="85">
        <v>12.0411998265592</v>
      </c>
      <c r="HI52" s="85">
        <v>12.0411998265592</v>
      </c>
      <c r="HJ52" s="101">
        <v>12.0411998265592</v>
      </c>
      <c r="HK52" s="101">
        <v>12.0411998265592</v>
      </c>
      <c r="HL52" s="101">
        <v>12.0411998265592</v>
      </c>
      <c r="HM52" s="99">
        <v>12.0411998265592</v>
      </c>
      <c r="HN52" s="99">
        <v>12.0411998265592</v>
      </c>
      <c r="HO52" s="101">
        <v>12.0411998265592</v>
      </c>
      <c r="HP52" s="101">
        <v>12.0411998265592</v>
      </c>
      <c r="HQ52" s="85">
        <v>12.0411998265592</v>
      </c>
      <c r="HR52" s="85">
        <v>12.0411998265592</v>
      </c>
      <c r="HS52" s="101">
        <v>12.0411998265592</v>
      </c>
      <c r="HT52" s="85">
        <v>12.0411998265592</v>
      </c>
      <c r="HU52" s="85">
        <v>12.0411998265592</v>
      </c>
      <c r="HV52" s="85">
        <v>12.0411998265592</v>
      </c>
      <c r="HW52" s="85">
        <v>12.0411998265592</v>
      </c>
      <c r="HX52" s="85">
        <v>12.0411998265592</v>
      </c>
      <c r="HY52" s="85">
        <v>12.0411998265592</v>
      </c>
      <c r="HZ52" s="128">
        <f t="shared" ref="HZ52:IZ52" si="92">10*LOG10(HZ40/HZ41)</f>
        <v>18.061799739838872</v>
      </c>
      <c r="IA52" s="128">
        <f t="shared" si="92"/>
        <v>18.061799739838872</v>
      </c>
      <c r="IB52" s="128">
        <f t="shared" si="92"/>
        <v>18.061799739838872</v>
      </c>
      <c r="IC52" s="128">
        <f t="shared" si="92"/>
        <v>18.061799739838872</v>
      </c>
      <c r="ID52" s="128">
        <f t="shared" si="92"/>
        <v>18.061799739838872</v>
      </c>
      <c r="IE52" s="128">
        <f t="shared" si="92"/>
        <v>18.061799739838872</v>
      </c>
      <c r="IF52" s="128">
        <f t="shared" si="92"/>
        <v>18.061799739838872</v>
      </c>
      <c r="IG52" s="128">
        <f t="shared" si="92"/>
        <v>18.061799739838872</v>
      </c>
      <c r="IH52" s="128">
        <f t="shared" si="92"/>
        <v>18.061799739838872</v>
      </c>
      <c r="II52" s="128">
        <f t="shared" si="92"/>
        <v>18.061799739838872</v>
      </c>
      <c r="IJ52" s="128">
        <f t="shared" si="92"/>
        <v>18.061799739838872</v>
      </c>
      <c r="IK52" s="128">
        <f t="shared" si="92"/>
        <v>18.061799739838872</v>
      </c>
      <c r="IL52" s="128">
        <f t="shared" si="92"/>
        <v>18.061799739838872</v>
      </c>
      <c r="IM52" s="128">
        <f t="shared" si="92"/>
        <v>18.061799739838872</v>
      </c>
      <c r="IN52" s="128">
        <f t="shared" si="92"/>
        <v>18.061799739838872</v>
      </c>
      <c r="IO52" s="128">
        <f t="shared" si="92"/>
        <v>18.061799739838872</v>
      </c>
      <c r="IP52" s="128">
        <f t="shared" si="92"/>
        <v>3.0102999566398121</v>
      </c>
      <c r="IQ52" s="128">
        <f t="shared" si="92"/>
        <v>3.0102999566398121</v>
      </c>
      <c r="IR52" s="128">
        <f t="shared" si="92"/>
        <v>3.0102999566398121</v>
      </c>
      <c r="IS52" s="128">
        <f t="shared" si="92"/>
        <v>3.0102999566398121</v>
      </c>
      <c r="IT52" s="128">
        <f t="shared" si="92"/>
        <v>3.0102999566398121</v>
      </c>
      <c r="IU52" s="128">
        <f t="shared" si="92"/>
        <v>3.0102999566398121</v>
      </c>
      <c r="IV52" s="128">
        <f t="shared" si="92"/>
        <v>3.0102999566398121</v>
      </c>
      <c r="IW52" s="128">
        <f t="shared" si="92"/>
        <v>3.0102999566398121</v>
      </c>
      <c r="IX52" s="147">
        <f t="shared" si="92"/>
        <v>15.051499783199061</v>
      </c>
      <c r="IY52" s="147">
        <f t="shared" si="92"/>
        <v>15.051499783199061</v>
      </c>
      <c r="IZ52" s="147">
        <f t="shared" si="92"/>
        <v>18.061799739838872</v>
      </c>
      <c r="JA52" s="147">
        <f t="shared" ref="JA52:JW52" si="93">10*LOG10(JA40/JA41)</f>
        <v>12.041199826559248</v>
      </c>
      <c r="JB52" s="147">
        <f t="shared" si="93"/>
        <v>18.061799739838872</v>
      </c>
      <c r="JC52" s="166">
        <f t="shared" si="93"/>
        <v>18.061799739838872</v>
      </c>
      <c r="JD52" s="166">
        <f t="shared" si="93"/>
        <v>18.061799739838872</v>
      </c>
      <c r="JE52" s="166">
        <f t="shared" si="93"/>
        <v>18.061799739838872</v>
      </c>
      <c r="JF52" s="166">
        <f t="shared" si="93"/>
        <v>18.061799739838872</v>
      </c>
      <c r="JG52" s="166">
        <f t="shared" si="93"/>
        <v>18.061799739838872</v>
      </c>
      <c r="JH52" s="166">
        <f t="shared" si="93"/>
        <v>18.061799739838872</v>
      </c>
      <c r="JI52" s="166">
        <f t="shared" si="93"/>
        <v>18.061799739838872</v>
      </c>
      <c r="JJ52" s="166">
        <f t="shared" si="93"/>
        <v>18.061799739838872</v>
      </c>
      <c r="JK52" s="166">
        <f t="shared" si="93"/>
        <v>18.061799739838872</v>
      </c>
      <c r="JL52" s="166">
        <f t="shared" si="93"/>
        <v>18.061799739838872</v>
      </c>
      <c r="JM52" s="166">
        <f t="shared" si="93"/>
        <v>18.061799739838872</v>
      </c>
      <c r="JN52" s="166">
        <f t="shared" si="93"/>
        <v>18.061799739838872</v>
      </c>
      <c r="JO52" s="166">
        <f t="shared" si="93"/>
        <v>18.061799739838872</v>
      </c>
      <c r="JP52" s="166">
        <f t="shared" si="93"/>
        <v>18.061799739838872</v>
      </c>
      <c r="JQ52" s="166">
        <f t="shared" si="93"/>
        <v>18.061799739838872</v>
      </c>
      <c r="JR52" s="166">
        <f t="shared" si="93"/>
        <v>18.061799739838872</v>
      </c>
      <c r="JS52" s="166">
        <f t="shared" si="93"/>
        <v>18.061799739838872</v>
      </c>
      <c r="JT52" s="166">
        <f t="shared" si="93"/>
        <v>18.061799739838872</v>
      </c>
      <c r="JU52" s="166">
        <f t="shared" si="93"/>
        <v>18.061799739838872</v>
      </c>
      <c r="JV52" s="166">
        <f t="shared" si="93"/>
        <v>18.061799739838872</v>
      </c>
      <c r="JW52" s="166">
        <f t="shared" si="93"/>
        <v>18.061799739838872</v>
      </c>
      <c r="JX52" s="335">
        <v>0</v>
      </c>
      <c r="JY52" s="335">
        <v>0</v>
      </c>
      <c r="JZ52" s="335">
        <v>0</v>
      </c>
      <c r="KA52" s="335">
        <v>0</v>
      </c>
      <c r="KB52" s="335">
        <v>0</v>
      </c>
      <c r="KC52" s="335">
        <v>0</v>
      </c>
      <c r="KD52" s="335">
        <v>0</v>
      </c>
      <c r="KE52" s="335">
        <v>0</v>
      </c>
      <c r="KF52" s="335">
        <v>0</v>
      </c>
      <c r="KG52" s="335">
        <v>0</v>
      </c>
      <c r="KH52" s="346">
        <v>0</v>
      </c>
      <c r="KI52" s="346">
        <v>0</v>
      </c>
      <c r="KJ52" s="346">
        <v>0</v>
      </c>
      <c r="KK52" s="346">
        <v>0</v>
      </c>
      <c r="KL52" s="346">
        <v>0</v>
      </c>
      <c r="KM52" s="346">
        <v>0</v>
      </c>
      <c r="KN52" s="346">
        <v>0</v>
      </c>
      <c r="KO52" s="346">
        <v>0</v>
      </c>
      <c r="KP52" s="346">
        <v>0</v>
      </c>
      <c r="KQ52" s="346">
        <v>0</v>
      </c>
      <c r="KR52" s="346">
        <v>0</v>
      </c>
    </row>
    <row r="53" spans="1:304" ht="42">
      <c r="A53" s="23" t="s">
        <v>345</v>
      </c>
      <c r="B53" s="37">
        <f>8</f>
        <v>8</v>
      </c>
      <c r="C53" s="37">
        <f>8</f>
        <v>8</v>
      </c>
      <c r="D53" s="37">
        <f>8</f>
        <v>8</v>
      </c>
      <c r="E53" s="37">
        <f>8</f>
        <v>8</v>
      </c>
      <c r="F53" s="37">
        <v>0</v>
      </c>
      <c r="G53" s="37">
        <v>0</v>
      </c>
      <c r="H53" s="37">
        <v>0</v>
      </c>
      <c r="I53" s="37">
        <v>0</v>
      </c>
      <c r="J53" s="37">
        <f t="shared" ref="J53:M53" si="94">8</f>
        <v>8</v>
      </c>
      <c r="K53" s="37">
        <f t="shared" si="94"/>
        <v>8</v>
      </c>
      <c r="L53" s="37">
        <f t="shared" si="94"/>
        <v>8</v>
      </c>
      <c r="M53" s="37">
        <f t="shared" si="94"/>
        <v>8</v>
      </c>
      <c r="N53" s="37">
        <v>0</v>
      </c>
      <c r="O53" s="37">
        <v>0</v>
      </c>
      <c r="P53" s="37">
        <v>0</v>
      </c>
      <c r="Q53" s="37">
        <v>0</v>
      </c>
      <c r="R53" s="37">
        <f t="shared" ref="R53:V53" si="95">8</f>
        <v>8</v>
      </c>
      <c r="S53" s="37">
        <f t="shared" si="95"/>
        <v>8</v>
      </c>
      <c r="T53" s="37">
        <f t="shared" si="95"/>
        <v>8</v>
      </c>
      <c r="U53" s="37">
        <f t="shared" si="95"/>
        <v>8</v>
      </c>
      <c r="V53" s="37">
        <f t="shared" si="95"/>
        <v>8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f t="shared" ref="AB53:AE53" si="96">8</f>
        <v>8</v>
      </c>
      <c r="AC53" s="37">
        <f t="shared" si="96"/>
        <v>8</v>
      </c>
      <c r="AD53" s="37">
        <f t="shared" si="96"/>
        <v>8</v>
      </c>
      <c r="AE53" s="37">
        <f t="shared" si="96"/>
        <v>8</v>
      </c>
      <c r="AF53" s="37">
        <v>0</v>
      </c>
      <c r="AG53" s="37">
        <v>0</v>
      </c>
      <c r="AH53" s="37">
        <v>0</v>
      </c>
      <c r="AI53" s="37">
        <v>0</v>
      </c>
      <c r="AJ53" s="37">
        <f t="shared" ref="AJ53:AM53" si="97">8</f>
        <v>8</v>
      </c>
      <c r="AK53" s="37">
        <f t="shared" si="97"/>
        <v>8</v>
      </c>
      <c r="AL53" s="37">
        <f t="shared" si="97"/>
        <v>8</v>
      </c>
      <c r="AM53" s="37">
        <f t="shared" si="97"/>
        <v>8</v>
      </c>
      <c r="AN53" s="37">
        <v>0</v>
      </c>
      <c r="AO53" s="37">
        <v>0</v>
      </c>
      <c r="AP53" s="37">
        <v>0</v>
      </c>
      <c r="AQ53" s="37">
        <v>0</v>
      </c>
      <c r="AR53" s="37">
        <f t="shared" ref="AR53:AU53" si="98">8</f>
        <v>8</v>
      </c>
      <c r="AS53" s="37">
        <f t="shared" si="98"/>
        <v>8</v>
      </c>
      <c r="AT53" s="37">
        <f t="shared" si="98"/>
        <v>8</v>
      </c>
      <c r="AU53" s="37">
        <f t="shared" si="98"/>
        <v>8</v>
      </c>
      <c r="AV53" s="37">
        <v>0</v>
      </c>
      <c r="AW53" s="37">
        <v>0</v>
      </c>
      <c r="AX53" s="37">
        <v>0</v>
      </c>
      <c r="AY53" s="37">
        <v>0</v>
      </c>
      <c r="AZ53" s="37">
        <f t="shared" ref="AZ53:BC53" si="99">8</f>
        <v>8</v>
      </c>
      <c r="BA53" s="37">
        <f t="shared" si="99"/>
        <v>8</v>
      </c>
      <c r="BB53" s="37">
        <f t="shared" si="99"/>
        <v>8</v>
      </c>
      <c r="BC53" s="37">
        <f t="shared" si="99"/>
        <v>8</v>
      </c>
      <c r="BD53" s="37">
        <v>0</v>
      </c>
      <c r="BE53" s="37">
        <v>0</v>
      </c>
      <c r="BF53" s="37">
        <v>0</v>
      </c>
      <c r="BG53" s="37">
        <v>0</v>
      </c>
      <c r="BH53" s="110">
        <v>0</v>
      </c>
      <c r="BI53" s="110">
        <v>0</v>
      </c>
      <c r="BJ53" s="110">
        <v>0</v>
      </c>
      <c r="BK53" s="110">
        <v>0</v>
      </c>
      <c r="BL53" s="110">
        <v>0</v>
      </c>
      <c r="BM53" s="110">
        <v>0</v>
      </c>
      <c r="BN53" s="302"/>
      <c r="BO53" s="478"/>
      <c r="BP53" s="302"/>
      <c r="BQ53" s="302"/>
      <c r="BR53" s="302"/>
      <c r="BS53" s="478"/>
      <c r="BT53" s="302"/>
      <c r="BU53" s="478"/>
      <c r="BV53" s="302"/>
      <c r="BW53" s="302"/>
      <c r="BX53" s="302"/>
      <c r="BY53" s="478"/>
      <c r="BZ53" s="302"/>
      <c r="CA53" s="302"/>
      <c r="CB53" s="478"/>
      <c r="CC53" s="302"/>
      <c r="CD53" s="478"/>
      <c r="CE53" s="302"/>
      <c r="CF53" s="478"/>
      <c r="CG53" s="302"/>
      <c r="CH53" s="478"/>
      <c r="CI53" s="302"/>
      <c r="CJ53" s="302"/>
      <c r="CK53" s="302"/>
      <c r="CL53" s="478"/>
      <c r="CM53" s="302"/>
      <c r="CN53" s="302"/>
      <c r="CO53" s="302"/>
      <c r="CP53" s="478"/>
      <c r="CQ53" s="302"/>
      <c r="CR53" s="478"/>
      <c r="CS53" s="302"/>
      <c r="CT53" s="478"/>
      <c r="CU53" s="302"/>
      <c r="CV53" s="478"/>
      <c r="CW53" s="302"/>
      <c r="CX53" s="302"/>
      <c r="CY53" s="302"/>
      <c r="CZ53" s="478"/>
      <c r="DA53" s="302"/>
      <c r="DB53" s="302"/>
      <c r="DC53" s="302"/>
      <c r="DD53" s="478"/>
      <c r="DE53" s="302"/>
      <c r="DF53" s="302"/>
      <c r="DG53" s="302"/>
      <c r="DH53" s="478"/>
      <c r="DI53" s="302"/>
      <c r="DJ53" s="478"/>
      <c r="DK53" s="302"/>
      <c r="DL53" s="478"/>
      <c r="DM53" s="302"/>
      <c r="DN53" s="302"/>
      <c r="DO53" s="302"/>
      <c r="DP53" s="478"/>
      <c r="DQ53" s="302"/>
      <c r="DR53" s="478"/>
      <c r="DS53" s="317">
        <v>1.5</v>
      </c>
      <c r="DT53" s="317">
        <v>1.5</v>
      </c>
      <c r="DU53" s="317">
        <v>1.5</v>
      </c>
      <c r="DV53" s="317">
        <v>1.5</v>
      </c>
      <c r="DW53" s="535">
        <v>0</v>
      </c>
      <c r="DX53" s="535">
        <v>0</v>
      </c>
      <c r="DY53" s="535">
        <v>0</v>
      </c>
      <c r="DZ53" s="535">
        <v>0</v>
      </c>
      <c r="EA53" s="535">
        <v>0</v>
      </c>
      <c r="EB53" s="535">
        <v>0</v>
      </c>
      <c r="EC53" s="535">
        <v>0</v>
      </c>
      <c r="ED53" s="535">
        <v>0</v>
      </c>
      <c r="EE53" s="535">
        <v>0</v>
      </c>
      <c r="EF53" s="535">
        <v>0</v>
      </c>
      <c r="EG53" s="535">
        <v>0</v>
      </c>
      <c r="EH53" s="535">
        <v>0</v>
      </c>
      <c r="EI53" s="535">
        <v>0</v>
      </c>
      <c r="EJ53" s="535">
        <v>0</v>
      </c>
      <c r="EK53" s="535">
        <v>0</v>
      </c>
      <c r="EL53" s="535">
        <v>0</v>
      </c>
      <c r="EM53" s="535">
        <v>0</v>
      </c>
      <c r="EN53" s="535">
        <v>0</v>
      </c>
      <c r="EO53" s="535">
        <v>0</v>
      </c>
      <c r="EP53" s="535">
        <v>0</v>
      </c>
      <c r="EQ53" s="535">
        <v>0</v>
      </c>
      <c r="ER53" s="535">
        <v>0</v>
      </c>
      <c r="ES53" s="174">
        <f t="shared" ref="ES53:GC53" si="100">0</f>
        <v>0</v>
      </c>
      <c r="ET53" s="174">
        <f t="shared" si="100"/>
        <v>0</v>
      </c>
      <c r="EU53" s="174">
        <f t="shared" si="100"/>
        <v>0</v>
      </c>
      <c r="EV53" s="174">
        <f t="shared" si="100"/>
        <v>0</v>
      </c>
      <c r="EW53" s="174">
        <f t="shared" si="100"/>
        <v>0</v>
      </c>
      <c r="EX53" s="174">
        <f t="shared" si="100"/>
        <v>0</v>
      </c>
      <c r="EY53" s="174">
        <f t="shared" si="100"/>
        <v>0</v>
      </c>
      <c r="EZ53" s="174">
        <f t="shared" si="100"/>
        <v>0</v>
      </c>
      <c r="FA53" s="174">
        <f t="shared" si="100"/>
        <v>0</v>
      </c>
      <c r="FB53" s="174">
        <f t="shared" si="100"/>
        <v>0</v>
      </c>
      <c r="FC53" s="174">
        <f t="shared" si="100"/>
        <v>0</v>
      </c>
      <c r="FD53" s="174">
        <f t="shared" si="100"/>
        <v>0</v>
      </c>
      <c r="FE53" s="174">
        <f t="shared" si="100"/>
        <v>0</v>
      </c>
      <c r="FF53" s="174">
        <f t="shared" si="100"/>
        <v>0</v>
      </c>
      <c r="FG53" s="174">
        <f t="shared" si="100"/>
        <v>0</v>
      </c>
      <c r="FH53" s="174">
        <f t="shared" si="100"/>
        <v>0</v>
      </c>
      <c r="FI53" s="174">
        <f t="shared" si="100"/>
        <v>0</v>
      </c>
      <c r="FJ53" s="174">
        <f t="shared" si="100"/>
        <v>0</v>
      </c>
      <c r="FK53" s="174">
        <f t="shared" si="100"/>
        <v>0</v>
      </c>
      <c r="FL53" s="174">
        <f t="shared" si="100"/>
        <v>0</v>
      </c>
      <c r="FM53" s="174">
        <f t="shared" si="100"/>
        <v>0</v>
      </c>
      <c r="FN53" s="174">
        <f t="shared" si="100"/>
        <v>0</v>
      </c>
      <c r="FO53" s="174">
        <f t="shared" si="100"/>
        <v>0</v>
      </c>
      <c r="FP53" s="174">
        <f t="shared" si="100"/>
        <v>0</v>
      </c>
      <c r="FQ53" s="174">
        <f t="shared" si="100"/>
        <v>0</v>
      </c>
      <c r="FR53" s="174">
        <f t="shared" si="100"/>
        <v>0</v>
      </c>
      <c r="FS53" s="174">
        <f t="shared" si="100"/>
        <v>0</v>
      </c>
      <c r="FT53" s="174">
        <f t="shared" si="100"/>
        <v>0</v>
      </c>
      <c r="FU53" s="174">
        <f t="shared" si="100"/>
        <v>0</v>
      </c>
      <c r="FV53" s="174">
        <f t="shared" si="100"/>
        <v>0</v>
      </c>
      <c r="FW53" s="174">
        <f t="shared" si="100"/>
        <v>0</v>
      </c>
      <c r="FX53" s="174">
        <f t="shared" si="100"/>
        <v>0</v>
      </c>
      <c r="FY53" s="174">
        <f t="shared" si="100"/>
        <v>0</v>
      </c>
      <c r="FZ53" s="174">
        <f t="shared" si="100"/>
        <v>0</v>
      </c>
      <c r="GA53" s="174">
        <f t="shared" si="100"/>
        <v>0</v>
      </c>
      <c r="GB53" s="174">
        <f t="shared" si="100"/>
        <v>0</v>
      </c>
      <c r="GC53" s="174">
        <f t="shared" si="100"/>
        <v>0</v>
      </c>
      <c r="GD53" s="320">
        <f t="shared" ref="GD53:GK53" si="101">8</f>
        <v>8</v>
      </c>
      <c r="GE53" s="320">
        <f t="shared" si="101"/>
        <v>8</v>
      </c>
      <c r="GF53" s="320">
        <f t="shared" si="101"/>
        <v>8</v>
      </c>
      <c r="GG53" s="320">
        <f t="shared" si="101"/>
        <v>8</v>
      </c>
      <c r="GH53" s="320">
        <f t="shared" si="101"/>
        <v>8</v>
      </c>
      <c r="GI53" s="320">
        <f t="shared" si="101"/>
        <v>8</v>
      </c>
      <c r="GJ53" s="320">
        <f t="shared" si="101"/>
        <v>8</v>
      </c>
      <c r="GK53" s="320">
        <f t="shared" si="101"/>
        <v>8</v>
      </c>
      <c r="GL53" s="101">
        <v>12</v>
      </c>
      <c r="GM53" s="101">
        <v>12</v>
      </c>
      <c r="GN53" s="101">
        <v>12</v>
      </c>
      <c r="GO53" s="320">
        <f t="shared" ref="GO53:GT53" si="102">8</f>
        <v>8</v>
      </c>
      <c r="GP53" s="320">
        <f t="shared" si="102"/>
        <v>8</v>
      </c>
      <c r="GQ53" s="101">
        <v>12</v>
      </c>
      <c r="GR53" s="101">
        <v>12</v>
      </c>
      <c r="GS53" s="320">
        <f t="shared" si="102"/>
        <v>8</v>
      </c>
      <c r="GT53" s="320">
        <f t="shared" si="102"/>
        <v>8</v>
      </c>
      <c r="GU53" s="101">
        <v>12</v>
      </c>
      <c r="GV53" s="101">
        <v>12</v>
      </c>
      <c r="GW53" s="101">
        <v>12</v>
      </c>
      <c r="GX53" s="101">
        <v>12</v>
      </c>
      <c r="GY53" s="101">
        <v>12</v>
      </c>
      <c r="GZ53" s="101">
        <v>12</v>
      </c>
      <c r="HA53" s="101">
        <v>12</v>
      </c>
      <c r="HB53" s="320">
        <v>8</v>
      </c>
      <c r="HC53" s="320">
        <v>8</v>
      </c>
      <c r="HD53" s="320">
        <v>8</v>
      </c>
      <c r="HE53" s="320">
        <v>8</v>
      </c>
      <c r="HF53" s="320">
        <v>8</v>
      </c>
      <c r="HG53" s="320">
        <v>8</v>
      </c>
      <c r="HH53" s="320">
        <v>8</v>
      </c>
      <c r="HI53" s="320">
        <v>8</v>
      </c>
      <c r="HJ53" s="101">
        <v>12</v>
      </c>
      <c r="HK53" s="101">
        <v>12</v>
      </c>
      <c r="HL53" s="101">
        <v>12</v>
      </c>
      <c r="HM53" s="320">
        <v>8</v>
      </c>
      <c r="HN53" s="320">
        <v>8</v>
      </c>
      <c r="HO53" s="101">
        <v>12</v>
      </c>
      <c r="HP53" s="101">
        <v>12</v>
      </c>
      <c r="HQ53" s="320">
        <v>8</v>
      </c>
      <c r="HR53" s="320">
        <v>8</v>
      </c>
      <c r="HS53" s="101">
        <v>12</v>
      </c>
      <c r="HT53" s="101">
        <v>12</v>
      </c>
      <c r="HU53" s="101">
        <v>12</v>
      </c>
      <c r="HV53" s="101">
        <v>12</v>
      </c>
      <c r="HW53" s="101">
        <v>12</v>
      </c>
      <c r="HX53" s="101">
        <v>12</v>
      </c>
      <c r="HY53" s="101">
        <v>12</v>
      </c>
      <c r="HZ53" s="128">
        <v>0</v>
      </c>
      <c r="IA53" s="128">
        <v>0</v>
      </c>
      <c r="IB53" s="128">
        <v>0</v>
      </c>
      <c r="IC53" s="128">
        <v>0</v>
      </c>
      <c r="ID53" s="128">
        <v>0</v>
      </c>
      <c r="IE53" s="128">
        <v>0</v>
      </c>
      <c r="IF53" s="128">
        <v>0</v>
      </c>
      <c r="IG53" s="128">
        <v>0</v>
      </c>
      <c r="IH53" s="128">
        <v>0</v>
      </c>
      <c r="II53" s="128">
        <v>0</v>
      </c>
      <c r="IJ53" s="128">
        <v>0</v>
      </c>
      <c r="IK53" s="128">
        <v>0</v>
      </c>
      <c r="IL53" s="128">
        <v>0</v>
      </c>
      <c r="IM53" s="128">
        <v>0</v>
      </c>
      <c r="IN53" s="128">
        <v>0</v>
      </c>
      <c r="IO53" s="128">
        <v>0</v>
      </c>
      <c r="IP53" s="128">
        <v>0</v>
      </c>
      <c r="IQ53" s="128">
        <v>0</v>
      </c>
      <c r="IR53" s="128">
        <v>0</v>
      </c>
      <c r="IS53" s="128">
        <v>0</v>
      </c>
      <c r="IT53" s="128">
        <v>0</v>
      </c>
      <c r="IU53" s="128">
        <v>0</v>
      </c>
      <c r="IV53" s="128">
        <v>0</v>
      </c>
      <c r="IW53" s="128">
        <v>0</v>
      </c>
      <c r="IX53" s="147">
        <v>0</v>
      </c>
      <c r="IY53" s="147">
        <v>0</v>
      </c>
      <c r="IZ53" s="147">
        <v>0</v>
      </c>
      <c r="JA53" s="147">
        <v>0</v>
      </c>
      <c r="JB53" s="147">
        <v>8</v>
      </c>
      <c r="JC53" s="166">
        <f t="shared" ref="JC53:JW53" si="103">8</f>
        <v>8</v>
      </c>
      <c r="JD53" s="166">
        <f t="shared" si="103"/>
        <v>8</v>
      </c>
      <c r="JE53" s="166">
        <f t="shared" si="103"/>
        <v>8</v>
      </c>
      <c r="JF53" s="166">
        <f t="shared" si="103"/>
        <v>8</v>
      </c>
      <c r="JG53" s="166">
        <f t="shared" si="103"/>
        <v>8</v>
      </c>
      <c r="JH53" s="166">
        <f t="shared" si="103"/>
        <v>8</v>
      </c>
      <c r="JI53" s="166">
        <f t="shared" si="103"/>
        <v>8</v>
      </c>
      <c r="JJ53" s="166">
        <f t="shared" si="103"/>
        <v>8</v>
      </c>
      <c r="JK53" s="166">
        <f t="shared" si="103"/>
        <v>8</v>
      </c>
      <c r="JL53" s="166">
        <f t="shared" si="103"/>
        <v>8</v>
      </c>
      <c r="JM53" s="166">
        <f t="shared" si="103"/>
        <v>8</v>
      </c>
      <c r="JN53" s="166">
        <f t="shared" si="103"/>
        <v>8</v>
      </c>
      <c r="JO53" s="166">
        <f t="shared" si="103"/>
        <v>8</v>
      </c>
      <c r="JP53" s="166">
        <f t="shared" si="103"/>
        <v>8</v>
      </c>
      <c r="JQ53" s="166">
        <f t="shared" si="103"/>
        <v>8</v>
      </c>
      <c r="JR53" s="166">
        <f t="shared" si="103"/>
        <v>8</v>
      </c>
      <c r="JS53" s="166">
        <f t="shared" si="103"/>
        <v>8</v>
      </c>
      <c r="JT53" s="166">
        <f t="shared" si="103"/>
        <v>8</v>
      </c>
      <c r="JU53" s="166">
        <f t="shared" si="103"/>
        <v>8</v>
      </c>
      <c r="JV53" s="166">
        <f t="shared" si="103"/>
        <v>8</v>
      </c>
      <c r="JW53" s="166">
        <f t="shared" si="103"/>
        <v>8</v>
      </c>
      <c r="JX53" s="335">
        <v>8</v>
      </c>
      <c r="JY53" s="335">
        <v>8</v>
      </c>
      <c r="JZ53" s="335">
        <v>8</v>
      </c>
      <c r="KA53" s="335">
        <v>8</v>
      </c>
      <c r="KB53" s="335">
        <v>8</v>
      </c>
      <c r="KC53" s="335">
        <v>8</v>
      </c>
      <c r="KD53" s="335">
        <v>8</v>
      </c>
      <c r="KE53" s="335">
        <v>0</v>
      </c>
      <c r="KF53" s="335">
        <v>0</v>
      </c>
      <c r="KG53" s="335">
        <v>0</v>
      </c>
      <c r="KH53" s="346">
        <v>0</v>
      </c>
      <c r="KI53" s="346">
        <v>0</v>
      </c>
      <c r="KJ53" s="346">
        <v>0</v>
      </c>
      <c r="KK53" s="346">
        <v>0</v>
      </c>
      <c r="KL53" s="346">
        <v>8</v>
      </c>
      <c r="KM53" s="346">
        <v>8</v>
      </c>
      <c r="KN53" s="346">
        <v>8</v>
      </c>
      <c r="KO53" s="346">
        <v>8</v>
      </c>
      <c r="KP53" s="346">
        <v>8</v>
      </c>
      <c r="KQ53" s="346">
        <v>8</v>
      </c>
      <c r="KR53" s="346">
        <v>8</v>
      </c>
    </row>
    <row r="54" spans="1:304" ht="28">
      <c r="A54" s="23" t="s">
        <v>346</v>
      </c>
      <c r="B54" s="37">
        <v>3</v>
      </c>
      <c r="C54" s="37">
        <v>3</v>
      </c>
      <c r="D54" s="37">
        <v>3</v>
      </c>
      <c r="E54" s="37">
        <v>3</v>
      </c>
      <c r="F54" s="37">
        <v>3</v>
      </c>
      <c r="G54" s="37">
        <v>3</v>
      </c>
      <c r="H54" s="37">
        <v>3</v>
      </c>
      <c r="I54" s="37">
        <v>3</v>
      </c>
      <c r="J54" s="37">
        <v>3</v>
      </c>
      <c r="K54" s="37">
        <v>3</v>
      </c>
      <c r="L54" s="37">
        <v>3</v>
      </c>
      <c r="M54" s="37">
        <v>3</v>
      </c>
      <c r="N54" s="37">
        <v>3</v>
      </c>
      <c r="O54" s="37">
        <v>3</v>
      </c>
      <c r="P54" s="37">
        <v>3</v>
      </c>
      <c r="Q54" s="37">
        <v>3</v>
      </c>
      <c r="R54" s="37">
        <v>3</v>
      </c>
      <c r="S54" s="37">
        <v>3</v>
      </c>
      <c r="T54" s="37">
        <v>3</v>
      </c>
      <c r="U54" s="37">
        <v>3</v>
      </c>
      <c r="V54" s="37">
        <v>3</v>
      </c>
      <c r="W54" s="37">
        <v>3</v>
      </c>
      <c r="X54" s="37">
        <v>3</v>
      </c>
      <c r="Y54" s="37">
        <v>3</v>
      </c>
      <c r="Z54" s="37">
        <v>3</v>
      </c>
      <c r="AA54" s="37">
        <v>3</v>
      </c>
      <c r="AB54" s="37">
        <v>3</v>
      </c>
      <c r="AC54" s="37">
        <v>3</v>
      </c>
      <c r="AD54" s="37">
        <v>3</v>
      </c>
      <c r="AE54" s="37">
        <v>3</v>
      </c>
      <c r="AF54" s="37">
        <v>3</v>
      </c>
      <c r="AG54" s="37">
        <v>3</v>
      </c>
      <c r="AH54" s="37">
        <v>3</v>
      </c>
      <c r="AI54" s="37">
        <v>3</v>
      </c>
      <c r="AJ54" s="37">
        <v>3</v>
      </c>
      <c r="AK54" s="37">
        <v>3</v>
      </c>
      <c r="AL54" s="37">
        <v>3</v>
      </c>
      <c r="AM54" s="37">
        <v>3</v>
      </c>
      <c r="AN54" s="37">
        <v>3</v>
      </c>
      <c r="AO54" s="37">
        <v>3</v>
      </c>
      <c r="AP54" s="37">
        <v>3</v>
      </c>
      <c r="AQ54" s="37">
        <v>3</v>
      </c>
      <c r="AR54" s="37">
        <v>3</v>
      </c>
      <c r="AS54" s="37">
        <v>3</v>
      </c>
      <c r="AT54" s="37">
        <v>3</v>
      </c>
      <c r="AU54" s="37">
        <v>3</v>
      </c>
      <c r="AV54" s="37">
        <v>3</v>
      </c>
      <c r="AW54" s="37">
        <v>3</v>
      </c>
      <c r="AX54" s="37">
        <v>3</v>
      </c>
      <c r="AY54" s="37">
        <v>3</v>
      </c>
      <c r="AZ54" s="37">
        <v>3</v>
      </c>
      <c r="BA54" s="37">
        <v>3</v>
      </c>
      <c r="BB54" s="37">
        <v>3</v>
      </c>
      <c r="BC54" s="37">
        <v>3</v>
      </c>
      <c r="BD54" s="37">
        <v>3</v>
      </c>
      <c r="BE54" s="37">
        <v>3</v>
      </c>
      <c r="BF54" s="37">
        <v>3</v>
      </c>
      <c r="BG54" s="37">
        <v>3</v>
      </c>
      <c r="BH54" s="110">
        <v>3</v>
      </c>
      <c r="BI54" s="110">
        <v>3</v>
      </c>
      <c r="BJ54" s="110">
        <v>3</v>
      </c>
      <c r="BK54" s="110">
        <v>3</v>
      </c>
      <c r="BL54" s="110">
        <v>3</v>
      </c>
      <c r="BM54" s="110">
        <v>3</v>
      </c>
      <c r="BN54" s="302">
        <v>3</v>
      </c>
      <c r="BO54" s="478">
        <v>3</v>
      </c>
      <c r="BP54" s="302">
        <v>3</v>
      </c>
      <c r="BQ54" s="302">
        <v>3</v>
      </c>
      <c r="BR54" s="302">
        <v>3</v>
      </c>
      <c r="BS54" s="478">
        <v>3</v>
      </c>
      <c r="BT54" s="302">
        <v>3</v>
      </c>
      <c r="BU54" s="478">
        <v>3</v>
      </c>
      <c r="BV54" s="302">
        <v>3</v>
      </c>
      <c r="BW54" s="302">
        <v>3</v>
      </c>
      <c r="BX54" s="302">
        <v>3</v>
      </c>
      <c r="BY54" s="478">
        <v>3</v>
      </c>
      <c r="BZ54" s="302">
        <v>3</v>
      </c>
      <c r="CA54" s="302">
        <v>3</v>
      </c>
      <c r="CB54" s="478">
        <v>3</v>
      </c>
      <c r="CC54" s="302">
        <v>3</v>
      </c>
      <c r="CD54" s="478">
        <v>3</v>
      </c>
      <c r="CE54" s="302">
        <v>3</v>
      </c>
      <c r="CF54" s="478">
        <v>3</v>
      </c>
      <c r="CG54" s="302">
        <v>3</v>
      </c>
      <c r="CH54" s="478">
        <v>3</v>
      </c>
      <c r="CI54" s="302">
        <v>3</v>
      </c>
      <c r="CJ54" s="302">
        <v>3</v>
      </c>
      <c r="CK54" s="302">
        <v>3</v>
      </c>
      <c r="CL54" s="478">
        <v>3</v>
      </c>
      <c r="CM54" s="302">
        <v>3</v>
      </c>
      <c r="CN54" s="302">
        <v>3</v>
      </c>
      <c r="CO54" s="302">
        <v>3</v>
      </c>
      <c r="CP54" s="478">
        <v>3</v>
      </c>
      <c r="CQ54" s="302">
        <v>3</v>
      </c>
      <c r="CR54" s="478">
        <v>3</v>
      </c>
      <c r="CS54" s="302">
        <v>3</v>
      </c>
      <c r="CT54" s="478">
        <v>3</v>
      </c>
      <c r="CU54" s="302">
        <v>3</v>
      </c>
      <c r="CV54" s="478">
        <v>3</v>
      </c>
      <c r="CW54" s="302">
        <v>3</v>
      </c>
      <c r="CX54" s="302">
        <v>3</v>
      </c>
      <c r="CY54" s="302">
        <v>3</v>
      </c>
      <c r="CZ54" s="478">
        <v>3</v>
      </c>
      <c r="DA54" s="302">
        <v>3</v>
      </c>
      <c r="DB54" s="302">
        <v>3</v>
      </c>
      <c r="DC54" s="302">
        <v>3</v>
      </c>
      <c r="DD54" s="478">
        <v>3</v>
      </c>
      <c r="DE54" s="302">
        <v>3</v>
      </c>
      <c r="DF54" s="302">
        <v>3</v>
      </c>
      <c r="DG54" s="302">
        <v>3</v>
      </c>
      <c r="DH54" s="478">
        <v>3</v>
      </c>
      <c r="DI54" s="302">
        <v>3</v>
      </c>
      <c r="DJ54" s="478">
        <v>3</v>
      </c>
      <c r="DK54" s="302">
        <v>3</v>
      </c>
      <c r="DL54" s="478">
        <v>3</v>
      </c>
      <c r="DM54" s="302">
        <v>3</v>
      </c>
      <c r="DN54" s="302">
        <v>3</v>
      </c>
      <c r="DO54" s="302">
        <v>3</v>
      </c>
      <c r="DP54" s="478">
        <v>3</v>
      </c>
      <c r="DQ54" s="302">
        <v>3</v>
      </c>
      <c r="DR54" s="478">
        <v>3</v>
      </c>
      <c r="DS54" s="317">
        <v>3</v>
      </c>
      <c r="DT54" s="317">
        <v>3</v>
      </c>
      <c r="DU54" s="317">
        <v>3</v>
      </c>
      <c r="DV54" s="317">
        <v>3</v>
      </c>
      <c r="DW54" s="535">
        <v>3</v>
      </c>
      <c r="DX54" s="535">
        <v>3</v>
      </c>
      <c r="DY54" s="535">
        <v>3</v>
      </c>
      <c r="DZ54" s="535">
        <v>3</v>
      </c>
      <c r="EA54" s="535">
        <v>3</v>
      </c>
      <c r="EB54" s="535">
        <v>3</v>
      </c>
      <c r="EC54" s="535">
        <v>3</v>
      </c>
      <c r="ED54" s="535">
        <v>3</v>
      </c>
      <c r="EE54" s="535">
        <v>3</v>
      </c>
      <c r="EF54" s="535">
        <v>3</v>
      </c>
      <c r="EG54" s="535">
        <v>3</v>
      </c>
      <c r="EH54" s="535">
        <v>3</v>
      </c>
      <c r="EI54" s="535">
        <v>3</v>
      </c>
      <c r="EJ54" s="535">
        <v>3</v>
      </c>
      <c r="EK54" s="535">
        <v>3</v>
      </c>
      <c r="EL54" s="535">
        <v>3</v>
      </c>
      <c r="EM54" s="535">
        <v>3</v>
      </c>
      <c r="EN54" s="535">
        <v>3</v>
      </c>
      <c r="EO54" s="535">
        <v>3</v>
      </c>
      <c r="EP54" s="535">
        <v>3</v>
      </c>
      <c r="EQ54" s="535">
        <v>3</v>
      </c>
      <c r="ER54" s="535">
        <v>3</v>
      </c>
      <c r="ES54" s="128">
        <v>3</v>
      </c>
      <c r="ET54" s="128">
        <v>3</v>
      </c>
      <c r="EU54" s="128">
        <v>3</v>
      </c>
      <c r="EV54" s="128">
        <v>3</v>
      </c>
      <c r="EW54" s="128">
        <v>3</v>
      </c>
      <c r="EX54" s="128">
        <v>3</v>
      </c>
      <c r="EY54" s="128">
        <v>3</v>
      </c>
      <c r="EZ54" s="128">
        <v>3</v>
      </c>
      <c r="FA54" s="128">
        <v>3</v>
      </c>
      <c r="FB54" s="128">
        <v>3</v>
      </c>
      <c r="FC54" s="128">
        <v>3</v>
      </c>
      <c r="FD54" s="128">
        <v>3</v>
      </c>
      <c r="FE54" s="128">
        <v>3</v>
      </c>
      <c r="FF54" s="128">
        <v>3</v>
      </c>
      <c r="FG54" s="128">
        <v>3</v>
      </c>
      <c r="FH54" s="128">
        <v>3</v>
      </c>
      <c r="FI54" s="128">
        <v>3</v>
      </c>
      <c r="FJ54" s="128">
        <v>3</v>
      </c>
      <c r="FK54" s="128">
        <v>3</v>
      </c>
      <c r="FL54" s="128">
        <v>3</v>
      </c>
      <c r="FM54" s="128">
        <v>3</v>
      </c>
      <c r="FN54" s="128">
        <v>3</v>
      </c>
      <c r="FO54" s="128">
        <v>3</v>
      </c>
      <c r="FP54" s="128">
        <v>3</v>
      </c>
      <c r="FQ54" s="128">
        <v>3</v>
      </c>
      <c r="FR54" s="128">
        <v>3</v>
      </c>
      <c r="FS54" s="128">
        <v>3</v>
      </c>
      <c r="FT54" s="128">
        <v>3</v>
      </c>
      <c r="FU54" s="128">
        <v>3</v>
      </c>
      <c r="FV54" s="128">
        <v>3</v>
      </c>
      <c r="FW54" s="128">
        <v>3</v>
      </c>
      <c r="FX54" s="128">
        <v>3</v>
      </c>
      <c r="FY54" s="128">
        <v>3</v>
      </c>
      <c r="FZ54" s="128">
        <v>3</v>
      </c>
      <c r="GA54" s="128">
        <v>3</v>
      </c>
      <c r="GB54" s="128">
        <v>3</v>
      </c>
      <c r="GC54" s="128">
        <v>3</v>
      </c>
      <c r="GD54" s="85">
        <v>3</v>
      </c>
      <c r="GE54" s="85">
        <v>3</v>
      </c>
      <c r="GF54" s="85">
        <v>3</v>
      </c>
      <c r="GG54" s="85">
        <v>3</v>
      </c>
      <c r="GH54" s="85">
        <v>3</v>
      </c>
      <c r="GI54" s="85">
        <v>3</v>
      </c>
      <c r="GJ54" s="85">
        <v>3</v>
      </c>
      <c r="GK54" s="85">
        <v>3</v>
      </c>
      <c r="GL54" s="101">
        <v>3</v>
      </c>
      <c r="GM54" s="101">
        <v>3</v>
      </c>
      <c r="GN54" s="101">
        <v>3</v>
      </c>
      <c r="GO54" s="99">
        <v>3</v>
      </c>
      <c r="GP54" s="99">
        <v>3</v>
      </c>
      <c r="GQ54" s="101">
        <v>3</v>
      </c>
      <c r="GR54" s="101">
        <v>3</v>
      </c>
      <c r="GS54" s="85">
        <v>3</v>
      </c>
      <c r="GT54" s="85">
        <v>3</v>
      </c>
      <c r="GU54" s="101">
        <v>3</v>
      </c>
      <c r="GV54" s="85">
        <v>3</v>
      </c>
      <c r="GW54" s="85">
        <v>3</v>
      </c>
      <c r="GX54" s="85">
        <v>3</v>
      </c>
      <c r="GY54" s="85">
        <v>3</v>
      </c>
      <c r="GZ54" s="85">
        <v>3</v>
      </c>
      <c r="HA54" s="85">
        <v>3</v>
      </c>
      <c r="HB54" s="85">
        <v>3</v>
      </c>
      <c r="HC54" s="85">
        <v>3</v>
      </c>
      <c r="HD54" s="85">
        <v>3</v>
      </c>
      <c r="HE54" s="85">
        <v>3</v>
      </c>
      <c r="HF54" s="85">
        <v>3</v>
      </c>
      <c r="HG54" s="85">
        <v>3</v>
      </c>
      <c r="HH54" s="85">
        <v>3</v>
      </c>
      <c r="HI54" s="85">
        <v>3</v>
      </c>
      <c r="HJ54" s="101">
        <v>3</v>
      </c>
      <c r="HK54" s="101">
        <v>3</v>
      </c>
      <c r="HL54" s="101">
        <v>3</v>
      </c>
      <c r="HM54" s="99">
        <v>3</v>
      </c>
      <c r="HN54" s="99">
        <v>3</v>
      </c>
      <c r="HO54" s="101">
        <v>3</v>
      </c>
      <c r="HP54" s="101">
        <v>3</v>
      </c>
      <c r="HQ54" s="85">
        <v>3</v>
      </c>
      <c r="HR54" s="85">
        <v>3</v>
      </c>
      <c r="HS54" s="101">
        <v>3</v>
      </c>
      <c r="HT54" s="85">
        <v>3</v>
      </c>
      <c r="HU54" s="85">
        <v>3</v>
      </c>
      <c r="HV54" s="85">
        <v>3</v>
      </c>
      <c r="HW54" s="85">
        <v>3</v>
      </c>
      <c r="HX54" s="85">
        <v>3</v>
      </c>
      <c r="HY54" s="85">
        <v>3</v>
      </c>
      <c r="HZ54" s="128">
        <v>3</v>
      </c>
      <c r="IA54" s="128">
        <v>3</v>
      </c>
      <c r="IB54" s="128">
        <v>3</v>
      </c>
      <c r="IC54" s="128">
        <v>3</v>
      </c>
      <c r="ID54" s="128">
        <v>3</v>
      </c>
      <c r="IE54" s="128">
        <v>3</v>
      </c>
      <c r="IF54" s="128">
        <v>3</v>
      </c>
      <c r="IG54" s="128">
        <v>3</v>
      </c>
      <c r="IH54" s="128">
        <v>3</v>
      </c>
      <c r="II54" s="128">
        <v>3</v>
      </c>
      <c r="IJ54" s="128">
        <v>3</v>
      </c>
      <c r="IK54" s="128">
        <v>3</v>
      </c>
      <c r="IL54" s="128">
        <v>3</v>
      </c>
      <c r="IM54" s="128">
        <v>3</v>
      </c>
      <c r="IN54" s="128">
        <v>3</v>
      </c>
      <c r="IO54" s="128">
        <v>3</v>
      </c>
      <c r="IP54" s="128">
        <v>3</v>
      </c>
      <c r="IQ54" s="128">
        <v>3</v>
      </c>
      <c r="IR54" s="128">
        <v>3</v>
      </c>
      <c r="IS54" s="128">
        <v>3</v>
      </c>
      <c r="IT54" s="128">
        <v>3</v>
      </c>
      <c r="IU54" s="128">
        <v>3</v>
      </c>
      <c r="IV54" s="128">
        <v>3</v>
      </c>
      <c r="IW54" s="128">
        <v>3</v>
      </c>
      <c r="IX54" s="147">
        <v>3</v>
      </c>
      <c r="IY54" s="147">
        <v>3</v>
      </c>
      <c r="IZ54" s="147">
        <v>3</v>
      </c>
      <c r="JA54" s="147">
        <v>3</v>
      </c>
      <c r="JB54" s="147">
        <v>3</v>
      </c>
      <c r="JC54" s="166">
        <v>3</v>
      </c>
      <c r="JD54" s="166">
        <v>3</v>
      </c>
      <c r="JE54" s="166">
        <v>3</v>
      </c>
      <c r="JF54" s="166">
        <v>3</v>
      </c>
      <c r="JG54" s="166">
        <v>3</v>
      </c>
      <c r="JH54" s="166">
        <v>3</v>
      </c>
      <c r="JI54" s="166">
        <v>3</v>
      </c>
      <c r="JJ54" s="166">
        <v>3</v>
      </c>
      <c r="JK54" s="166">
        <v>3</v>
      </c>
      <c r="JL54" s="166">
        <v>3</v>
      </c>
      <c r="JM54" s="166">
        <v>3</v>
      </c>
      <c r="JN54" s="166">
        <v>3</v>
      </c>
      <c r="JO54" s="166">
        <v>3</v>
      </c>
      <c r="JP54" s="166">
        <v>3</v>
      </c>
      <c r="JQ54" s="166">
        <v>3</v>
      </c>
      <c r="JR54" s="166">
        <v>3</v>
      </c>
      <c r="JS54" s="166">
        <v>3</v>
      </c>
      <c r="JT54" s="166">
        <v>3</v>
      </c>
      <c r="JU54" s="166">
        <v>3</v>
      </c>
      <c r="JV54" s="166">
        <v>3</v>
      </c>
      <c r="JW54" s="166">
        <v>3</v>
      </c>
      <c r="JX54" s="335">
        <v>3</v>
      </c>
      <c r="JY54" s="335">
        <v>3</v>
      </c>
      <c r="JZ54" s="335">
        <v>3</v>
      </c>
      <c r="KA54" s="335">
        <v>3</v>
      </c>
      <c r="KB54" s="335">
        <v>3</v>
      </c>
      <c r="KC54" s="335">
        <v>3</v>
      </c>
      <c r="KD54" s="335">
        <v>3</v>
      </c>
      <c r="KE54" s="335">
        <v>3</v>
      </c>
      <c r="KF54" s="335">
        <v>3</v>
      </c>
      <c r="KG54" s="335">
        <v>3</v>
      </c>
      <c r="KH54" s="346">
        <v>3</v>
      </c>
      <c r="KI54" s="346">
        <v>3</v>
      </c>
      <c r="KJ54" s="346">
        <v>3</v>
      </c>
      <c r="KK54" s="346">
        <v>3</v>
      </c>
      <c r="KL54" s="346">
        <v>3</v>
      </c>
      <c r="KM54" s="346">
        <v>3</v>
      </c>
      <c r="KN54" s="346">
        <v>3</v>
      </c>
      <c r="KO54" s="346">
        <v>3</v>
      </c>
      <c r="KP54" s="346">
        <v>3</v>
      </c>
      <c r="KQ54" s="346">
        <v>3</v>
      </c>
      <c r="KR54" s="346">
        <v>3</v>
      </c>
    </row>
    <row r="55" spans="1:304">
      <c r="A55" s="23" t="s">
        <v>347</v>
      </c>
      <c r="B55" s="37">
        <f t="shared" ref="B55:BG55" si="104">B46+B47+B51-B54</f>
        <v>57.77693716462781</v>
      </c>
      <c r="C55" s="37">
        <f t="shared" si="104"/>
        <v>56.537849755184624</v>
      </c>
      <c r="D55" s="37">
        <f t="shared" si="104"/>
        <v>56.537849755184624</v>
      </c>
      <c r="E55" s="37">
        <f t="shared" si="104"/>
        <v>56.537849755184624</v>
      </c>
      <c r="F55" s="37">
        <f t="shared" si="104"/>
        <v>56.73573733806856</v>
      </c>
      <c r="G55" s="37">
        <f t="shared" si="104"/>
        <v>56.746037294708373</v>
      </c>
      <c r="H55" s="37">
        <f t="shared" si="104"/>
        <v>56.746037294708373</v>
      </c>
      <c r="I55" s="37">
        <f t="shared" si="104"/>
        <v>56.746037294708373</v>
      </c>
      <c r="J55" s="37">
        <f t="shared" si="104"/>
        <v>57.77693716462781</v>
      </c>
      <c r="K55" s="37">
        <f t="shared" si="104"/>
        <v>56.537849755184624</v>
      </c>
      <c r="L55" s="37">
        <f t="shared" si="104"/>
        <v>56.537849755184624</v>
      </c>
      <c r="M55" s="37">
        <f t="shared" si="104"/>
        <v>56.537849755184624</v>
      </c>
      <c r="N55" s="37">
        <f t="shared" si="104"/>
        <v>56.73573733806856</v>
      </c>
      <c r="O55" s="37">
        <f t="shared" si="104"/>
        <v>56.746037294708373</v>
      </c>
      <c r="P55" s="37">
        <f t="shared" si="104"/>
        <v>56.746037294708373</v>
      </c>
      <c r="Q55" s="37">
        <f t="shared" si="104"/>
        <v>56.746037294708373</v>
      </c>
      <c r="R55" s="37">
        <f t="shared" si="104"/>
        <v>56.537849755184624</v>
      </c>
      <c r="S55" s="37">
        <f t="shared" si="104"/>
        <v>56.537849755184624</v>
      </c>
      <c r="T55" s="37">
        <f t="shared" si="104"/>
        <v>56.537849755184624</v>
      </c>
      <c r="U55" s="37">
        <f t="shared" si="104"/>
        <v>56.537849755184624</v>
      </c>
      <c r="V55" s="37">
        <f t="shared" si="104"/>
        <v>56.537849755184624</v>
      </c>
      <c r="W55" s="37">
        <f t="shared" si="104"/>
        <v>56.746037294708373</v>
      </c>
      <c r="X55" s="37">
        <f t="shared" si="104"/>
        <v>56.746037294708373</v>
      </c>
      <c r="Y55" s="37">
        <f t="shared" si="104"/>
        <v>56.746037294708373</v>
      </c>
      <c r="Z55" s="37">
        <f t="shared" si="104"/>
        <v>56.746037294708373</v>
      </c>
      <c r="AA55" s="37">
        <f t="shared" si="104"/>
        <v>56.746037294708373</v>
      </c>
      <c r="AB55" s="37">
        <f t="shared" si="104"/>
        <v>56.527549798544811</v>
      </c>
      <c r="AC55" s="37">
        <f t="shared" si="104"/>
        <v>56.537849755184624</v>
      </c>
      <c r="AD55" s="37">
        <f t="shared" si="104"/>
        <v>56.537849755184624</v>
      </c>
      <c r="AE55" s="37">
        <f t="shared" si="104"/>
        <v>56.537849755184624</v>
      </c>
      <c r="AF55" s="37">
        <f t="shared" si="104"/>
        <v>56.73573733806856</v>
      </c>
      <c r="AG55" s="37">
        <f t="shared" si="104"/>
        <v>56.746037294708373</v>
      </c>
      <c r="AH55" s="37">
        <f t="shared" si="104"/>
        <v>56.746037294708373</v>
      </c>
      <c r="AI55" s="37">
        <f t="shared" si="104"/>
        <v>56.746037294708373</v>
      </c>
      <c r="AJ55" s="37">
        <f t="shared" si="104"/>
        <v>56.527549798544811</v>
      </c>
      <c r="AK55" s="37">
        <f t="shared" si="104"/>
        <v>56.537849755184624</v>
      </c>
      <c r="AL55" s="37">
        <f t="shared" si="104"/>
        <v>56.537849755184624</v>
      </c>
      <c r="AM55" s="37">
        <f t="shared" si="104"/>
        <v>56.537849755184624</v>
      </c>
      <c r="AN55" s="37">
        <f t="shared" si="104"/>
        <v>56.73573733806856</v>
      </c>
      <c r="AO55" s="37">
        <f t="shared" si="104"/>
        <v>56.746037294708373</v>
      </c>
      <c r="AP55" s="37">
        <f t="shared" si="104"/>
        <v>56.746037294708373</v>
      </c>
      <c r="AQ55" s="37">
        <f t="shared" si="104"/>
        <v>56.746037294708373</v>
      </c>
      <c r="AR55" s="37">
        <f t="shared" si="104"/>
        <v>56.537849755184624</v>
      </c>
      <c r="AS55" s="37">
        <f t="shared" si="104"/>
        <v>56.537849755184624</v>
      </c>
      <c r="AT55" s="37">
        <f t="shared" si="104"/>
        <v>56.537849755184624</v>
      </c>
      <c r="AU55" s="37">
        <f t="shared" si="104"/>
        <v>56.537849755184624</v>
      </c>
      <c r="AV55" s="37">
        <f t="shared" si="104"/>
        <v>56.746037294708373</v>
      </c>
      <c r="AW55" s="37">
        <f t="shared" si="104"/>
        <v>56.746037294708373</v>
      </c>
      <c r="AX55" s="37">
        <f t="shared" si="104"/>
        <v>56.746037294708373</v>
      </c>
      <c r="AY55" s="37">
        <f t="shared" si="104"/>
        <v>56.746037294708373</v>
      </c>
      <c r="AZ55" s="37">
        <f t="shared" si="104"/>
        <v>56.537849755184624</v>
      </c>
      <c r="BA55" s="37">
        <f t="shared" si="104"/>
        <v>56.537849755184624</v>
      </c>
      <c r="BB55" s="37">
        <f t="shared" si="104"/>
        <v>56.537849755184624</v>
      </c>
      <c r="BC55" s="37">
        <f t="shared" si="104"/>
        <v>56.537849755184624</v>
      </c>
      <c r="BD55" s="37">
        <f t="shared" si="104"/>
        <v>56.746037294708373</v>
      </c>
      <c r="BE55" s="37">
        <f t="shared" si="104"/>
        <v>56.746037294708373</v>
      </c>
      <c r="BF55" s="37">
        <f t="shared" si="104"/>
        <v>56.746037294708373</v>
      </c>
      <c r="BG55" s="37">
        <f t="shared" si="104"/>
        <v>56.746037294708373</v>
      </c>
      <c r="BH55" s="110">
        <f t="shared" ref="BH55:DR55" si="105">BH46+BH47+BH51-BH54</f>
        <v>56.385737338068559</v>
      </c>
      <c r="BI55" s="110">
        <f t="shared" si="105"/>
        <v>56.385737338068559</v>
      </c>
      <c r="BJ55" s="110">
        <f t="shared" si="105"/>
        <v>56.385737338068559</v>
      </c>
      <c r="BK55" s="110">
        <f t="shared" si="105"/>
        <v>64.177549798544803</v>
      </c>
      <c r="BL55" s="110">
        <f t="shared" si="105"/>
        <v>64.177549798544803</v>
      </c>
      <c r="BM55" s="110">
        <f t="shared" si="105"/>
        <v>64.177549798544803</v>
      </c>
      <c r="BN55" s="302">
        <f t="shared" si="105"/>
        <v>57.126050015345747</v>
      </c>
      <c r="BO55" s="478">
        <f t="shared" si="105"/>
        <v>53.375437381428746</v>
      </c>
      <c r="BP55" s="302">
        <f t="shared" si="105"/>
        <v>57.126050015345747</v>
      </c>
      <c r="BQ55" s="302">
        <f t="shared" si="105"/>
        <v>57.126050015345747</v>
      </c>
      <c r="BR55" s="302">
        <f t="shared" si="105"/>
        <v>57.126050015345747</v>
      </c>
      <c r="BS55" s="478">
        <f t="shared" si="105"/>
        <v>53.375437381428746</v>
      </c>
      <c r="BT55" s="302">
        <f t="shared" si="105"/>
        <v>57.126050015345747</v>
      </c>
      <c r="BU55" s="478">
        <f t="shared" si="105"/>
        <v>53.375437381428746</v>
      </c>
      <c r="BV55" s="302">
        <f t="shared" si="105"/>
        <v>57.126050015345747</v>
      </c>
      <c r="BW55" s="302">
        <f t="shared" si="105"/>
        <v>57.126050015345747</v>
      </c>
      <c r="BX55" s="302">
        <f t="shared" si="105"/>
        <v>57.126050015345747</v>
      </c>
      <c r="BY55" s="478">
        <f t="shared" si="105"/>
        <v>53.375437381428746</v>
      </c>
      <c r="BZ55" s="302">
        <f t="shared" si="105"/>
        <v>57.126050015345747</v>
      </c>
      <c r="CA55" s="302">
        <f t="shared" si="105"/>
        <v>57.126050015345747</v>
      </c>
      <c r="CB55" s="478">
        <f t="shared" si="105"/>
        <v>53.375437381428746</v>
      </c>
      <c r="CC55" s="302">
        <f t="shared" si="105"/>
        <v>57.126050015345747</v>
      </c>
      <c r="CD55" s="478">
        <f t="shared" si="105"/>
        <v>53.375437381428746</v>
      </c>
      <c r="CE55" s="302">
        <f t="shared" si="105"/>
        <v>57.126050015345747</v>
      </c>
      <c r="CF55" s="478">
        <f t="shared" si="105"/>
        <v>53.375437381428746</v>
      </c>
      <c r="CG55" s="302">
        <f t="shared" si="105"/>
        <v>57.126050015345747</v>
      </c>
      <c r="CH55" s="478">
        <f t="shared" si="105"/>
        <v>53.375437381428746</v>
      </c>
      <c r="CI55" s="302">
        <f t="shared" si="105"/>
        <v>57.126050015345747</v>
      </c>
      <c r="CJ55" s="302">
        <f t="shared" si="105"/>
        <v>57.126050015345747</v>
      </c>
      <c r="CK55" s="302">
        <f t="shared" si="105"/>
        <v>57.126050015345747</v>
      </c>
      <c r="CL55" s="478">
        <f t="shared" si="105"/>
        <v>53.375437381428746</v>
      </c>
      <c r="CM55" s="302">
        <f t="shared" si="105"/>
        <v>57.126050015345747</v>
      </c>
      <c r="CN55" s="302">
        <f t="shared" si="105"/>
        <v>57.126050015345747</v>
      </c>
      <c r="CO55" s="302">
        <f t="shared" si="105"/>
        <v>57.126050015345747</v>
      </c>
      <c r="CP55" s="478">
        <f t="shared" si="105"/>
        <v>53.375437381428746</v>
      </c>
      <c r="CQ55" s="302">
        <f t="shared" si="105"/>
        <v>57.126050015345747</v>
      </c>
      <c r="CR55" s="478">
        <f t="shared" si="105"/>
        <v>53.375437381428746</v>
      </c>
      <c r="CS55" s="302">
        <f t="shared" si="105"/>
        <v>57.126050015345747</v>
      </c>
      <c r="CT55" s="478">
        <f t="shared" si="105"/>
        <v>53.375437381428746</v>
      </c>
      <c r="CU55" s="302">
        <f t="shared" si="105"/>
        <v>57.126050015345747</v>
      </c>
      <c r="CV55" s="478">
        <f t="shared" si="105"/>
        <v>53.375437381428746</v>
      </c>
      <c r="CW55" s="302">
        <f t="shared" si="105"/>
        <v>57.126050015345747</v>
      </c>
      <c r="CX55" s="302">
        <f t="shared" si="105"/>
        <v>57.126050015345747</v>
      </c>
      <c r="CY55" s="302">
        <f t="shared" si="105"/>
        <v>56.334237554869496</v>
      </c>
      <c r="CZ55" s="478">
        <f t="shared" si="105"/>
        <v>52.583624920952495</v>
      </c>
      <c r="DA55" s="302">
        <f t="shared" si="105"/>
        <v>56.334237554869496</v>
      </c>
      <c r="DB55" s="302">
        <f t="shared" si="105"/>
        <v>56.334237554869496</v>
      </c>
      <c r="DC55" s="302">
        <f t="shared" si="105"/>
        <v>56.334237554869496</v>
      </c>
      <c r="DD55" s="478">
        <f t="shared" si="105"/>
        <v>52.583624920952495</v>
      </c>
      <c r="DE55" s="302">
        <f t="shared" si="105"/>
        <v>56.334237554869496</v>
      </c>
      <c r="DF55" s="302">
        <f t="shared" si="105"/>
        <v>56.334237554869496</v>
      </c>
      <c r="DG55" s="302">
        <f t="shared" si="105"/>
        <v>57.126050015345747</v>
      </c>
      <c r="DH55" s="478">
        <f t="shared" si="105"/>
        <v>53.375437381428746</v>
      </c>
      <c r="DI55" s="302">
        <f t="shared" si="105"/>
        <v>57.126050015345747</v>
      </c>
      <c r="DJ55" s="478">
        <f t="shared" si="105"/>
        <v>53.375437381428746</v>
      </c>
      <c r="DK55" s="302">
        <f t="shared" si="105"/>
        <v>57.126050015345747</v>
      </c>
      <c r="DL55" s="478">
        <f t="shared" si="105"/>
        <v>53.375437381428746</v>
      </c>
      <c r="DM55" s="302">
        <f t="shared" si="105"/>
        <v>57.126050015345747</v>
      </c>
      <c r="DN55" s="302">
        <f t="shared" si="105"/>
        <v>57.126050015345747</v>
      </c>
      <c r="DO55" s="302">
        <f t="shared" si="105"/>
        <v>57.126050015345747</v>
      </c>
      <c r="DP55" s="478">
        <f t="shared" si="105"/>
        <v>53.375437381428746</v>
      </c>
      <c r="DQ55" s="302">
        <f t="shared" si="105"/>
        <v>57.126050015345747</v>
      </c>
      <c r="DR55" s="478">
        <f t="shared" si="105"/>
        <v>53.375437381428746</v>
      </c>
      <c r="DS55" s="317">
        <f t="shared" ref="DS55:EE55" si="106">DS46+DS47+DS51-DS54</f>
        <v>57.126050015345747</v>
      </c>
      <c r="DT55" s="317">
        <f t="shared" si="106"/>
        <v>57.126050015345747</v>
      </c>
      <c r="DU55" s="317">
        <f t="shared" si="106"/>
        <v>57.126050015345747</v>
      </c>
      <c r="DV55" s="317">
        <f t="shared" si="106"/>
        <v>57.126050015345747</v>
      </c>
      <c r="DW55" s="535">
        <f t="shared" si="106"/>
        <v>55.126050015345747</v>
      </c>
      <c r="DX55" s="535">
        <f t="shared" si="106"/>
        <v>55.126050015345747</v>
      </c>
      <c r="DY55" s="535">
        <f t="shared" si="106"/>
        <v>55.126050015345747</v>
      </c>
      <c r="DZ55" s="535">
        <f t="shared" si="106"/>
        <v>55.126050015345747</v>
      </c>
      <c r="EA55" s="535">
        <f t="shared" si="106"/>
        <v>55.126050015345747</v>
      </c>
      <c r="EB55" s="535">
        <f>EB46+EB47+EB51-EB54</f>
        <v>55.126050015345747</v>
      </c>
      <c r="EC55" s="535">
        <f t="shared" si="106"/>
        <v>55.126050015345747</v>
      </c>
      <c r="ED55" s="535">
        <f t="shared" si="106"/>
        <v>55.126050015345747</v>
      </c>
      <c r="EE55" s="535">
        <f t="shared" si="106"/>
        <v>55.126050015345747</v>
      </c>
      <c r="EF55" s="535">
        <f>EF46+EF47+EF51-EF54</f>
        <v>55.126050015345747</v>
      </c>
      <c r="EG55" s="535">
        <f>EG46+EG47+EG51-EG54</f>
        <v>55.126050015345747</v>
      </c>
      <c r="EH55" s="535">
        <f>EH46+EH47+EH51-EH54</f>
        <v>55.126050015345747</v>
      </c>
      <c r="EI55" s="535">
        <f>EI46+EI47+EI51-EI54</f>
        <v>55.126050015345747</v>
      </c>
      <c r="EJ55" s="535">
        <f t="shared" ref="EJ55:EP55" si="107">EJ46+EJ47+EJ51-EJ54</f>
        <v>55.126050015345747</v>
      </c>
      <c r="EK55" s="535">
        <f t="shared" si="107"/>
        <v>55.126050015345747</v>
      </c>
      <c r="EL55" s="535">
        <f t="shared" si="107"/>
        <v>55.126050015345747</v>
      </c>
      <c r="EM55" s="535">
        <f t="shared" si="107"/>
        <v>55.126050015345747</v>
      </c>
      <c r="EN55" s="535">
        <f t="shared" si="107"/>
        <v>55.126050015345747</v>
      </c>
      <c r="EO55" s="535">
        <f t="shared" si="107"/>
        <v>55.126050015345747</v>
      </c>
      <c r="EP55" s="535">
        <f t="shared" si="107"/>
        <v>55.126050015345747</v>
      </c>
      <c r="EQ55" s="535">
        <f>EQ46+EQ47+EQ51-EQ54</f>
        <v>52.385737338068559</v>
      </c>
      <c r="ER55" s="535">
        <f>ER46+ER47+ER51-ER54</f>
        <v>52.385737338068559</v>
      </c>
      <c r="ES55" s="128">
        <f t="shared" ref="ES55:FQ55" si="108">ES46+ES47+ES51-ES54</f>
        <v>58.407549798544807</v>
      </c>
      <c r="ET55" s="128">
        <f t="shared" si="108"/>
        <v>58.407549798544807</v>
      </c>
      <c r="EU55" s="128">
        <f t="shared" si="108"/>
        <v>61.417849755184619</v>
      </c>
      <c r="EV55" s="128">
        <f t="shared" si="108"/>
        <v>61.417849755184619</v>
      </c>
      <c r="EW55" s="128">
        <f t="shared" si="108"/>
        <v>61.417849755184619</v>
      </c>
      <c r="EX55" s="128">
        <f t="shared" si="108"/>
        <v>61.417849755184619</v>
      </c>
      <c r="EY55" s="128">
        <f t="shared" si="108"/>
        <v>58.407549798544807</v>
      </c>
      <c r="EZ55" s="128">
        <f t="shared" si="108"/>
        <v>58.407549798544807</v>
      </c>
      <c r="FA55" s="128">
        <f t="shared" si="108"/>
        <v>58.407549798544807</v>
      </c>
      <c r="FB55" s="128">
        <f t="shared" si="108"/>
        <v>61.417849755184619</v>
      </c>
      <c r="FC55" s="128">
        <f t="shared" si="108"/>
        <v>61.417849755184619</v>
      </c>
      <c r="FD55" s="128">
        <f t="shared" si="108"/>
        <v>61.417849755184619</v>
      </c>
      <c r="FE55" s="128">
        <f t="shared" si="108"/>
        <v>61.417849755184619</v>
      </c>
      <c r="FF55" s="128">
        <f t="shared" si="108"/>
        <v>58.407549798544807</v>
      </c>
      <c r="FG55" s="128">
        <f t="shared" si="108"/>
        <v>58.407549798544807</v>
      </c>
      <c r="FH55" s="128">
        <f t="shared" si="108"/>
        <v>58.407549798544807</v>
      </c>
      <c r="FI55" s="128">
        <f t="shared" si="108"/>
        <v>58.407549798544807</v>
      </c>
      <c r="FJ55" s="128">
        <f t="shared" si="108"/>
        <v>58.407549798544807</v>
      </c>
      <c r="FK55" s="128">
        <f t="shared" si="108"/>
        <v>58.407549798544807</v>
      </c>
      <c r="FL55" s="128">
        <f t="shared" si="108"/>
        <v>58.407549798544807</v>
      </c>
      <c r="FM55" s="128">
        <f t="shared" si="108"/>
        <v>58.407549798544807</v>
      </c>
      <c r="FN55" s="128">
        <f t="shared" si="108"/>
        <v>58.407549798544807</v>
      </c>
      <c r="FO55" s="128">
        <f t="shared" si="108"/>
        <v>58.407549798544807</v>
      </c>
      <c r="FP55" s="128">
        <f t="shared" si="108"/>
        <v>58.407549798544807</v>
      </c>
      <c r="FQ55" s="128">
        <f t="shared" si="108"/>
        <v>58.407549798544807</v>
      </c>
      <c r="FR55" s="128">
        <f t="shared" ref="FR55:FY55" si="109">FR46+FR47+FR51-FR54</f>
        <v>58.407549798544807</v>
      </c>
      <c r="FS55" s="128">
        <f t="shared" si="109"/>
        <v>58.407549798544807</v>
      </c>
      <c r="FT55" s="128">
        <f t="shared" si="109"/>
        <v>58.407549798544807</v>
      </c>
      <c r="FU55" s="128">
        <f t="shared" si="109"/>
        <v>58.407549798544807</v>
      </c>
      <c r="FV55" s="128">
        <f t="shared" si="109"/>
        <v>58.407549798544807</v>
      </c>
      <c r="FW55" s="128">
        <f t="shared" si="109"/>
        <v>58.407549798544807</v>
      </c>
      <c r="FX55" s="128">
        <f t="shared" si="109"/>
        <v>58.407549798544807</v>
      </c>
      <c r="FY55" s="128">
        <f t="shared" si="109"/>
        <v>58.407549798544807</v>
      </c>
      <c r="FZ55" s="128">
        <f t="shared" ref="FZ55:GC55" si="110">FZ46+FZ47+FZ51-FZ54</f>
        <v>58.407549798544807</v>
      </c>
      <c r="GA55" s="128">
        <f t="shared" si="110"/>
        <v>58.407549798544807</v>
      </c>
      <c r="GB55" s="128">
        <f t="shared" si="110"/>
        <v>58.407549798544807</v>
      </c>
      <c r="GC55" s="128">
        <f t="shared" si="110"/>
        <v>58.407549798544807</v>
      </c>
      <c r="GD55" s="85">
        <f t="shared" ref="GD55:HA55" si="111">GD46+GD47+GD51-GD54</f>
        <v>56.167249841904997</v>
      </c>
      <c r="GE55" s="85">
        <f t="shared" si="111"/>
        <v>56.167249841904997</v>
      </c>
      <c r="GF55" s="85">
        <f t="shared" si="111"/>
        <v>56.167249841904997</v>
      </c>
      <c r="GG55" s="85">
        <f t="shared" si="111"/>
        <v>56.167249841904997</v>
      </c>
      <c r="GH55" s="85">
        <f t="shared" si="111"/>
        <v>56.167249841904997</v>
      </c>
      <c r="GI55" s="85">
        <f t="shared" si="111"/>
        <v>56.167249841904997</v>
      </c>
      <c r="GJ55" s="85">
        <f t="shared" si="111"/>
        <v>56.167249841904997</v>
      </c>
      <c r="GK55" s="85">
        <f t="shared" si="111"/>
        <v>56.167249841904997</v>
      </c>
      <c r="GL55" s="101">
        <f t="shared" si="111"/>
        <v>52.167249841904997</v>
      </c>
      <c r="GM55" s="101">
        <f t="shared" si="111"/>
        <v>52.167249841904997</v>
      </c>
      <c r="GN55" s="101">
        <f t="shared" si="111"/>
        <v>52.167249841904997</v>
      </c>
      <c r="GO55" s="99">
        <f t="shared" si="111"/>
        <v>56.167249841904997</v>
      </c>
      <c r="GP55" s="99">
        <f t="shared" si="111"/>
        <v>56.167249841904997</v>
      </c>
      <c r="GQ55" s="101">
        <f t="shared" si="111"/>
        <v>52.167249841904997</v>
      </c>
      <c r="GR55" s="101">
        <f t="shared" si="111"/>
        <v>52.167249841904997</v>
      </c>
      <c r="GS55" s="85">
        <f t="shared" si="111"/>
        <v>56.167249841904997</v>
      </c>
      <c r="GT55" s="85">
        <f t="shared" si="111"/>
        <v>56.167249841904997</v>
      </c>
      <c r="GU55" s="101">
        <f t="shared" si="111"/>
        <v>52.167249841904997</v>
      </c>
      <c r="GV55" s="85">
        <f t="shared" si="111"/>
        <v>52.167249841904997</v>
      </c>
      <c r="GW55" s="85">
        <f t="shared" si="111"/>
        <v>52.167249841904997</v>
      </c>
      <c r="GX55" s="85">
        <f t="shared" si="111"/>
        <v>52.167249841904997</v>
      </c>
      <c r="GY55" s="85">
        <f t="shared" si="111"/>
        <v>52.167249841904997</v>
      </c>
      <c r="GZ55" s="85">
        <f t="shared" si="111"/>
        <v>52.167249841904997</v>
      </c>
      <c r="HA55" s="85">
        <f t="shared" si="111"/>
        <v>52.167249841904997</v>
      </c>
      <c r="HB55" s="85">
        <v>53.167249841904997</v>
      </c>
      <c r="HC55" s="85">
        <v>53.167249841904997</v>
      </c>
      <c r="HD55" s="85">
        <v>53.167249841904997</v>
      </c>
      <c r="HE55" s="85">
        <v>53.167249841904997</v>
      </c>
      <c r="HF55" s="85">
        <v>53.167249841904997</v>
      </c>
      <c r="HG55" s="85">
        <v>53.167249841904997</v>
      </c>
      <c r="HH55" s="85">
        <v>53.167249841904997</v>
      </c>
      <c r="HI55" s="85">
        <v>53.167249841904997</v>
      </c>
      <c r="HJ55" s="101">
        <v>49.167249841904997</v>
      </c>
      <c r="HK55" s="101">
        <v>49.167249841904997</v>
      </c>
      <c r="HL55" s="101">
        <v>49.167249841904997</v>
      </c>
      <c r="HM55" s="99">
        <v>53.167249841904997</v>
      </c>
      <c r="HN55" s="99">
        <v>53.167249841904997</v>
      </c>
      <c r="HO55" s="101">
        <v>49.167249841904997</v>
      </c>
      <c r="HP55" s="101">
        <v>49.167249841904997</v>
      </c>
      <c r="HQ55" s="85">
        <v>53.167249841904997</v>
      </c>
      <c r="HR55" s="85">
        <v>53.167249841904997</v>
      </c>
      <c r="HS55" s="101">
        <v>49.167249841904997</v>
      </c>
      <c r="HT55" s="85">
        <v>49.167249841904997</v>
      </c>
      <c r="HU55" s="85">
        <v>49.167249841904997</v>
      </c>
      <c r="HV55" s="85">
        <v>49.167249841904997</v>
      </c>
      <c r="HW55" s="85">
        <v>49.167249841904997</v>
      </c>
      <c r="HX55" s="85">
        <v>49.167249841904997</v>
      </c>
      <c r="HY55" s="85">
        <v>49.167249841904997</v>
      </c>
      <c r="HZ55" s="128">
        <f t="shared" ref="HZ55:IX55" si="112">HZ46+HZ47+HZ51-HZ54</f>
        <v>64.237849755184612</v>
      </c>
      <c r="IA55" s="128">
        <f t="shared" si="112"/>
        <v>64.237849755184612</v>
      </c>
      <c r="IB55" s="128">
        <f t="shared" si="112"/>
        <v>64.237849755184612</v>
      </c>
      <c r="IC55" s="128">
        <f t="shared" si="112"/>
        <v>64.237849755184612</v>
      </c>
      <c r="ID55" s="128">
        <f t="shared" si="112"/>
        <v>64.237849755184612</v>
      </c>
      <c r="IE55" s="128">
        <f t="shared" si="112"/>
        <v>64.237849755184612</v>
      </c>
      <c r="IF55" s="128">
        <f t="shared" si="112"/>
        <v>64.237849755184612</v>
      </c>
      <c r="IG55" s="128">
        <f t="shared" si="112"/>
        <v>64.237849755184612</v>
      </c>
      <c r="IH55" s="128">
        <f t="shared" si="112"/>
        <v>55.237849755184612</v>
      </c>
      <c r="II55" s="128">
        <f t="shared" si="112"/>
        <v>55.237849755184612</v>
      </c>
      <c r="IJ55" s="128">
        <f t="shared" si="112"/>
        <v>55.237849755184612</v>
      </c>
      <c r="IK55" s="128">
        <f t="shared" si="112"/>
        <v>55.237849755184612</v>
      </c>
      <c r="IL55" s="128">
        <f t="shared" si="112"/>
        <v>55.237849755184612</v>
      </c>
      <c r="IM55" s="128">
        <f t="shared" si="112"/>
        <v>55.237849755184612</v>
      </c>
      <c r="IN55" s="128">
        <f t="shared" si="112"/>
        <v>55.237849755184612</v>
      </c>
      <c r="IO55" s="128">
        <f t="shared" si="112"/>
        <v>55.237849755184612</v>
      </c>
      <c r="IP55" s="128">
        <f t="shared" si="112"/>
        <v>51.846037294708367</v>
      </c>
      <c r="IQ55" s="128">
        <f t="shared" si="112"/>
        <v>51.846037294708367</v>
      </c>
      <c r="IR55" s="128">
        <f t="shared" si="112"/>
        <v>51.846037294708367</v>
      </c>
      <c r="IS55" s="128">
        <f t="shared" si="112"/>
        <v>51.846037294708367</v>
      </c>
      <c r="IT55" s="128">
        <f t="shared" si="112"/>
        <v>51.846037294708367</v>
      </c>
      <c r="IU55" s="128">
        <f t="shared" si="112"/>
        <v>51.846037294708367</v>
      </c>
      <c r="IV55" s="128">
        <f t="shared" si="112"/>
        <v>51.846037294708367</v>
      </c>
      <c r="IW55" s="128">
        <f t="shared" si="112"/>
        <v>51.846037294708367</v>
      </c>
      <c r="IX55" s="147">
        <f t="shared" si="112"/>
        <v>58.156949885265185</v>
      </c>
      <c r="IY55" s="147">
        <f t="shared" ref="IY55:JW55" si="113">IY46+IY47+IY51-IY54</f>
        <v>58.156949885265185</v>
      </c>
      <c r="IZ55" s="147">
        <f t="shared" si="113"/>
        <v>67.157585208882736</v>
      </c>
      <c r="JA55" s="147">
        <f t="shared" si="113"/>
        <v>55.095785469043868</v>
      </c>
      <c r="JB55" s="147">
        <f t="shared" si="113"/>
        <v>56.507585208882745</v>
      </c>
      <c r="JC55" s="166">
        <f t="shared" si="113"/>
        <v>59.187849755184615</v>
      </c>
      <c r="JD55" s="166">
        <f t="shared" si="113"/>
        <v>59.187849755184615</v>
      </c>
      <c r="JE55" s="166">
        <f t="shared" si="113"/>
        <v>59.187849755184615</v>
      </c>
      <c r="JF55" s="166">
        <f t="shared" si="113"/>
        <v>59.187849755184615</v>
      </c>
      <c r="JG55" s="166">
        <f t="shared" si="113"/>
        <v>59.187849755184615</v>
      </c>
      <c r="JH55" s="166">
        <f t="shared" si="113"/>
        <v>59.187849755184615</v>
      </c>
      <c r="JI55" s="166">
        <f t="shared" si="113"/>
        <v>59.187849755184615</v>
      </c>
      <c r="JJ55" s="166">
        <f t="shared" si="113"/>
        <v>59.187849755184615</v>
      </c>
      <c r="JK55" s="166">
        <f t="shared" si="113"/>
        <v>59.187849755184615</v>
      </c>
      <c r="JL55" s="166">
        <f t="shared" si="113"/>
        <v>59.187849755184615</v>
      </c>
      <c r="JM55" s="166">
        <f t="shared" si="113"/>
        <v>59.187849755184615</v>
      </c>
      <c r="JN55" s="166">
        <f t="shared" si="113"/>
        <v>59.187849755184615</v>
      </c>
      <c r="JO55" s="166">
        <f t="shared" si="113"/>
        <v>59.187849755184615</v>
      </c>
      <c r="JP55" s="166">
        <f t="shared" si="113"/>
        <v>59.187849755184615</v>
      </c>
      <c r="JQ55" s="166">
        <f t="shared" si="113"/>
        <v>59.187849755184615</v>
      </c>
      <c r="JR55" s="166">
        <f t="shared" si="113"/>
        <v>59.187849755184615</v>
      </c>
      <c r="JS55" s="166">
        <f t="shared" si="113"/>
        <v>59.187849755184615</v>
      </c>
      <c r="JT55" s="166">
        <f t="shared" si="113"/>
        <v>59.187849755184615</v>
      </c>
      <c r="JU55" s="166">
        <f t="shared" si="113"/>
        <v>59.187849755184615</v>
      </c>
      <c r="JV55" s="166">
        <f t="shared" si="113"/>
        <v>59.187849755184615</v>
      </c>
      <c r="JW55" s="166">
        <f t="shared" si="113"/>
        <v>59.187849755184615</v>
      </c>
      <c r="JX55" s="335">
        <v>53.53</v>
      </c>
      <c r="JY55" s="335">
        <v>53.53</v>
      </c>
      <c r="JZ55" s="335">
        <v>53.53</v>
      </c>
      <c r="KA55" s="335">
        <v>53.53</v>
      </c>
      <c r="KB55" s="335">
        <v>53.53</v>
      </c>
      <c r="KC55" s="335">
        <v>53.53</v>
      </c>
      <c r="KD55" s="335">
        <v>53.53</v>
      </c>
      <c r="KE55" s="335">
        <v>50.73</v>
      </c>
      <c r="KF55" s="335">
        <v>50.73</v>
      </c>
      <c r="KG55" s="335">
        <v>50.73</v>
      </c>
      <c r="KH55" s="346">
        <v>50.73</v>
      </c>
      <c r="KI55" s="346">
        <v>50.73</v>
      </c>
      <c r="KJ55" s="346">
        <v>50.73</v>
      </c>
      <c r="KK55" s="346">
        <v>50.73</v>
      </c>
      <c r="KL55" s="346">
        <v>53.53</v>
      </c>
      <c r="KM55" s="346">
        <v>53.53</v>
      </c>
      <c r="KN55" s="346">
        <v>53.53</v>
      </c>
      <c r="KO55" s="346">
        <v>53.53</v>
      </c>
      <c r="KP55" s="346">
        <v>53.53</v>
      </c>
      <c r="KQ55" s="346">
        <v>53.53</v>
      </c>
      <c r="KR55" s="346">
        <v>53.53</v>
      </c>
    </row>
    <row r="56" spans="1:304">
      <c r="A56" s="21" t="s">
        <v>348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110"/>
      <c r="BI56" s="110"/>
      <c r="BJ56" s="110"/>
      <c r="BK56" s="110"/>
      <c r="BL56" s="110"/>
      <c r="BM56" s="110"/>
      <c r="BN56" s="302"/>
      <c r="BO56" s="478"/>
      <c r="BP56" s="302"/>
      <c r="BQ56" s="302"/>
      <c r="BR56" s="302"/>
      <c r="BS56" s="478"/>
      <c r="BT56" s="302"/>
      <c r="BU56" s="478"/>
      <c r="BV56" s="302"/>
      <c r="BW56" s="302"/>
      <c r="BX56" s="302"/>
      <c r="BY56" s="478"/>
      <c r="BZ56" s="302"/>
      <c r="CA56" s="302"/>
      <c r="CB56" s="478"/>
      <c r="CC56" s="302"/>
      <c r="CD56" s="478"/>
      <c r="CE56" s="302"/>
      <c r="CF56" s="478"/>
      <c r="CG56" s="302"/>
      <c r="CH56" s="478"/>
      <c r="CI56" s="302"/>
      <c r="CJ56" s="302"/>
      <c r="CK56" s="302"/>
      <c r="CL56" s="478"/>
      <c r="CM56" s="302"/>
      <c r="CN56" s="302"/>
      <c r="CO56" s="302"/>
      <c r="CP56" s="478"/>
      <c r="CQ56" s="302"/>
      <c r="CR56" s="478"/>
      <c r="CS56" s="302"/>
      <c r="CT56" s="478"/>
      <c r="CU56" s="302"/>
      <c r="CV56" s="478"/>
      <c r="CW56" s="302"/>
      <c r="CX56" s="302"/>
      <c r="CY56" s="302"/>
      <c r="CZ56" s="478"/>
      <c r="DA56" s="302"/>
      <c r="DB56" s="302"/>
      <c r="DC56" s="302"/>
      <c r="DD56" s="478"/>
      <c r="DE56" s="302"/>
      <c r="DF56" s="302"/>
      <c r="DG56" s="302"/>
      <c r="DH56" s="478"/>
      <c r="DI56" s="302"/>
      <c r="DJ56" s="478"/>
      <c r="DK56" s="302"/>
      <c r="DL56" s="478"/>
      <c r="DM56" s="302"/>
      <c r="DN56" s="302"/>
      <c r="DO56" s="302"/>
      <c r="DP56" s="478"/>
      <c r="DQ56" s="302"/>
      <c r="DR56" s="478"/>
      <c r="DS56" s="317"/>
      <c r="DT56" s="317"/>
      <c r="DU56" s="317"/>
      <c r="DV56" s="317"/>
      <c r="DW56" s="535"/>
      <c r="DX56" s="535"/>
      <c r="DY56" s="535"/>
      <c r="DZ56" s="535"/>
      <c r="EA56" s="535"/>
      <c r="EB56" s="535"/>
      <c r="EC56" s="535"/>
      <c r="ED56" s="535"/>
      <c r="EE56" s="535"/>
      <c r="EF56" s="535"/>
      <c r="EG56" s="535"/>
      <c r="EH56" s="535"/>
      <c r="EI56" s="535"/>
      <c r="EJ56" s="535"/>
      <c r="EK56" s="535"/>
      <c r="EL56" s="535"/>
      <c r="EM56" s="535"/>
      <c r="EN56" s="535"/>
      <c r="EO56" s="535"/>
      <c r="EP56" s="535"/>
      <c r="EQ56" s="535"/>
      <c r="ER56" s="535"/>
      <c r="ES56" s="128"/>
      <c r="ET56" s="128"/>
      <c r="EU56" s="128"/>
      <c r="EV56" s="128"/>
      <c r="EW56" s="128"/>
      <c r="EX56" s="128"/>
      <c r="EY56" s="128"/>
      <c r="EZ56" s="128"/>
      <c r="FA56" s="128"/>
      <c r="FB56" s="128"/>
      <c r="FC56" s="128"/>
      <c r="FD56" s="128"/>
      <c r="FE56" s="128"/>
      <c r="FF56" s="128"/>
      <c r="FG56" s="128"/>
      <c r="FH56" s="128"/>
      <c r="FI56" s="128"/>
      <c r="FJ56" s="128"/>
      <c r="FK56" s="128"/>
      <c r="FL56" s="128"/>
      <c r="FM56" s="128"/>
      <c r="FN56" s="128"/>
      <c r="FO56" s="128"/>
      <c r="FP56" s="128"/>
      <c r="FQ56" s="128"/>
      <c r="FR56" s="128"/>
      <c r="FS56" s="128"/>
      <c r="FT56" s="128"/>
      <c r="FU56" s="128"/>
      <c r="FV56" s="128"/>
      <c r="FW56" s="128"/>
      <c r="FX56" s="128"/>
      <c r="FY56" s="128"/>
      <c r="FZ56" s="128"/>
      <c r="GA56" s="128"/>
      <c r="GB56" s="128"/>
      <c r="GC56" s="128"/>
      <c r="GD56" s="85"/>
      <c r="GE56" s="85"/>
      <c r="GF56" s="85"/>
      <c r="GG56" s="85"/>
      <c r="GH56" s="85"/>
      <c r="GI56" s="85"/>
      <c r="GJ56" s="85"/>
      <c r="GK56" s="85"/>
      <c r="GL56" s="101"/>
      <c r="GM56" s="101"/>
      <c r="GN56" s="101"/>
      <c r="GO56" s="99"/>
      <c r="GP56" s="99"/>
      <c r="GQ56" s="101"/>
      <c r="GR56" s="101"/>
      <c r="GS56" s="85"/>
      <c r="GT56" s="85"/>
      <c r="GU56" s="101"/>
      <c r="GV56" s="85"/>
      <c r="GW56" s="85"/>
      <c r="GX56" s="85"/>
      <c r="GY56" s="85"/>
      <c r="GZ56" s="85"/>
      <c r="HA56" s="85"/>
      <c r="HB56" s="85"/>
      <c r="HC56" s="85"/>
      <c r="HD56" s="85"/>
      <c r="HE56" s="85"/>
      <c r="HF56" s="85"/>
      <c r="HG56" s="85"/>
      <c r="HH56" s="85"/>
      <c r="HI56" s="85"/>
      <c r="HJ56" s="101"/>
      <c r="HK56" s="101"/>
      <c r="HL56" s="101"/>
      <c r="HM56" s="99"/>
      <c r="HN56" s="99"/>
      <c r="HO56" s="101"/>
      <c r="HP56" s="101"/>
      <c r="HQ56" s="85"/>
      <c r="HR56" s="85"/>
      <c r="HS56" s="101"/>
      <c r="HT56" s="85"/>
      <c r="HU56" s="85"/>
      <c r="HV56" s="85"/>
      <c r="HW56" s="85"/>
      <c r="HX56" s="85"/>
      <c r="HY56" s="85"/>
      <c r="HZ56" s="128"/>
      <c r="IA56" s="128"/>
      <c r="IB56" s="128"/>
      <c r="IC56" s="128"/>
      <c r="ID56" s="128"/>
      <c r="IE56" s="128"/>
      <c r="IF56" s="128"/>
      <c r="IG56" s="128"/>
      <c r="IH56" s="128"/>
      <c r="II56" s="128"/>
      <c r="IJ56" s="128"/>
      <c r="IK56" s="128"/>
      <c r="IL56" s="128"/>
      <c r="IM56" s="128"/>
      <c r="IN56" s="128"/>
      <c r="IO56" s="128"/>
      <c r="IP56" s="128"/>
      <c r="IQ56" s="128"/>
      <c r="IR56" s="128"/>
      <c r="IS56" s="128"/>
      <c r="IT56" s="128"/>
      <c r="IU56" s="128"/>
      <c r="IV56" s="128"/>
      <c r="IW56" s="128"/>
      <c r="IX56" s="147"/>
      <c r="IY56" s="147"/>
      <c r="IZ56" s="147"/>
      <c r="JA56" s="147"/>
      <c r="JB56" s="147"/>
      <c r="JC56" s="166"/>
      <c r="JD56" s="166"/>
      <c r="JE56" s="166"/>
      <c r="JF56" s="166"/>
      <c r="JG56" s="166"/>
      <c r="JH56" s="166"/>
      <c r="JI56" s="166"/>
      <c r="JJ56" s="166"/>
      <c r="JK56" s="166"/>
      <c r="JL56" s="166"/>
      <c r="JM56" s="166"/>
      <c r="JN56" s="166"/>
      <c r="JO56" s="166"/>
      <c r="JP56" s="166"/>
      <c r="JQ56" s="166"/>
      <c r="JR56" s="166"/>
      <c r="JS56" s="166"/>
      <c r="JT56" s="166"/>
      <c r="JU56" s="166"/>
      <c r="JV56" s="166"/>
      <c r="JW56" s="166"/>
      <c r="JX56" s="335"/>
      <c r="JY56" s="335"/>
      <c r="JZ56" s="335"/>
      <c r="KA56" s="335"/>
      <c r="KB56" s="335"/>
      <c r="KC56" s="335"/>
      <c r="KD56" s="335"/>
      <c r="KE56" s="335"/>
      <c r="KF56" s="335"/>
      <c r="KG56" s="335"/>
      <c r="KH56" s="346"/>
      <c r="KI56" s="346"/>
      <c r="KJ56" s="346"/>
      <c r="KK56" s="346"/>
      <c r="KL56" s="346"/>
      <c r="KM56" s="346"/>
      <c r="KN56" s="346"/>
      <c r="KO56" s="346"/>
      <c r="KP56" s="346"/>
      <c r="KQ56" s="346"/>
      <c r="KR56" s="346"/>
    </row>
    <row r="57" spans="1:304">
      <c r="A57" s="23" t="s">
        <v>349</v>
      </c>
      <c r="B57" s="37">
        <v>1</v>
      </c>
      <c r="C57" s="37">
        <v>1</v>
      </c>
      <c r="D57" s="37">
        <v>1</v>
      </c>
      <c r="E57" s="37">
        <v>1</v>
      </c>
      <c r="F57" s="37">
        <v>1</v>
      </c>
      <c r="G57" s="37">
        <v>1</v>
      </c>
      <c r="H57" s="37">
        <v>1</v>
      </c>
      <c r="I57" s="37">
        <v>1</v>
      </c>
      <c r="J57" s="37">
        <v>1</v>
      </c>
      <c r="K57" s="37">
        <v>1</v>
      </c>
      <c r="L57" s="37">
        <v>1</v>
      </c>
      <c r="M57" s="37">
        <v>1</v>
      </c>
      <c r="N57" s="37">
        <v>1</v>
      </c>
      <c r="O57" s="37">
        <v>1</v>
      </c>
      <c r="P57" s="37">
        <v>1</v>
      </c>
      <c r="Q57" s="37">
        <v>1</v>
      </c>
      <c r="R57" s="37">
        <v>1</v>
      </c>
      <c r="S57" s="37">
        <v>1</v>
      </c>
      <c r="T57" s="37">
        <v>1</v>
      </c>
      <c r="U57" s="37">
        <v>1</v>
      </c>
      <c r="V57" s="37">
        <v>1</v>
      </c>
      <c r="W57" s="37">
        <v>1</v>
      </c>
      <c r="X57" s="37">
        <v>1</v>
      </c>
      <c r="Y57" s="37">
        <v>1</v>
      </c>
      <c r="Z57" s="37">
        <v>1</v>
      </c>
      <c r="AA57" s="37">
        <v>1</v>
      </c>
      <c r="AB57" s="37">
        <v>1</v>
      </c>
      <c r="AC57" s="37">
        <v>1</v>
      </c>
      <c r="AD57" s="37">
        <v>1</v>
      </c>
      <c r="AE57" s="37">
        <v>1</v>
      </c>
      <c r="AF57" s="37">
        <v>1</v>
      </c>
      <c r="AG57" s="37">
        <v>1</v>
      </c>
      <c r="AH57" s="37">
        <v>1</v>
      </c>
      <c r="AI57" s="37">
        <v>1</v>
      </c>
      <c r="AJ57" s="37">
        <v>1</v>
      </c>
      <c r="AK57" s="37">
        <v>1</v>
      </c>
      <c r="AL57" s="37">
        <v>1</v>
      </c>
      <c r="AM57" s="37">
        <v>1</v>
      </c>
      <c r="AN57" s="37">
        <v>1</v>
      </c>
      <c r="AO57" s="37">
        <v>1</v>
      </c>
      <c r="AP57" s="37">
        <v>1</v>
      </c>
      <c r="AQ57" s="37">
        <v>1</v>
      </c>
      <c r="AR57" s="37">
        <v>1</v>
      </c>
      <c r="AS57" s="37">
        <v>1</v>
      </c>
      <c r="AT57" s="37">
        <v>1</v>
      </c>
      <c r="AU57" s="37">
        <v>1</v>
      </c>
      <c r="AV57" s="37">
        <v>1</v>
      </c>
      <c r="AW57" s="37">
        <v>1</v>
      </c>
      <c r="AX57" s="37">
        <v>1</v>
      </c>
      <c r="AY57" s="37">
        <v>1</v>
      </c>
      <c r="AZ57" s="37">
        <v>1</v>
      </c>
      <c r="BA57" s="37">
        <v>1</v>
      </c>
      <c r="BB57" s="37">
        <v>1</v>
      </c>
      <c r="BC57" s="37">
        <v>1</v>
      </c>
      <c r="BD57" s="37">
        <v>1</v>
      </c>
      <c r="BE57" s="37">
        <v>1</v>
      </c>
      <c r="BF57" s="37">
        <v>1</v>
      </c>
      <c r="BG57" s="37">
        <v>1</v>
      </c>
      <c r="BH57" s="110">
        <v>1</v>
      </c>
      <c r="BI57" s="110">
        <v>1</v>
      </c>
      <c r="BJ57" s="110">
        <v>1</v>
      </c>
      <c r="BK57" s="110">
        <v>1</v>
      </c>
      <c r="BL57" s="110">
        <v>1</v>
      </c>
      <c r="BM57" s="110">
        <v>1</v>
      </c>
      <c r="BN57" s="302">
        <v>1</v>
      </c>
      <c r="BO57" s="478">
        <v>1</v>
      </c>
      <c r="BP57" s="302">
        <v>1</v>
      </c>
      <c r="BQ57" s="302">
        <v>1</v>
      </c>
      <c r="BR57" s="302">
        <v>1</v>
      </c>
      <c r="BS57" s="478">
        <v>1</v>
      </c>
      <c r="BT57" s="302">
        <v>1</v>
      </c>
      <c r="BU57" s="478">
        <v>1</v>
      </c>
      <c r="BV57" s="302">
        <v>1</v>
      </c>
      <c r="BW57" s="302">
        <v>1</v>
      </c>
      <c r="BX57" s="302">
        <v>1</v>
      </c>
      <c r="BY57" s="478">
        <v>1</v>
      </c>
      <c r="BZ57" s="302">
        <v>1</v>
      </c>
      <c r="CA57" s="302">
        <v>1</v>
      </c>
      <c r="CB57" s="478">
        <v>1</v>
      </c>
      <c r="CC57" s="302">
        <v>1</v>
      </c>
      <c r="CD57" s="478">
        <v>1</v>
      </c>
      <c r="CE57" s="302">
        <v>1</v>
      </c>
      <c r="CF57" s="478">
        <v>1</v>
      </c>
      <c r="CG57" s="302">
        <v>1</v>
      </c>
      <c r="CH57" s="478">
        <v>1</v>
      </c>
      <c r="CI57" s="302">
        <v>1</v>
      </c>
      <c r="CJ57" s="302">
        <v>1</v>
      </c>
      <c r="CK57" s="302">
        <v>1</v>
      </c>
      <c r="CL57" s="478">
        <v>1</v>
      </c>
      <c r="CM57" s="302">
        <v>1</v>
      </c>
      <c r="CN57" s="302">
        <v>1</v>
      </c>
      <c r="CO57" s="302">
        <v>1</v>
      </c>
      <c r="CP57" s="478">
        <v>1</v>
      </c>
      <c r="CQ57" s="302">
        <v>1</v>
      </c>
      <c r="CR57" s="478">
        <v>1</v>
      </c>
      <c r="CS57" s="302">
        <v>1</v>
      </c>
      <c r="CT57" s="478">
        <v>1</v>
      </c>
      <c r="CU57" s="302">
        <v>1</v>
      </c>
      <c r="CV57" s="478">
        <v>1</v>
      </c>
      <c r="CW57" s="302">
        <v>1</v>
      </c>
      <c r="CX57" s="302">
        <v>1</v>
      </c>
      <c r="CY57" s="302">
        <v>1</v>
      </c>
      <c r="CZ57" s="478">
        <v>1</v>
      </c>
      <c r="DA57" s="302">
        <v>1</v>
      </c>
      <c r="DB57" s="302">
        <v>1</v>
      </c>
      <c r="DC57" s="302">
        <v>1</v>
      </c>
      <c r="DD57" s="478">
        <v>1</v>
      </c>
      <c r="DE57" s="302">
        <v>1</v>
      </c>
      <c r="DF57" s="302">
        <v>1</v>
      </c>
      <c r="DG57" s="302">
        <v>1</v>
      </c>
      <c r="DH57" s="478">
        <v>1</v>
      </c>
      <c r="DI57" s="302">
        <v>1</v>
      </c>
      <c r="DJ57" s="478">
        <v>1</v>
      </c>
      <c r="DK57" s="302">
        <v>1</v>
      </c>
      <c r="DL57" s="478">
        <v>1</v>
      </c>
      <c r="DM57" s="302">
        <v>1</v>
      </c>
      <c r="DN57" s="302">
        <v>1</v>
      </c>
      <c r="DO57" s="302">
        <v>1</v>
      </c>
      <c r="DP57" s="478">
        <v>1</v>
      </c>
      <c r="DQ57" s="302">
        <v>1</v>
      </c>
      <c r="DR57" s="478">
        <v>1</v>
      </c>
      <c r="DS57" s="317">
        <v>1</v>
      </c>
      <c r="DT57" s="317">
        <v>1</v>
      </c>
      <c r="DU57" s="317">
        <v>1</v>
      </c>
      <c r="DV57" s="317">
        <v>1</v>
      </c>
      <c r="DW57" s="535">
        <v>1</v>
      </c>
      <c r="DX57" s="535">
        <v>1</v>
      </c>
      <c r="DY57" s="535">
        <v>1</v>
      </c>
      <c r="DZ57" s="535">
        <v>1</v>
      </c>
      <c r="EA57" s="535">
        <v>1</v>
      </c>
      <c r="EB57" s="535">
        <v>1</v>
      </c>
      <c r="EC57" s="535">
        <v>1</v>
      </c>
      <c r="ED57" s="535">
        <v>1</v>
      </c>
      <c r="EE57" s="535">
        <v>1</v>
      </c>
      <c r="EF57" s="535">
        <v>1</v>
      </c>
      <c r="EG57" s="535">
        <v>1</v>
      </c>
      <c r="EH57" s="535">
        <v>1</v>
      </c>
      <c r="EI57" s="535">
        <v>1</v>
      </c>
      <c r="EJ57" s="535">
        <v>1</v>
      </c>
      <c r="EK57" s="535">
        <v>1</v>
      </c>
      <c r="EL57" s="535">
        <v>1</v>
      </c>
      <c r="EM57" s="535">
        <v>1</v>
      </c>
      <c r="EN57" s="535">
        <v>1</v>
      </c>
      <c r="EO57" s="535">
        <v>1</v>
      </c>
      <c r="EP57" s="535">
        <v>1</v>
      </c>
      <c r="EQ57" s="535">
        <v>1</v>
      </c>
      <c r="ER57" s="535">
        <v>1</v>
      </c>
      <c r="ES57" s="128">
        <v>1</v>
      </c>
      <c r="ET57" s="128">
        <v>1</v>
      </c>
      <c r="EU57" s="128">
        <v>1</v>
      </c>
      <c r="EV57" s="128">
        <v>1</v>
      </c>
      <c r="EW57" s="128">
        <v>1</v>
      </c>
      <c r="EX57" s="128">
        <v>1</v>
      </c>
      <c r="EY57" s="128">
        <v>1</v>
      </c>
      <c r="EZ57" s="128">
        <v>1</v>
      </c>
      <c r="FA57" s="128">
        <v>1</v>
      </c>
      <c r="FB57" s="128">
        <v>1</v>
      </c>
      <c r="FC57" s="128">
        <v>1</v>
      </c>
      <c r="FD57" s="128">
        <v>1</v>
      </c>
      <c r="FE57" s="128">
        <v>1</v>
      </c>
      <c r="FF57" s="128">
        <v>1</v>
      </c>
      <c r="FG57" s="128">
        <v>1</v>
      </c>
      <c r="FH57" s="128">
        <v>1</v>
      </c>
      <c r="FI57" s="128">
        <v>1</v>
      </c>
      <c r="FJ57" s="128">
        <v>1</v>
      </c>
      <c r="FK57" s="128">
        <v>1</v>
      </c>
      <c r="FL57" s="128">
        <v>1</v>
      </c>
      <c r="FM57" s="128">
        <v>1</v>
      </c>
      <c r="FN57" s="128">
        <v>1</v>
      </c>
      <c r="FO57" s="128">
        <v>1</v>
      </c>
      <c r="FP57" s="128">
        <v>1</v>
      </c>
      <c r="FQ57" s="128">
        <v>1</v>
      </c>
      <c r="FR57" s="128">
        <v>1</v>
      </c>
      <c r="FS57" s="128">
        <v>1</v>
      </c>
      <c r="FT57" s="128">
        <v>1</v>
      </c>
      <c r="FU57" s="128">
        <v>1</v>
      </c>
      <c r="FV57" s="128">
        <v>1</v>
      </c>
      <c r="FW57" s="128">
        <v>1</v>
      </c>
      <c r="FX57" s="128">
        <v>1</v>
      </c>
      <c r="FY57" s="128">
        <v>1</v>
      </c>
      <c r="FZ57" s="128">
        <v>1</v>
      </c>
      <c r="GA57" s="128">
        <v>1</v>
      </c>
      <c r="GB57" s="128">
        <v>1</v>
      </c>
      <c r="GC57" s="128">
        <v>1</v>
      </c>
      <c r="GD57" s="85">
        <v>1</v>
      </c>
      <c r="GE57" s="85">
        <v>1</v>
      </c>
      <c r="GF57" s="85">
        <v>1</v>
      </c>
      <c r="GG57" s="85">
        <v>1</v>
      </c>
      <c r="GH57" s="85">
        <v>1</v>
      </c>
      <c r="GI57" s="85">
        <v>1</v>
      </c>
      <c r="GJ57" s="85">
        <v>1</v>
      </c>
      <c r="GK57" s="85">
        <v>1</v>
      </c>
      <c r="GL57" s="101">
        <v>1</v>
      </c>
      <c r="GM57" s="101">
        <v>1</v>
      </c>
      <c r="GN57" s="101">
        <v>1</v>
      </c>
      <c r="GO57" s="99">
        <v>1</v>
      </c>
      <c r="GP57" s="99">
        <v>1</v>
      </c>
      <c r="GQ57" s="101">
        <v>1</v>
      </c>
      <c r="GR57" s="101">
        <v>1</v>
      </c>
      <c r="GS57" s="85">
        <v>1</v>
      </c>
      <c r="GT57" s="85">
        <v>1</v>
      </c>
      <c r="GU57" s="101">
        <v>1</v>
      </c>
      <c r="GV57" s="85">
        <v>1</v>
      </c>
      <c r="GW57" s="85">
        <v>1</v>
      </c>
      <c r="GX57" s="85">
        <v>1</v>
      </c>
      <c r="GY57" s="85">
        <v>1</v>
      </c>
      <c r="GZ57" s="85">
        <v>1</v>
      </c>
      <c r="HA57" s="85">
        <v>1</v>
      </c>
      <c r="HB57" s="85">
        <v>1</v>
      </c>
      <c r="HC57" s="85">
        <v>1</v>
      </c>
      <c r="HD57" s="85">
        <v>1</v>
      </c>
      <c r="HE57" s="85">
        <v>1</v>
      </c>
      <c r="HF57" s="85">
        <v>1</v>
      </c>
      <c r="HG57" s="85">
        <v>1</v>
      </c>
      <c r="HH57" s="85">
        <v>1</v>
      </c>
      <c r="HI57" s="85">
        <v>1</v>
      </c>
      <c r="HJ57" s="101">
        <v>1</v>
      </c>
      <c r="HK57" s="101">
        <v>1</v>
      </c>
      <c r="HL57" s="101">
        <v>1</v>
      </c>
      <c r="HM57" s="99">
        <v>1</v>
      </c>
      <c r="HN57" s="99">
        <v>1</v>
      </c>
      <c r="HO57" s="101">
        <v>1</v>
      </c>
      <c r="HP57" s="101">
        <v>1</v>
      </c>
      <c r="HQ57" s="85">
        <v>1</v>
      </c>
      <c r="HR57" s="85">
        <v>1</v>
      </c>
      <c r="HS57" s="101">
        <v>1</v>
      </c>
      <c r="HT57" s="85">
        <v>1</v>
      </c>
      <c r="HU57" s="85">
        <v>1</v>
      </c>
      <c r="HV57" s="85">
        <v>1</v>
      </c>
      <c r="HW57" s="85">
        <v>1</v>
      </c>
      <c r="HX57" s="85">
        <v>1</v>
      </c>
      <c r="HY57" s="85">
        <v>1</v>
      </c>
      <c r="HZ57" s="128">
        <v>1</v>
      </c>
      <c r="IA57" s="128">
        <v>1</v>
      </c>
      <c r="IB57" s="128">
        <v>1</v>
      </c>
      <c r="IC57" s="128">
        <v>1</v>
      </c>
      <c r="ID57" s="128">
        <v>1</v>
      </c>
      <c r="IE57" s="128">
        <v>1</v>
      </c>
      <c r="IF57" s="128">
        <v>1</v>
      </c>
      <c r="IG57" s="128">
        <v>1</v>
      </c>
      <c r="IH57" s="128">
        <v>1</v>
      </c>
      <c r="II57" s="128">
        <v>1</v>
      </c>
      <c r="IJ57" s="128">
        <v>1</v>
      </c>
      <c r="IK57" s="128">
        <v>1</v>
      </c>
      <c r="IL57" s="128">
        <v>1</v>
      </c>
      <c r="IM57" s="128">
        <v>1</v>
      </c>
      <c r="IN57" s="128">
        <v>1</v>
      </c>
      <c r="IO57" s="128">
        <v>1</v>
      </c>
      <c r="IP57" s="128">
        <v>1</v>
      </c>
      <c r="IQ57" s="128">
        <v>1</v>
      </c>
      <c r="IR57" s="128">
        <v>1</v>
      </c>
      <c r="IS57" s="128">
        <v>1</v>
      </c>
      <c r="IT57" s="128">
        <v>1</v>
      </c>
      <c r="IU57" s="128">
        <v>1</v>
      </c>
      <c r="IV57" s="128">
        <v>1</v>
      </c>
      <c r="IW57" s="128">
        <v>1</v>
      </c>
      <c r="IX57" s="147">
        <v>1</v>
      </c>
      <c r="IY57" s="147">
        <v>1</v>
      </c>
      <c r="IZ57" s="147">
        <v>1</v>
      </c>
      <c r="JA57" s="147">
        <v>1</v>
      </c>
      <c r="JB57" s="147">
        <v>1</v>
      </c>
      <c r="JC57" s="168">
        <v>1</v>
      </c>
      <c r="JD57" s="168">
        <v>1</v>
      </c>
      <c r="JE57" s="168">
        <v>1</v>
      </c>
      <c r="JF57" s="168">
        <v>1</v>
      </c>
      <c r="JG57" s="168">
        <v>1</v>
      </c>
      <c r="JH57" s="168">
        <v>1</v>
      </c>
      <c r="JI57" s="168">
        <v>1</v>
      </c>
      <c r="JJ57" s="168">
        <v>1</v>
      </c>
      <c r="JK57" s="168">
        <v>1</v>
      </c>
      <c r="JL57" s="168">
        <v>1</v>
      </c>
      <c r="JM57" s="168">
        <v>1</v>
      </c>
      <c r="JN57" s="168">
        <v>1</v>
      </c>
      <c r="JO57" s="168">
        <v>1</v>
      </c>
      <c r="JP57" s="168">
        <v>1</v>
      </c>
      <c r="JQ57" s="168">
        <v>1</v>
      </c>
      <c r="JR57" s="168">
        <v>1</v>
      </c>
      <c r="JS57" s="168">
        <v>1</v>
      </c>
      <c r="JT57" s="168">
        <v>1</v>
      </c>
      <c r="JU57" s="168">
        <v>1</v>
      </c>
      <c r="JV57" s="168">
        <v>1</v>
      </c>
      <c r="JW57" s="168">
        <v>1</v>
      </c>
      <c r="JX57" s="335">
        <v>1</v>
      </c>
      <c r="JY57" s="335">
        <v>1</v>
      </c>
      <c r="JZ57" s="335">
        <v>1</v>
      </c>
      <c r="KA57" s="335">
        <v>1</v>
      </c>
      <c r="KB57" s="335">
        <v>1</v>
      </c>
      <c r="KC57" s="335">
        <v>1</v>
      </c>
      <c r="KD57" s="335">
        <v>1</v>
      </c>
      <c r="KE57" s="335">
        <v>1</v>
      </c>
      <c r="KF57" s="335">
        <v>1</v>
      </c>
      <c r="KG57" s="335">
        <v>1</v>
      </c>
      <c r="KH57" s="346">
        <v>1</v>
      </c>
      <c r="KI57" s="346">
        <v>1</v>
      </c>
      <c r="KJ57" s="346">
        <v>1</v>
      </c>
      <c r="KK57" s="346">
        <v>1</v>
      </c>
      <c r="KL57" s="346">
        <v>1</v>
      </c>
      <c r="KM57" s="346">
        <v>1</v>
      </c>
      <c r="KN57" s="346">
        <v>1</v>
      </c>
      <c r="KO57" s="346">
        <v>1</v>
      </c>
      <c r="KP57" s="346">
        <v>1</v>
      </c>
      <c r="KQ57" s="346">
        <v>1</v>
      </c>
      <c r="KR57" s="346">
        <v>1</v>
      </c>
    </row>
    <row r="58" spans="1:304" ht="28">
      <c r="A58" s="23" t="s">
        <v>773</v>
      </c>
      <c r="B58" s="37" t="s">
        <v>331</v>
      </c>
      <c r="C58" s="37" t="s">
        <v>331</v>
      </c>
      <c r="D58" s="37" t="s">
        <v>331</v>
      </c>
      <c r="E58" s="37" t="s">
        <v>331</v>
      </c>
      <c r="F58" s="37" t="s">
        <v>331</v>
      </c>
      <c r="G58" s="37" t="s">
        <v>331</v>
      </c>
      <c r="H58" s="37" t="s">
        <v>331</v>
      </c>
      <c r="I58" s="37" t="s">
        <v>331</v>
      </c>
      <c r="J58" s="37" t="s">
        <v>331</v>
      </c>
      <c r="K58" s="37" t="s">
        <v>331</v>
      </c>
      <c r="L58" s="37" t="s">
        <v>331</v>
      </c>
      <c r="M58" s="37" t="s">
        <v>331</v>
      </c>
      <c r="N58" s="37" t="s">
        <v>331</v>
      </c>
      <c r="O58" s="37" t="s">
        <v>331</v>
      </c>
      <c r="P58" s="37" t="s">
        <v>331</v>
      </c>
      <c r="Q58" s="37" t="s">
        <v>331</v>
      </c>
      <c r="R58" s="37" t="s">
        <v>331</v>
      </c>
      <c r="S58" s="37" t="s">
        <v>331</v>
      </c>
      <c r="T58" s="37" t="s">
        <v>331</v>
      </c>
      <c r="U58" s="37" t="s">
        <v>331</v>
      </c>
      <c r="V58" s="37" t="s">
        <v>331</v>
      </c>
      <c r="W58" s="37" t="s">
        <v>331</v>
      </c>
      <c r="X58" s="37" t="s">
        <v>331</v>
      </c>
      <c r="Y58" s="37" t="s">
        <v>331</v>
      </c>
      <c r="Z58" s="37" t="s">
        <v>331</v>
      </c>
      <c r="AA58" s="37" t="s">
        <v>331</v>
      </c>
      <c r="AB58" s="37" t="s">
        <v>331</v>
      </c>
      <c r="AC58" s="37" t="s">
        <v>331</v>
      </c>
      <c r="AD58" s="37" t="s">
        <v>331</v>
      </c>
      <c r="AE58" s="37" t="s">
        <v>331</v>
      </c>
      <c r="AF58" s="37" t="s">
        <v>331</v>
      </c>
      <c r="AG58" s="37" t="s">
        <v>331</v>
      </c>
      <c r="AH58" s="37" t="s">
        <v>331</v>
      </c>
      <c r="AI58" s="37" t="s">
        <v>331</v>
      </c>
      <c r="AJ58" s="37" t="s">
        <v>331</v>
      </c>
      <c r="AK58" s="37" t="s">
        <v>331</v>
      </c>
      <c r="AL58" s="37" t="s">
        <v>331</v>
      </c>
      <c r="AM58" s="37" t="s">
        <v>331</v>
      </c>
      <c r="AN58" s="37" t="s">
        <v>331</v>
      </c>
      <c r="AO58" s="37" t="s">
        <v>331</v>
      </c>
      <c r="AP58" s="37" t="s">
        <v>331</v>
      </c>
      <c r="AQ58" s="37" t="s">
        <v>331</v>
      </c>
      <c r="AR58" s="37" t="s">
        <v>331</v>
      </c>
      <c r="AS58" s="37" t="s">
        <v>331</v>
      </c>
      <c r="AT58" s="37" t="s">
        <v>331</v>
      </c>
      <c r="AU58" s="37" t="s">
        <v>331</v>
      </c>
      <c r="AV58" s="37" t="s">
        <v>331</v>
      </c>
      <c r="AW58" s="37" t="s">
        <v>331</v>
      </c>
      <c r="AX58" s="37" t="s">
        <v>331</v>
      </c>
      <c r="AY58" s="37" t="s">
        <v>331</v>
      </c>
      <c r="AZ58" s="37" t="s">
        <v>331</v>
      </c>
      <c r="BA58" s="37" t="s">
        <v>331</v>
      </c>
      <c r="BB58" s="37" t="s">
        <v>331</v>
      </c>
      <c r="BC58" s="37" t="s">
        <v>331</v>
      </c>
      <c r="BD58" s="37" t="s">
        <v>331</v>
      </c>
      <c r="BE58" s="37" t="s">
        <v>331</v>
      </c>
      <c r="BF58" s="37" t="s">
        <v>331</v>
      </c>
      <c r="BG58" s="37" t="s">
        <v>331</v>
      </c>
      <c r="BH58" s="110" t="s">
        <v>331</v>
      </c>
      <c r="BI58" s="110" t="s">
        <v>331</v>
      </c>
      <c r="BJ58" s="110" t="s">
        <v>331</v>
      </c>
      <c r="BK58" s="110" t="s">
        <v>331</v>
      </c>
      <c r="BL58" s="110" t="s">
        <v>331</v>
      </c>
      <c r="BM58" s="110" t="s">
        <v>331</v>
      </c>
      <c r="BN58" s="302" t="s">
        <v>331</v>
      </c>
      <c r="BO58" s="478"/>
      <c r="BP58" s="302" t="s">
        <v>331</v>
      </c>
      <c r="BQ58" s="302" t="s">
        <v>331</v>
      </c>
      <c r="BR58" s="302" t="s">
        <v>331</v>
      </c>
      <c r="BS58" s="478"/>
      <c r="BT58" s="302" t="s">
        <v>331</v>
      </c>
      <c r="BU58" s="478"/>
      <c r="BV58" s="302" t="s">
        <v>331</v>
      </c>
      <c r="BW58" s="302" t="s">
        <v>331</v>
      </c>
      <c r="BX58" s="302" t="s">
        <v>331</v>
      </c>
      <c r="BY58" s="478"/>
      <c r="BZ58" s="302" t="s">
        <v>331</v>
      </c>
      <c r="CA58" s="302" t="s">
        <v>331</v>
      </c>
      <c r="CB58" s="478"/>
      <c r="CC58" s="302" t="s">
        <v>331</v>
      </c>
      <c r="CD58" s="478"/>
      <c r="CE58" s="302" t="s">
        <v>331</v>
      </c>
      <c r="CF58" s="478"/>
      <c r="CG58" s="302" t="s">
        <v>331</v>
      </c>
      <c r="CH58" s="478"/>
      <c r="CI58" s="302" t="s">
        <v>331</v>
      </c>
      <c r="CJ58" s="302" t="s">
        <v>331</v>
      </c>
      <c r="CK58" s="302" t="s">
        <v>331</v>
      </c>
      <c r="CL58" s="478"/>
      <c r="CM58" s="302" t="s">
        <v>331</v>
      </c>
      <c r="CN58" s="302" t="s">
        <v>331</v>
      </c>
      <c r="CO58" s="302" t="s">
        <v>331</v>
      </c>
      <c r="CP58" s="478"/>
      <c r="CQ58" s="302" t="s">
        <v>331</v>
      </c>
      <c r="CR58" s="478"/>
      <c r="CS58" s="302" t="s">
        <v>331</v>
      </c>
      <c r="CT58" s="478"/>
      <c r="CU58" s="302" t="s">
        <v>331</v>
      </c>
      <c r="CV58" s="478"/>
      <c r="CW58" s="302" t="s">
        <v>331</v>
      </c>
      <c r="CX58" s="302" t="s">
        <v>331</v>
      </c>
      <c r="CY58" s="302" t="s">
        <v>331</v>
      </c>
      <c r="CZ58" s="478"/>
      <c r="DA58" s="302" t="s">
        <v>331</v>
      </c>
      <c r="DB58" s="302" t="s">
        <v>331</v>
      </c>
      <c r="DC58" s="302" t="s">
        <v>331</v>
      </c>
      <c r="DD58" s="478"/>
      <c r="DE58" s="302" t="s">
        <v>331</v>
      </c>
      <c r="DF58" s="302" t="s">
        <v>331</v>
      </c>
      <c r="DG58" s="302" t="s">
        <v>331</v>
      </c>
      <c r="DH58" s="478"/>
      <c r="DI58" s="302" t="s">
        <v>331</v>
      </c>
      <c r="DJ58" s="478"/>
      <c r="DK58" s="302" t="s">
        <v>331</v>
      </c>
      <c r="DL58" s="478"/>
      <c r="DM58" s="302" t="s">
        <v>331</v>
      </c>
      <c r="DN58" s="302" t="s">
        <v>331</v>
      </c>
      <c r="DO58" s="302" t="s">
        <v>331</v>
      </c>
      <c r="DP58" s="478"/>
      <c r="DQ58" s="302" t="s">
        <v>331</v>
      </c>
      <c r="DR58" s="478"/>
      <c r="DS58" s="317" t="s">
        <v>331</v>
      </c>
      <c r="DT58" s="317" t="s">
        <v>331</v>
      </c>
      <c r="DU58" s="317" t="s">
        <v>331</v>
      </c>
      <c r="DV58" s="317" t="s">
        <v>331</v>
      </c>
      <c r="DW58" s="535" t="s">
        <v>331</v>
      </c>
      <c r="DX58" s="535" t="s">
        <v>331</v>
      </c>
      <c r="DY58" s="535" t="s">
        <v>331</v>
      </c>
      <c r="DZ58" s="535" t="s">
        <v>331</v>
      </c>
      <c r="EA58" s="535" t="s">
        <v>331</v>
      </c>
      <c r="EB58" s="535" t="s">
        <v>331</v>
      </c>
      <c r="EC58" s="535" t="s">
        <v>331</v>
      </c>
      <c r="ED58" s="535" t="s">
        <v>331</v>
      </c>
      <c r="EE58" s="535" t="s">
        <v>331</v>
      </c>
      <c r="EF58" s="535" t="s">
        <v>331</v>
      </c>
      <c r="EG58" s="535" t="s">
        <v>331</v>
      </c>
      <c r="EH58" s="535" t="s">
        <v>331</v>
      </c>
      <c r="EI58" s="535" t="s">
        <v>331</v>
      </c>
      <c r="EJ58" s="535" t="s">
        <v>331</v>
      </c>
      <c r="EK58" s="535" t="s">
        <v>331</v>
      </c>
      <c r="EL58" s="535" t="s">
        <v>331</v>
      </c>
      <c r="EM58" s="535" t="s">
        <v>331</v>
      </c>
      <c r="EN58" s="535" t="s">
        <v>331</v>
      </c>
      <c r="EO58" s="535" t="s">
        <v>331</v>
      </c>
      <c r="EP58" s="535" t="s">
        <v>331</v>
      </c>
      <c r="EQ58" s="535" t="s">
        <v>331</v>
      </c>
      <c r="ER58" s="535" t="s">
        <v>331</v>
      </c>
      <c r="ES58" s="128" t="s">
        <v>331</v>
      </c>
      <c r="ET58" s="128" t="s">
        <v>331</v>
      </c>
      <c r="EU58" s="128" t="s">
        <v>331</v>
      </c>
      <c r="EV58" s="128" t="s">
        <v>331</v>
      </c>
      <c r="EW58" s="128" t="s">
        <v>331</v>
      </c>
      <c r="EX58" s="128" t="s">
        <v>331</v>
      </c>
      <c r="EY58" s="128" t="s">
        <v>331</v>
      </c>
      <c r="EZ58" s="128" t="s">
        <v>331</v>
      </c>
      <c r="FA58" s="128" t="s">
        <v>331</v>
      </c>
      <c r="FB58" s="128" t="s">
        <v>331</v>
      </c>
      <c r="FC58" s="128" t="s">
        <v>331</v>
      </c>
      <c r="FD58" s="128" t="s">
        <v>331</v>
      </c>
      <c r="FE58" s="128" t="s">
        <v>331</v>
      </c>
      <c r="FF58" s="128" t="s">
        <v>331</v>
      </c>
      <c r="FG58" s="128" t="s">
        <v>331</v>
      </c>
      <c r="FH58" s="128" t="s">
        <v>331</v>
      </c>
      <c r="FI58" s="128" t="s">
        <v>331</v>
      </c>
      <c r="FJ58" s="128" t="s">
        <v>331</v>
      </c>
      <c r="FK58" s="128" t="s">
        <v>331</v>
      </c>
      <c r="FL58" s="128" t="s">
        <v>331</v>
      </c>
      <c r="FM58" s="128" t="s">
        <v>331</v>
      </c>
      <c r="FN58" s="128" t="s">
        <v>331</v>
      </c>
      <c r="FO58" s="128" t="s">
        <v>331</v>
      </c>
      <c r="FP58" s="128" t="s">
        <v>331</v>
      </c>
      <c r="FQ58" s="128" t="s">
        <v>331</v>
      </c>
      <c r="FR58" s="128" t="s">
        <v>331</v>
      </c>
      <c r="FS58" s="128" t="s">
        <v>331</v>
      </c>
      <c r="FT58" s="128" t="s">
        <v>331</v>
      </c>
      <c r="FU58" s="128" t="s">
        <v>331</v>
      </c>
      <c r="FV58" s="128" t="s">
        <v>331</v>
      </c>
      <c r="FW58" s="128" t="s">
        <v>331</v>
      </c>
      <c r="FX58" s="128" t="s">
        <v>331</v>
      </c>
      <c r="FY58" s="128" t="s">
        <v>331</v>
      </c>
      <c r="FZ58" s="128" t="s">
        <v>331</v>
      </c>
      <c r="GA58" s="128" t="s">
        <v>331</v>
      </c>
      <c r="GB58" s="128" t="s">
        <v>331</v>
      </c>
      <c r="GC58" s="128" t="s">
        <v>331</v>
      </c>
      <c r="GD58" s="85" t="s">
        <v>331</v>
      </c>
      <c r="GE58" s="85" t="s">
        <v>331</v>
      </c>
      <c r="GF58" s="85" t="s">
        <v>331</v>
      </c>
      <c r="GG58" s="85" t="s">
        <v>331</v>
      </c>
      <c r="GH58" s="85" t="s">
        <v>331</v>
      </c>
      <c r="GI58" s="85" t="s">
        <v>331</v>
      </c>
      <c r="GJ58" s="85" t="s">
        <v>331</v>
      </c>
      <c r="GK58" s="85" t="s">
        <v>331</v>
      </c>
      <c r="GL58" s="101" t="s">
        <v>331</v>
      </c>
      <c r="GM58" s="101" t="s">
        <v>331</v>
      </c>
      <c r="GN58" s="101" t="s">
        <v>331</v>
      </c>
      <c r="GO58" s="99" t="s">
        <v>331</v>
      </c>
      <c r="GP58" s="99" t="s">
        <v>331</v>
      </c>
      <c r="GQ58" s="101" t="s">
        <v>331</v>
      </c>
      <c r="GR58" s="101" t="s">
        <v>331</v>
      </c>
      <c r="GS58" s="85" t="s">
        <v>331</v>
      </c>
      <c r="GT58" s="85" t="s">
        <v>331</v>
      </c>
      <c r="GU58" s="101" t="s">
        <v>331</v>
      </c>
      <c r="GV58" s="85" t="s">
        <v>331</v>
      </c>
      <c r="GW58" s="85" t="s">
        <v>331</v>
      </c>
      <c r="GX58" s="85" t="s">
        <v>331</v>
      </c>
      <c r="GY58" s="85" t="s">
        <v>331</v>
      </c>
      <c r="GZ58" s="85" t="s">
        <v>331</v>
      </c>
      <c r="HA58" s="85" t="s">
        <v>331</v>
      </c>
      <c r="HB58" s="85" t="s">
        <v>331</v>
      </c>
      <c r="HC58" s="85" t="s">
        <v>331</v>
      </c>
      <c r="HD58" s="85" t="s">
        <v>331</v>
      </c>
      <c r="HE58" s="85" t="s">
        <v>331</v>
      </c>
      <c r="HF58" s="85" t="s">
        <v>331</v>
      </c>
      <c r="HG58" s="85" t="s">
        <v>331</v>
      </c>
      <c r="HH58" s="85" t="s">
        <v>331</v>
      </c>
      <c r="HI58" s="85" t="s">
        <v>331</v>
      </c>
      <c r="HJ58" s="101" t="s">
        <v>331</v>
      </c>
      <c r="HK58" s="101" t="s">
        <v>331</v>
      </c>
      <c r="HL58" s="101" t="s">
        <v>331</v>
      </c>
      <c r="HM58" s="99" t="s">
        <v>331</v>
      </c>
      <c r="HN58" s="99" t="s">
        <v>331</v>
      </c>
      <c r="HO58" s="101" t="s">
        <v>331</v>
      </c>
      <c r="HP58" s="101" t="s">
        <v>331</v>
      </c>
      <c r="HQ58" s="85" t="s">
        <v>331</v>
      </c>
      <c r="HR58" s="85" t="s">
        <v>331</v>
      </c>
      <c r="HS58" s="101" t="s">
        <v>331</v>
      </c>
      <c r="HT58" s="85" t="s">
        <v>331</v>
      </c>
      <c r="HU58" s="85" t="s">
        <v>331</v>
      </c>
      <c r="HV58" s="85" t="s">
        <v>331</v>
      </c>
      <c r="HW58" s="85" t="s">
        <v>331</v>
      </c>
      <c r="HX58" s="85" t="s">
        <v>331</v>
      </c>
      <c r="HY58" s="85" t="s">
        <v>331</v>
      </c>
      <c r="HZ58" s="128" t="s">
        <v>331</v>
      </c>
      <c r="IA58" s="128" t="s">
        <v>331</v>
      </c>
      <c r="IB58" s="128" t="s">
        <v>331</v>
      </c>
      <c r="IC58" s="128" t="s">
        <v>331</v>
      </c>
      <c r="ID58" s="128" t="s">
        <v>331</v>
      </c>
      <c r="IE58" s="128" t="s">
        <v>331</v>
      </c>
      <c r="IF58" s="128" t="s">
        <v>331</v>
      </c>
      <c r="IG58" s="128" t="s">
        <v>331</v>
      </c>
      <c r="IH58" s="128" t="s">
        <v>331</v>
      </c>
      <c r="II58" s="128" t="s">
        <v>331</v>
      </c>
      <c r="IJ58" s="128" t="s">
        <v>331</v>
      </c>
      <c r="IK58" s="128" t="s">
        <v>331</v>
      </c>
      <c r="IL58" s="128" t="s">
        <v>331</v>
      </c>
      <c r="IM58" s="128" t="s">
        <v>331</v>
      </c>
      <c r="IN58" s="128" t="s">
        <v>331</v>
      </c>
      <c r="IO58" s="128" t="s">
        <v>331</v>
      </c>
      <c r="IP58" s="128" t="s">
        <v>331</v>
      </c>
      <c r="IQ58" s="128" t="s">
        <v>331</v>
      </c>
      <c r="IR58" s="128" t="s">
        <v>331</v>
      </c>
      <c r="IS58" s="128" t="s">
        <v>331</v>
      </c>
      <c r="IT58" s="128" t="s">
        <v>331</v>
      </c>
      <c r="IU58" s="128" t="s">
        <v>331</v>
      </c>
      <c r="IV58" s="128" t="s">
        <v>331</v>
      </c>
      <c r="IW58" s="128" t="s">
        <v>331</v>
      </c>
      <c r="IX58" s="147" t="s">
        <v>331</v>
      </c>
      <c r="IY58" s="147" t="s">
        <v>331</v>
      </c>
      <c r="IZ58" s="147" t="s">
        <v>331</v>
      </c>
      <c r="JA58" s="147" t="s">
        <v>331</v>
      </c>
      <c r="JB58" s="167" t="s">
        <v>331</v>
      </c>
      <c r="JC58" s="168" t="s">
        <v>331</v>
      </c>
      <c r="JD58" s="168" t="s">
        <v>331</v>
      </c>
      <c r="JE58" s="168" t="s">
        <v>331</v>
      </c>
      <c r="JF58" s="168" t="s">
        <v>331</v>
      </c>
      <c r="JG58" s="168" t="s">
        <v>331</v>
      </c>
      <c r="JH58" s="168" t="s">
        <v>331</v>
      </c>
      <c r="JI58" s="168" t="s">
        <v>331</v>
      </c>
      <c r="JJ58" s="168" t="s">
        <v>331</v>
      </c>
      <c r="JK58" s="168" t="s">
        <v>331</v>
      </c>
      <c r="JL58" s="168" t="s">
        <v>331</v>
      </c>
      <c r="JM58" s="168" t="s">
        <v>331</v>
      </c>
      <c r="JN58" s="168" t="s">
        <v>331</v>
      </c>
      <c r="JO58" s="168" t="s">
        <v>331</v>
      </c>
      <c r="JP58" s="168" t="s">
        <v>331</v>
      </c>
      <c r="JQ58" s="168" t="s">
        <v>331</v>
      </c>
      <c r="JR58" s="168" t="s">
        <v>331</v>
      </c>
      <c r="JS58" s="168" t="s">
        <v>331</v>
      </c>
      <c r="JT58" s="168" t="s">
        <v>331</v>
      </c>
      <c r="JU58" s="168" t="s">
        <v>331</v>
      </c>
      <c r="JV58" s="168" t="s">
        <v>331</v>
      </c>
      <c r="JW58" s="168" t="s">
        <v>331</v>
      </c>
      <c r="JX58" s="335" t="s">
        <v>331</v>
      </c>
      <c r="JY58" s="335" t="s">
        <v>331</v>
      </c>
      <c r="JZ58" s="335" t="s">
        <v>331</v>
      </c>
      <c r="KA58" s="335" t="s">
        <v>331</v>
      </c>
      <c r="KB58" s="335" t="s">
        <v>331</v>
      </c>
      <c r="KC58" s="335" t="s">
        <v>331</v>
      </c>
      <c r="KD58" s="335" t="s">
        <v>331</v>
      </c>
      <c r="KE58" s="335" t="s">
        <v>331</v>
      </c>
      <c r="KF58" s="335" t="s">
        <v>331</v>
      </c>
      <c r="KG58" s="335" t="s">
        <v>331</v>
      </c>
      <c r="KH58" s="346" t="s">
        <v>331</v>
      </c>
      <c r="KI58" s="346" t="s">
        <v>331</v>
      </c>
      <c r="KJ58" s="346" t="s">
        <v>331</v>
      </c>
      <c r="KK58" s="346" t="s">
        <v>331</v>
      </c>
      <c r="KL58" s="346" t="s">
        <v>331</v>
      </c>
      <c r="KM58" s="346" t="s">
        <v>331</v>
      </c>
      <c r="KN58" s="346" t="s">
        <v>331</v>
      </c>
      <c r="KO58" s="346" t="s">
        <v>331</v>
      </c>
      <c r="KP58" s="346" t="s">
        <v>331</v>
      </c>
      <c r="KQ58" s="346" t="s">
        <v>331</v>
      </c>
      <c r="KR58" s="346" t="s">
        <v>331</v>
      </c>
    </row>
    <row r="59" spans="1:304">
      <c r="A59" s="23" t="s">
        <v>351</v>
      </c>
      <c r="B59" s="37">
        <v>1</v>
      </c>
      <c r="C59" s="37">
        <v>1</v>
      </c>
      <c r="D59" s="37">
        <v>1</v>
      </c>
      <c r="E59" s="37">
        <v>1</v>
      </c>
      <c r="F59" s="37">
        <v>1</v>
      </c>
      <c r="G59" s="37">
        <v>1</v>
      </c>
      <c r="H59" s="37">
        <v>1</v>
      </c>
      <c r="I59" s="37">
        <v>1</v>
      </c>
      <c r="J59" s="37">
        <v>1</v>
      </c>
      <c r="K59" s="37">
        <v>1</v>
      </c>
      <c r="L59" s="37">
        <v>1</v>
      </c>
      <c r="M59" s="37">
        <v>1</v>
      </c>
      <c r="N59" s="37">
        <v>1</v>
      </c>
      <c r="O59" s="37">
        <v>1</v>
      </c>
      <c r="P59" s="37">
        <v>1</v>
      </c>
      <c r="Q59" s="37">
        <v>1</v>
      </c>
      <c r="R59" s="37">
        <v>1</v>
      </c>
      <c r="S59" s="37">
        <v>1</v>
      </c>
      <c r="T59" s="37">
        <v>1</v>
      </c>
      <c r="U59" s="37">
        <v>1</v>
      </c>
      <c r="V59" s="37">
        <v>1</v>
      </c>
      <c r="W59" s="37">
        <v>1</v>
      </c>
      <c r="X59" s="37">
        <v>1</v>
      </c>
      <c r="Y59" s="37">
        <v>1</v>
      </c>
      <c r="Z59" s="37">
        <v>1</v>
      </c>
      <c r="AA59" s="37">
        <v>1</v>
      </c>
      <c r="AB59" s="37">
        <v>1</v>
      </c>
      <c r="AC59" s="37">
        <v>1</v>
      </c>
      <c r="AD59" s="37">
        <v>1</v>
      </c>
      <c r="AE59" s="37">
        <v>1</v>
      </c>
      <c r="AF59" s="37">
        <v>1</v>
      </c>
      <c r="AG59" s="37">
        <v>1</v>
      </c>
      <c r="AH59" s="37">
        <v>1</v>
      </c>
      <c r="AI59" s="37">
        <v>1</v>
      </c>
      <c r="AJ59" s="37">
        <v>1</v>
      </c>
      <c r="AK59" s="37">
        <v>1</v>
      </c>
      <c r="AL59" s="37">
        <v>1</v>
      </c>
      <c r="AM59" s="37">
        <v>1</v>
      </c>
      <c r="AN59" s="37">
        <v>1</v>
      </c>
      <c r="AO59" s="37">
        <v>1</v>
      </c>
      <c r="AP59" s="37">
        <v>1</v>
      </c>
      <c r="AQ59" s="37">
        <v>1</v>
      </c>
      <c r="AR59" s="37">
        <v>1</v>
      </c>
      <c r="AS59" s="37">
        <v>1</v>
      </c>
      <c r="AT59" s="37">
        <v>1</v>
      </c>
      <c r="AU59" s="37">
        <v>1</v>
      </c>
      <c r="AV59" s="37">
        <v>1</v>
      </c>
      <c r="AW59" s="37">
        <v>1</v>
      </c>
      <c r="AX59" s="37">
        <v>1</v>
      </c>
      <c r="AY59" s="37">
        <v>1</v>
      </c>
      <c r="AZ59" s="37">
        <v>1</v>
      </c>
      <c r="BA59" s="37">
        <v>1</v>
      </c>
      <c r="BB59" s="37">
        <v>1</v>
      </c>
      <c r="BC59" s="37">
        <v>1</v>
      </c>
      <c r="BD59" s="37">
        <v>1</v>
      </c>
      <c r="BE59" s="37">
        <v>1</v>
      </c>
      <c r="BF59" s="37">
        <v>1</v>
      </c>
      <c r="BG59" s="37">
        <v>1</v>
      </c>
      <c r="BH59" s="110">
        <v>1</v>
      </c>
      <c r="BI59" s="110">
        <v>1</v>
      </c>
      <c r="BJ59" s="110">
        <v>1</v>
      </c>
      <c r="BK59" s="110">
        <v>1</v>
      </c>
      <c r="BL59" s="110">
        <v>1</v>
      </c>
      <c r="BM59" s="110">
        <v>1</v>
      </c>
      <c r="BN59" s="302">
        <v>1</v>
      </c>
      <c r="BO59" s="478">
        <v>1</v>
      </c>
      <c r="BP59" s="302">
        <v>1</v>
      </c>
      <c r="BQ59" s="302">
        <v>1</v>
      </c>
      <c r="BR59" s="302">
        <v>1</v>
      </c>
      <c r="BS59" s="478">
        <v>1</v>
      </c>
      <c r="BT59" s="302">
        <v>1</v>
      </c>
      <c r="BU59" s="478">
        <v>1</v>
      </c>
      <c r="BV59" s="302">
        <v>1</v>
      </c>
      <c r="BW59" s="302">
        <v>1</v>
      </c>
      <c r="BX59" s="302">
        <v>1</v>
      </c>
      <c r="BY59" s="478">
        <v>1</v>
      </c>
      <c r="BZ59" s="302">
        <v>1</v>
      </c>
      <c r="CA59" s="302">
        <v>1</v>
      </c>
      <c r="CB59" s="478">
        <v>1</v>
      </c>
      <c r="CC59" s="302">
        <v>1</v>
      </c>
      <c r="CD59" s="478">
        <v>1</v>
      </c>
      <c r="CE59" s="302">
        <v>1</v>
      </c>
      <c r="CF59" s="478">
        <v>1</v>
      </c>
      <c r="CG59" s="302">
        <v>1</v>
      </c>
      <c r="CH59" s="478">
        <v>1</v>
      </c>
      <c r="CI59" s="302">
        <v>1</v>
      </c>
      <c r="CJ59" s="302">
        <v>1</v>
      </c>
      <c r="CK59" s="302">
        <v>1</v>
      </c>
      <c r="CL59" s="478">
        <v>1</v>
      </c>
      <c r="CM59" s="302">
        <v>1</v>
      </c>
      <c r="CN59" s="302">
        <v>1</v>
      </c>
      <c r="CO59" s="302">
        <v>1</v>
      </c>
      <c r="CP59" s="478">
        <v>1</v>
      </c>
      <c r="CQ59" s="302">
        <v>1</v>
      </c>
      <c r="CR59" s="478">
        <v>1</v>
      </c>
      <c r="CS59" s="302">
        <v>1</v>
      </c>
      <c r="CT59" s="478">
        <v>1</v>
      </c>
      <c r="CU59" s="302">
        <v>1</v>
      </c>
      <c r="CV59" s="478">
        <v>1</v>
      </c>
      <c r="CW59" s="302">
        <v>1</v>
      </c>
      <c r="CX59" s="302">
        <v>1</v>
      </c>
      <c r="CY59" s="302">
        <v>1</v>
      </c>
      <c r="CZ59" s="478">
        <v>1</v>
      </c>
      <c r="DA59" s="302">
        <v>1</v>
      </c>
      <c r="DB59" s="302">
        <v>1</v>
      </c>
      <c r="DC59" s="302">
        <v>1</v>
      </c>
      <c r="DD59" s="478">
        <v>1</v>
      </c>
      <c r="DE59" s="302">
        <v>1</v>
      </c>
      <c r="DF59" s="302">
        <v>1</v>
      </c>
      <c r="DG59" s="302">
        <v>1</v>
      </c>
      <c r="DH59" s="478">
        <v>1</v>
      </c>
      <c r="DI59" s="302">
        <v>1</v>
      </c>
      <c r="DJ59" s="478">
        <v>1</v>
      </c>
      <c r="DK59" s="302">
        <v>1</v>
      </c>
      <c r="DL59" s="478">
        <v>1</v>
      </c>
      <c r="DM59" s="302">
        <v>1</v>
      </c>
      <c r="DN59" s="302">
        <v>1</v>
      </c>
      <c r="DO59" s="302">
        <v>1</v>
      </c>
      <c r="DP59" s="478">
        <v>1</v>
      </c>
      <c r="DQ59" s="302">
        <v>1</v>
      </c>
      <c r="DR59" s="478">
        <v>1</v>
      </c>
      <c r="DS59" s="317">
        <v>1</v>
      </c>
      <c r="DT59" s="317">
        <v>1</v>
      </c>
      <c r="DU59" s="317">
        <v>1</v>
      </c>
      <c r="DV59" s="317">
        <v>1</v>
      </c>
      <c r="DW59" s="535">
        <v>1</v>
      </c>
      <c r="DX59" s="535">
        <v>1</v>
      </c>
      <c r="DY59" s="535">
        <v>1</v>
      </c>
      <c r="DZ59" s="535">
        <v>1</v>
      </c>
      <c r="EA59" s="535">
        <v>1</v>
      </c>
      <c r="EB59" s="535">
        <v>1</v>
      </c>
      <c r="EC59" s="535">
        <v>1</v>
      </c>
      <c r="ED59" s="535">
        <v>1</v>
      </c>
      <c r="EE59" s="535">
        <v>1</v>
      </c>
      <c r="EF59" s="535">
        <v>1</v>
      </c>
      <c r="EG59" s="535">
        <v>1</v>
      </c>
      <c r="EH59" s="535">
        <v>1</v>
      </c>
      <c r="EI59" s="535">
        <v>1</v>
      </c>
      <c r="EJ59" s="535">
        <v>1</v>
      </c>
      <c r="EK59" s="535">
        <v>1</v>
      </c>
      <c r="EL59" s="535">
        <v>1</v>
      </c>
      <c r="EM59" s="535">
        <v>1</v>
      </c>
      <c r="EN59" s="535">
        <v>1</v>
      </c>
      <c r="EO59" s="535">
        <v>1</v>
      </c>
      <c r="EP59" s="535">
        <v>1</v>
      </c>
      <c r="EQ59" s="535">
        <v>1</v>
      </c>
      <c r="ER59" s="535">
        <v>1</v>
      </c>
      <c r="ES59" s="128">
        <v>1</v>
      </c>
      <c r="ET59" s="128">
        <v>1</v>
      </c>
      <c r="EU59" s="128">
        <v>1</v>
      </c>
      <c r="EV59" s="128">
        <v>1</v>
      </c>
      <c r="EW59" s="128">
        <v>1</v>
      </c>
      <c r="EX59" s="128">
        <v>1</v>
      </c>
      <c r="EY59" s="128">
        <v>1</v>
      </c>
      <c r="EZ59" s="128">
        <v>1</v>
      </c>
      <c r="FA59" s="128">
        <v>1</v>
      </c>
      <c r="FB59" s="128">
        <v>1</v>
      </c>
      <c r="FC59" s="128">
        <v>1</v>
      </c>
      <c r="FD59" s="128">
        <v>1</v>
      </c>
      <c r="FE59" s="128">
        <v>1</v>
      </c>
      <c r="FF59" s="128">
        <v>1</v>
      </c>
      <c r="FG59" s="128">
        <v>1</v>
      </c>
      <c r="FH59" s="128">
        <v>1</v>
      </c>
      <c r="FI59" s="128">
        <v>1</v>
      </c>
      <c r="FJ59" s="128">
        <v>1</v>
      </c>
      <c r="FK59" s="128">
        <v>1</v>
      </c>
      <c r="FL59" s="128">
        <v>1</v>
      </c>
      <c r="FM59" s="128">
        <v>1</v>
      </c>
      <c r="FN59" s="128">
        <v>1</v>
      </c>
      <c r="FO59" s="128">
        <v>1</v>
      </c>
      <c r="FP59" s="128">
        <v>1</v>
      </c>
      <c r="FQ59" s="128">
        <v>1</v>
      </c>
      <c r="FR59" s="128">
        <v>1</v>
      </c>
      <c r="FS59" s="128">
        <v>1</v>
      </c>
      <c r="FT59" s="128">
        <v>1</v>
      </c>
      <c r="FU59" s="128">
        <v>1</v>
      </c>
      <c r="FV59" s="128">
        <v>1</v>
      </c>
      <c r="FW59" s="128">
        <v>1</v>
      </c>
      <c r="FX59" s="128">
        <v>1</v>
      </c>
      <c r="FY59" s="128">
        <v>1</v>
      </c>
      <c r="FZ59" s="128">
        <v>1</v>
      </c>
      <c r="GA59" s="128">
        <v>1</v>
      </c>
      <c r="GB59" s="128">
        <v>1</v>
      </c>
      <c r="GC59" s="128">
        <v>1</v>
      </c>
      <c r="GD59" s="85">
        <v>1</v>
      </c>
      <c r="GE59" s="85">
        <v>1</v>
      </c>
      <c r="GF59" s="85">
        <v>1</v>
      </c>
      <c r="GG59" s="85">
        <v>1</v>
      </c>
      <c r="GH59" s="85">
        <v>1</v>
      </c>
      <c r="GI59" s="85">
        <v>1</v>
      </c>
      <c r="GJ59" s="85">
        <v>1</v>
      </c>
      <c r="GK59" s="85">
        <v>1</v>
      </c>
      <c r="GL59" s="101">
        <v>1</v>
      </c>
      <c r="GM59" s="101">
        <v>1</v>
      </c>
      <c r="GN59" s="101">
        <v>1</v>
      </c>
      <c r="GO59" s="99">
        <v>1</v>
      </c>
      <c r="GP59" s="99">
        <v>1</v>
      </c>
      <c r="GQ59" s="101">
        <v>1</v>
      </c>
      <c r="GR59" s="101">
        <v>1</v>
      </c>
      <c r="GS59" s="85">
        <v>1</v>
      </c>
      <c r="GT59" s="85">
        <v>1</v>
      </c>
      <c r="GU59" s="101">
        <v>1</v>
      </c>
      <c r="GV59" s="85">
        <v>1</v>
      </c>
      <c r="GW59" s="85">
        <v>1</v>
      </c>
      <c r="GX59" s="85">
        <v>1</v>
      </c>
      <c r="GY59" s="85">
        <v>1</v>
      </c>
      <c r="GZ59" s="85">
        <v>1</v>
      </c>
      <c r="HA59" s="85">
        <v>1</v>
      </c>
      <c r="HB59" s="85">
        <v>1</v>
      </c>
      <c r="HC59" s="85">
        <v>1</v>
      </c>
      <c r="HD59" s="85">
        <v>1</v>
      </c>
      <c r="HE59" s="85">
        <v>1</v>
      </c>
      <c r="HF59" s="85">
        <v>1</v>
      </c>
      <c r="HG59" s="85">
        <v>1</v>
      </c>
      <c r="HH59" s="85">
        <v>1</v>
      </c>
      <c r="HI59" s="85">
        <v>1</v>
      </c>
      <c r="HJ59" s="101">
        <v>1</v>
      </c>
      <c r="HK59" s="101">
        <v>1</v>
      </c>
      <c r="HL59" s="101">
        <v>1</v>
      </c>
      <c r="HM59" s="99">
        <v>1</v>
      </c>
      <c r="HN59" s="99">
        <v>1</v>
      </c>
      <c r="HO59" s="101">
        <v>1</v>
      </c>
      <c r="HP59" s="101">
        <v>1</v>
      </c>
      <c r="HQ59" s="85">
        <v>1</v>
      </c>
      <c r="HR59" s="85">
        <v>1</v>
      </c>
      <c r="HS59" s="101">
        <v>1</v>
      </c>
      <c r="HT59" s="85">
        <v>1</v>
      </c>
      <c r="HU59" s="85">
        <v>1</v>
      </c>
      <c r="HV59" s="85">
        <v>1</v>
      </c>
      <c r="HW59" s="85">
        <v>1</v>
      </c>
      <c r="HX59" s="85">
        <v>1</v>
      </c>
      <c r="HY59" s="85">
        <v>1</v>
      </c>
      <c r="HZ59" s="128">
        <v>1</v>
      </c>
      <c r="IA59" s="128">
        <v>1</v>
      </c>
      <c r="IB59" s="128">
        <v>1</v>
      </c>
      <c r="IC59" s="128">
        <v>1</v>
      </c>
      <c r="ID59" s="128">
        <v>1</v>
      </c>
      <c r="IE59" s="128">
        <v>1</v>
      </c>
      <c r="IF59" s="128">
        <v>1</v>
      </c>
      <c r="IG59" s="128">
        <v>1</v>
      </c>
      <c r="IH59" s="128">
        <v>1</v>
      </c>
      <c r="II59" s="128">
        <v>1</v>
      </c>
      <c r="IJ59" s="128">
        <v>1</v>
      </c>
      <c r="IK59" s="128">
        <v>1</v>
      </c>
      <c r="IL59" s="128">
        <v>1</v>
      </c>
      <c r="IM59" s="128">
        <v>1</v>
      </c>
      <c r="IN59" s="128">
        <v>1</v>
      </c>
      <c r="IO59" s="128">
        <v>1</v>
      </c>
      <c r="IP59" s="128">
        <v>1</v>
      </c>
      <c r="IQ59" s="128">
        <v>1</v>
      </c>
      <c r="IR59" s="128">
        <v>1</v>
      </c>
      <c r="IS59" s="128">
        <v>1</v>
      </c>
      <c r="IT59" s="128">
        <v>1</v>
      </c>
      <c r="IU59" s="128">
        <v>1</v>
      </c>
      <c r="IV59" s="128">
        <v>1</v>
      </c>
      <c r="IW59" s="128">
        <v>1</v>
      </c>
      <c r="IX59" s="147">
        <v>1</v>
      </c>
      <c r="IY59" s="147">
        <v>1</v>
      </c>
      <c r="IZ59" s="147">
        <v>1</v>
      </c>
      <c r="JA59" s="147">
        <v>1</v>
      </c>
      <c r="JB59" s="167">
        <v>1</v>
      </c>
      <c r="JC59" s="168">
        <v>1</v>
      </c>
      <c r="JD59" s="168">
        <v>1</v>
      </c>
      <c r="JE59" s="168">
        <v>1</v>
      </c>
      <c r="JF59" s="168">
        <v>1</v>
      </c>
      <c r="JG59" s="168">
        <v>1</v>
      </c>
      <c r="JH59" s="168">
        <v>1</v>
      </c>
      <c r="JI59" s="168">
        <v>1</v>
      </c>
      <c r="JJ59" s="168">
        <v>1</v>
      </c>
      <c r="JK59" s="168">
        <v>1</v>
      </c>
      <c r="JL59" s="168">
        <v>1</v>
      </c>
      <c r="JM59" s="168">
        <v>1</v>
      </c>
      <c r="JN59" s="168">
        <v>1</v>
      </c>
      <c r="JO59" s="168">
        <v>1</v>
      </c>
      <c r="JP59" s="168">
        <v>1</v>
      </c>
      <c r="JQ59" s="168">
        <v>1</v>
      </c>
      <c r="JR59" s="168">
        <v>1</v>
      </c>
      <c r="JS59" s="168">
        <v>1</v>
      </c>
      <c r="JT59" s="168">
        <v>1</v>
      </c>
      <c r="JU59" s="168">
        <v>1</v>
      </c>
      <c r="JV59" s="168">
        <v>1</v>
      </c>
      <c r="JW59" s="168">
        <v>1</v>
      </c>
      <c r="JX59" s="335">
        <v>1</v>
      </c>
      <c r="JY59" s="335">
        <v>1</v>
      </c>
      <c r="JZ59" s="335">
        <v>1</v>
      </c>
      <c r="KA59" s="335">
        <v>1</v>
      </c>
      <c r="KB59" s="335">
        <v>1</v>
      </c>
      <c r="KC59" s="335">
        <v>1</v>
      </c>
      <c r="KD59" s="335">
        <v>1</v>
      </c>
      <c r="KE59" s="335">
        <v>1</v>
      </c>
      <c r="KF59" s="335">
        <v>1</v>
      </c>
      <c r="KG59" s="335">
        <v>1</v>
      </c>
      <c r="KH59" s="346">
        <v>1</v>
      </c>
      <c r="KI59" s="346">
        <v>1</v>
      </c>
      <c r="KJ59" s="346">
        <v>1</v>
      </c>
      <c r="KK59" s="346">
        <v>1</v>
      </c>
      <c r="KL59" s="346">
        <v>1</v>
      </c>
      <c r="KM59" s="346">
        <v>1</v>
      </c>
      <c r="KN59" s="346">
        <v>1</v>
      </c>
      <c r="KO59" s="346">
        <v>1</v>
      </c>
      <c r="KP59" s="346">
        <v>1</v>
      </c>
      <c r="KQ59" s="346">
        <v>1</v>
      </c>
      <c r="KR59" s="346">
        <v>1</v>
      </c>
    </row>
    <row r="60" spans="1:304" ht="28">
      <c r="A60" s="23" t="s">
        <v>352</v>
      </c>
      <c r="B60" s="37">
        <f t="shared" ref="B60:BG60" si="114">B61-B62</f>
        <v>0</v>
      </c>
      <c r="C60" s="37">
        <f t="shared" si="114"/>
        <v>0</v>
      </c>
      <c r="D60" s="37">
        <f t="shared" si="114"/>
        <v>0</v>
      </c>
      <c r="E60" s="37">
        <f t="shared" si="114"/>
        <v>0</v>
      </c>
      <c r="F60" s="37">
        <f t="shared" si="114"/>
        <v>0</v>
      </c>
      <c r="G60" s="37">
        <f t="shared" si="114"/>
        <v>0</v>
      </c>
      <c r="H60" s="37">
        <f t="shared" si="114"/>
        <v>0</v>
      </c>
      <c r="I60" s="37">
        <f t="shared" si="114"/>
        <v>0</v>
      </c>
      <c r="J60" s="37">
        <f t="shared" si="114"/>
        <v>0</v>
      </c>
      <c r="K60" s="37">
        <f t="shared" si="114"/>
        <v>0</v>
      </c>
      <c r="L60" s="37">
        <f t="shared" si="114"/>
        <v>0</v>
      </c>
      <c r="M60" s="37">
        <f t="shared" si="114"/>
        <v>0</v>
      </c>
      <c r="N60" s="37">
        <f t="shared" si="114"/>
        <v>0</v>
      </c>
      <c r="O60" s="37">
        <f t="shared" si="114"/>
        <v>0</v>
      </c>
      <c r="P60" s="37">
        <f t="shared" si="114"/>
        <v>0</v>
      </c>
      <c r="Q60" s="37">
        <f t="shared" si="114"/>
        <v>0</v>
      </c>
      <c r="R60" s="37">
        <f t="shared" si="114"/>
        <v>0</v>
      </c>
      <c r="S60" s="37">
        <f t="shared" si="114"/>
        <v>0</v>
      </c>
      <c r="T60" s="37">
        <f t="shared" si="114"/>
        <v>0</v>
      </c>
      <c r="U60" s="37">
        <f t="shared" si="114"/>
        <v>0</v>
      </c>
      <c r="V60" s="37">
        <f t="shared" si="114"/>
        <v>0</v>
      </c>
      <c r="W60" s="37">
        <f t="shared" si="114"/>
        <v>0</v>
      </c>
      <c r="X60" s="37">
        <f t="shared" si="114"/>
        <v>0</v>
      </c>
      <c r="Y60" s="37">
        <f t="shared" si="114"/>
        <v>0</v>
      </c>
      <c r="Z60" s="37">
        <f t="shared" si="114"/>
        <v>0</v>
      </c>
      <c r="AA60" s="37">
        <f t="shared" si="114"/>
        <v>0</v>
      </c>
      <c r="AB60" s="37">
        <f t="shared" si="114"/>
        <v>0</v>
      </c>
      <c r="AC60" s="37">
        <f t="shared" si="114"/>
        <v>0</v>
      </c>
      <c r="AD60" s="37">
        <f t="shared" si="114"/>
        <v>0</v>
      </c>
      <c r="AE60" s="37">
        <f t="shared" si="114"/>
        <v>0</v>
      </c>
      <c r="AF60" s="37">
        <f t="shared" si="114"/>
        <v>0</v>
      </c>
      <c r="AG60" s="37">
        <f t="shared" si="114"/>
        <v>0</v>
      </c>
      <c r="AH60" s="37">
        <f t="shared" si="114"/>
        <v>0</v>
      </c>
      <c r="AI60" s="37">
        <f t="shared" si="114"/>
        <v>0</v>
      </c>
      <c r="AJ60" s="37">
        <f t="shared" si="114"/>
        <v>0</v>
      </c>
      <c r="AK60" s="37">
        <f t="shared" si="114"/>
        <v>0</v>
      </c>
      <c r="AL60" s="37">
        <f t="shared" si="114"/>
        <v>0</v>
      </c>
      <c r="AM60" s="37">
        <f t="shared" si="114"/>
        <v>0</v>
      </c>
      <c r="AN60" s="37">
        <f t="shared" si="114"/>
        <v>0</v>
      </c>
      <c r="AO60" s="37">
        <f t="shared" si="114"/>
        <v>0</v>
      </c>
      <c r="AP60" s="37">
        <f t="shared" si="114"/>
        <v>0</v>
      </c>
      <c r="AQ60" s="37">
        <f t="shared" si="114"/>
        <v>0</v>
      </c>
      <c r="AR60" s="37">
        <f t="shared" si="114"/>
        <v>0</v>
      </c>
      <c r="AS60" s="37">
        <f t="shared" si="114"/>
        <v>0</v>
      </c>
      <c r="AT60" s="37">
        <f t="shared" si="114"/>
        <v>0</v>
      </c>
      <c r="AU60" s="37">
        <f t="shared" si="114"/>
        <v>0</v>
      </c>
      <c r="AV60" s="37">
        <f t="shared" si="114"/>
        <v>0</v>
      </c>
      <c r="AW60" s="37">
        <f t="shared" si="114"/>
        <v>0</v>
      </c>
      <c r="AX60" s="37">
        <f t="shared" si="114"/>
        <v>0</v>
      </c>
      <c r="AY60" s="37">
        <f t="shared" si="114"/>
        <v>0</v>
      </c>
      <c r="AZ60" s="37">
        <f t="shared" si="114"/>
        <v>0</v>
      </c>
      <c r="BA60" s="37">
        <f t="shared" si="114"/>
        <v>0</v>
      </c>
      <c r="BB60" s="37">
        <f t="shared" si="114"/>
        <v>0</v>
      </c>
      <c r="BC60" s="37">
        <f t="shared" si="114"/>
        <v>0</v>
      </c>
      <c r="BD60" s="37">
        <f t="shared" si="114"/>
        <v>0</v>
      </c>
      <c r="BE60" s="37">
        <f t="shared" si="114"/>
        <v>0</v>
      </c>
      <c r="BF60" s="37">
        <f t="shared" si="114"/>
        <v>0</v>
      </c>
      <c r="BG60" s="37">
        <f t="shared" si="114"/>
        <v>0</v>
      </c>
      <c r="BH60" s="110">
        <f t="shared" ref="BH60:DR60" si="115">BH61-BH62</f>
        <v>0</v>
      </c>
      <c r="BI60" s="110">
        <f t="shared" si="115"/>
        <v>0</v>
      </c>
      <c r="BJ60" s="110">
        <f t="shared" si="115"/>
        <v>0</v>
      </c>
      <c r="BK60" s="110">
        <f t="shared" si="115"/>
        <v>0</v>
      </c>
      <c r="BL60" s="110">
        <f t="shared" si="115"/>
        <v>0</v>
      </c>
      <c r="BM60" s="110">
        <f t="shared" si="115"/>
        <v>0</v>
      </c>
      <c r="BN60" s="302">
        <f t="shared" si="115"/>
        <v>0</v>
      </c>
      <c r="BO60" s="478">
        <f t="shared" si="115"/>
        <v>0</v>
      </c>
      <c r="BP60" s="302">
        <f t="shared" si="115"/>
        <v>0</v>
      </c>
      <c r="BQ60" s="302">
        <f t="shared" si="115"/>
        <v>0</v>
      </c>
      <c r="BR60" s="302">
        <f t="shared" si="115"/>
        <v>0</v>
      </c>
      <c r="BS60" s="478">
        <f t="shared" si="115"/>
        <v>0</v>
      </c>
      <c r="BT60" s="302">
        <f t="shared" si="115"/>
        <v>0</v>
      </c>
      <c r="BU60" s="478">
        <f t="shared" si="115"/>
        <v>0</v>
      </c>
      <c r="BV60" s="302">
        <f t="shared" si="115"/>
        <v>0</v>
      </c>
      <c r="BW60" s="302">
        <f t="shared" si="115"/>
        <v>0</v>
      </c>
      <c r="BX60" s="302">
        <f t="shared" si="115"/>
        <v>0</v>
      </c>
      <c r="BY60" s="478">
        <f t="shared" si="115"/>
        <v>0</v>
      </c>
      <c r="BZ60" s="302">
        <f t="shared" si="115"/>
        <v>0</v>
      </c>
      <c r="CA60" s="302">
        <f t="shared" si="115"/>
        <v>0</v>
      </c>
      <c r="CB60" s="478">
        <f t="shared" si="115"/>
        <v>0</v>
      </c>
      <c r="CC60" s="302">
        <f t="shared" si="115"/>
        <v>0</v>
      </c>
      <c r="CD60" s="478">
        <f t="shared" si="115"/>
        <v>0</v>
      </c>
      <c r="CE60" s="302">
        <f t="shared" si="115"/>
        <v>0</v>
      </c>
      <c r="CF60" s="478">
        <f t="shared" si="115"/>
        <v>0</v>
      </c>
      <c r="CG60" s="302">
        <f t="shared" si="115"/>
        <v>0</v>
      </c>
      <c r="CH60" s="478">
        <f t="shared" si="115"/>
        <v>0</v>
      </c>
      <c r="CI60" s="302">
        <f t="shared" si="115"/>
        <v>0</v>
      </c>
      <c r="CJ60" s="302">
        <f t="shared" si="115"/>
        <v>0</v>
      </c>
      <c r="CK60" s="302">
        <f t="shared" si="115"/>
        <v>0</v>
      </c>
      <c r="CL60" s="478">
        <f t="shared" si="115"/>
        <v>0</v>
      </c>
      <c r="CM60" s="302">
        <f t="shared" si="115"/>
        <v>0</v>
      </c>
      <c r="CN60" s="302">
        <f t="shared" si="115"/>
        <v>0</v>
      </c>
      <c r="CO60" s="302">
        <f t="shared" si="115"/>
        <v>0</v>
      </c>
      <c r="CP60" s="478">
        <f t="shared" si="115"/>
        <v>0</v>
      </c>
      <c r="CQ60" s="302">
        <f t="shared" si="115"/>
        <v>0</v>
      </c>
      <c r="CR60" s="478">
        <f t="shared" si="115"/>
        <v>0</v>
      </c>
      <c r="CS60" s="302">
        <f t="shared" si="115"/>
        <v>0</v>
      </c>
      <c r="CT60" s="478">
        <f t="shared" si="115"/>
        <v>0</v>
      </c>
      <c r="CU60" s="302">
        <f t="shared" si="115"/>
        <v>0</v>
      </c>
      <c r="CV60" s="478">
        <f t="shared" si="115"/>
        <v>0</v>
      </c>
      <c r="CW60" s="302">
        <f t="shared" si="115"/>
        <v>0</v>
      </c>
      <c r="CX60" s="302">
        <f t="shared" si="115"/>
        <v>0</v>
      </c>
      <c r="CY60" s="302">
        <f t="shared" si="115"/>
        <v>0</v>
      </c>
      <c r="CZ60" s="478">
        <f t="shared" si="115"/>
        <v>0</v>
      </c>
      <c r="DA60" s="302">
        <f t="shared" si="115"/>
        <v>0</v>
      </c>
      <c r="DB60" s="302">
        <f t="shared" si="115"/>
        <v>0</v>
      </c>
      <c r="DC60" s="302">
        <f t="shared" si="115"/>
        <v>0</v>
      </c>
      <c r="DD60" s="478">
        <f t="shared" si="115"/>
        <v>0</v>
      </c>
      <c r="DE60" s="302">
        <f t="shared" si="115"/>
        <v>0</v>
      </c>
      <c r="DF60" s="302">
        <f t="shared" si="115"/>
        <v>0</v>
      </c>
      <c r="DG60" s="302">
        <f t="shared" si="115"/>
        <v>0</v>
      </c>
      <c r="DH60" s="478">
        <f t="shared" si="115"/>
        <v>0</v>
      </c>
      <c r="DI60" s="302">
        <f t="shared" si="115"/>
        <v>0</v>
      </c>
      <c r="DJ60" s="478">
        <f t="shared" si="115"/>
        <v>0</v>
      </c>
      <c r="DK60" s="302">
        <f t="shared" si="115"/>
        <v>0</v>
      </c>
      <c r="DL60" s="478">
        <f t="shared" si="115"/>
        <v>0</v>
      </c>
      <c r="DM60" s="302">
        <f t="shared" si="115"/>
        <v>0</v>
      </c>
      <c r="DN60" s="302">
        <f t="shared" si="115"/>
        <v>0</v>
      </c>
      <c r="DO60" s="302">
        <f t="shared" si="115"/>
        <v>0</v>
      </c>
      <c r="DP60" s="478">
        <f t="shared" si="115"/>
        <v>0</v>
      </c>
      <c r="DQ60" s="302">
        <f t="shared" si="115"/>
        <v>0</v>
      </c>
      <c r="DR60" s="478">
        <f t="shared" si="115"/>
        <v>0</v>
      </c>
      <c r="DS60" s="317">
        <f t="shared" ref="DS60:EE60" si="116">DS61-DS62</f>
        <v>0</v>
      </c>
      <c r="DT60" s="317">
        <f t="shared" si="116"/>
        <v>0</v>
      </c>
      <c r="DU60" s="317">
        <f t="shared" si="116"/>
        <v>0</v>
      </c>
      <c r="DV60" s="317">
        <f t="shared" si="116"/>
        <v>0</v>
      </c>
      <c r="DW60" s="535">
        <f t="shared" si="116"/>
        <v>0</v>
      </c>
      <c r="DX60" s="535">
        <f t="shared" si="116"/>
        <v>0</v>
      </c>
      <c r="DY60" s="535">
        <f t="shared" si="116"/>
        <v>0</v>
      </c>
      <c r="DZ60" s="535">
        <f t="shared" si="116"/>
        <v>0</v>
      </c>
      <c r="EA60" s="535">
        <f t="shared" si="116"/>
        <v>0</v>
      </c>
      <c r="EB60" s="535">
        <f>EB61-EB62</f>
        <v>0</v>
      </c>
      <c r="EC60" s="535">
        <f t="shared" si="116"/>
        <v>0</v>
      </c>
      <c r="ED60" s="535">
        <f t="shared" si="116"/>
        <v>0</v>
      </c>
      <c r="EE60" s="535">
        <f t="shared" si="116"/>
        <v>0</v>
      </c>
      <c r="EF60" s="535">
        <f>EF61-EF62</f>
        <v>0</v>
      </c>
      <c r="EG60" s="535">
        <f>EG61-EG62</f>
        <v>0</v>
      </c>
      <c r="EH60" s="535">
        <f>EH61-EH62</f>
        <v>0</v>
      </c>
      <c r="EI60" s="535">
        <f>EI61-EI62</f>
        <v>0</v>
      </c>
      <c r="EJ60" s="535">
        <f t="shared" ref="EJ60:EP60" si="117">EJ61-EJ62</f>
        <v>0</v>
      </c>
      <c r="EK60" s="535">
        <f t="shared" si="117"/>
        <v>0</v>
      </c>
      <c r="EL60" s="535">
        <f t="shared" si="117"/>
        <v>0</v>
      </c>
      <c r="EM60" s="535">
        <f t="shared" si="117"/>
        <v>0</v>
      </c>
      <c r="EN60" s="535">
        <f t="shared" si="117"/>
        <v>0</v>
      </c>
      <c r="EO60" s="535">
        <f t="shared" si="117"/>
        <v>0</v>
      </c>
      <c r="EP60" s="535">
        <f t="shared" si="117"/>
        <v>0</v>
      </c>
      <c r="EQ60" s="535">
        <f>EQ61-EQ62</f>
        <v>0</v>
      </c>
      <c r="ER60" s="535">
        <f>ER61-ER62</f>
        <v>0</v>
      </c>
      <c r="ES60" s="128">
        <f t="shared" ref="ES60:FQ60" si="118">ES61-ES62</f>
        <v>0</v>
      </c>
      <c r="ET60" s="128">
        <f t="shared" si="118"/>
        <v>0</v>
      </c>
      <c r="EU60" s="128">
        <f t="shared" si="118"/>
        <v>0</v>
      </c>
      <c r="EV60" s="128">
        <f t="shared" si="118"/>
        <v>0</v>
      </c>
      <c r="EW60" s="128">
        <f t="shared" si="118"/>
        <v>0</v>
      </c>
      <c r="EX60" s="128">
        <f t="shared" si="118"/>
        <v>0</v>
      </c>
      <c r="EY60" s="128">
        <f t="shared" si="118"/>
        <v>0</v>
      </c>
      <c r="EZ60" s="128">
        <f t="shared" si="118"/>
        <v>0</v>
      </c>
      <c r="FA60" s="128">
        <f t="shared" si="118"/>
        <v>0</v>
      </c>
      <c r="FB60" s="128">
        <f t="shared" si="118"/>
        <v>0</v>
      </c>
      <c r="FC60" s="128">
        <f t="shared" si="118"/>
        <v>0</v>
      </c>
      <c r="FD60" s="128">
        <f t="shared" si="118"/>
        <v>0</v>
      </c>
      <c r="FE60" s="128">
        <f t="shared" si="118"/>
        <v>0</v>
      </c>
      <c r="FF60" s="128">
        <f t="shared" si="118"/>
        <v>0</v>
      </c>
      <c r="FG60" s="128">
        <f t="shared" si="118"/>
        <v>0</v>
      </c>
      <c r="FH60" s="128">
        <f t="shared" si="118"/>
        <v>0</v>
      </c>
      <c r="FI60" s="128">
        <f t="shared" si="118"/>
        <v>0</v>
      </c>
      <c r="FJ60" s="128">
        <f t="shared" si="118"/>
        <v>0</v>
      </c>
      <c r="FK60" s="128">
        <f t="shared" si="118"/>
        <v>0</v>
      </c>
      <c r="FL60" s="128">
        <f t="shared" si="118"/>
        <v>0</v>
      </c>
      <c r="FM60" s="128">
        <f t="shared" si="118"/>
        <v>0</v>
      </c>
      <c r="FN60" s="128">
        <f t="shared" si="118"/>
        <v>0</v>
      </c>
      <c r="FO60" s="128">
        <f t="shared" si="118"/>
        <v>0</v>
      </c>
      <c r="FP60" s="128">
        <f t="shared" si="118"/>
        <v>0</v>
      </c>
      <c r="FQ60" s="128">
        <f t="shared" si="118"/>
        <v>0</v>
      </c>
      <c r="FR60" s="128">
        <f t="shared" ref="FR60:FY60" si="119">FR61-FR62</f>
        <v>0</v>
      </c>
      <c r="FS60" s="128">
        <f t="shared" si="119"/>
        <v>0</v>
      </c>
      <c r="FT60" s="128">
        <f t="shared" si="119"/>
        <v>0</v>
      </c>
      <c r="FU60" s="128">
        <f t="shared" si="119"/>
        <v>0</v>
      </c>
      <c r="FV60" s="128">
        <f t="shared" si="119"/>
        <v>0</v>
      </c>
      <c r="FW60" s="128">
        <f t="shared" si="119"/>
        <v>0</v>
      </c>
      <c r="FX60" s="128">
        <f t="shared" si="119"/>
        <v>0</v>
      </c>
      <c r="FY60" s="128">
        <f t="shared" si="119"/>
        <v>0</v>
      </c>
      <c r="FZ60" s="128">
        <f t="shared" ref="FZ60:GC60" si="120">FZ61-FZ62</f>
        <v>0</v>
      </c>
      <c r="GA60" s="128">
        <f t="shared" si="120"/>
        <v>0</v>
      </c>
      <c r="GB60" s="128">
        <f t="shared" si="120"/>
        <v>0</v>
      </c>
      <c r="GC60" s="128">
        <f t="shared" si="120"/>
        <v>0</v>
      </c>
      <c r="GD60" s="85">
        <f t="shared" ref="GD60:HA60" si="121">GD61-GD62</f>
        <v>0</v>
      </c>
      <c r="GE60" s="85">
        <f t="shared" si="121"/>
        <v>0</v>
      </c>
      <c r="GF60" s="85">
        <f t="shared" si="121"/>
        <v>0</v>
      </c>
      <c r="GG60" s="85">
        <f t="shared" si="121"/>
        <v>0</v>
      </c>
      <c r="GH60" s="85">
        <f t="shared" si="121"/>
        <v>0</v>
      </c>
      <c r="GI60" s="85">
        <f t="shared" si="121"/>
        <v>0</v>
      </c>
      <c r="GJ60" s="85">
        <f t="shared" si="121"/>
        <v>0</v>
      </c>
      <c r="GK60" s="85">
        <f t="shared" si="121"/>
        <v>0</v>
      </c>
      <c r="GL60" s="101">
        <f t="shared" si="121"/>
        <v>0</v>
      </c>
      <c r="GM60" s="101">
        <f t="shared" si="121"/>
        <v>0</v>
      </c>
      <c r="GN60" s="101">
        <f t="shared" si="121"/>
        <v>0</v>
      </c>
      <c r="GO60" s="99">
        <f t="shared" si="121"/>
        <v>0</v>
      </c>
      <c r="GP60" s="99">
        <f t="shared" si="121"/>
        <v>0</v>
      </c>
      <c r="GQ60" s="101">
        <f t="shared" si="121"/>
        <v>0</v>
      </c>
      <c r="GR60" s="101">
        <f t="shared" si="121"/>
        <v>0</v>
      </c>
      <c r="GS60" s="85">
        <f t="shared" si="121"/>
        <v>0</v>
      </c>
      <c r="GT60" s="85">
        <f t="shared" si="121"/>
        <v>0</v>
      </c>
      <c r="GU60" s="101">
        <f t="shared" si="121"/>
        <v>0</v>
      </c>
      <c r="GV60" s="85">
        <f t="shared" si="121"/>
        <v>0</v>
      </c>
      <c r="GW60" s="85">
        <f t="shared" si="121"/>
        <v>0</v>
      </c>
      <c r="GX60" s="85">
        <f t="shared" si="121"/>
        <v>0</v>
      </c>
      <c r="GY60" s="85">
        <f t="shared" si="121"/>
        <v>0</v>
      </c>
      <c r="GZ60" s="85">
        <f t="shared" si="121"/>
        <v>0</v>
      </c>
      <c r="HA60" s="85">
        <f t="shared" si="121"/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101">
        <v>0</v>
      </c>
      <c r="HK60" s="101">
        <v>0</v>
      </c>
      <c r="HL60" s="101">
        <v>0</v>
      </c>
      <c r="HM60" s="99">
        <v>0</v>
      </c>
      <c r="HN60" s="99">
        <v>0</v>
      </c>
      <c r="HO60" s="101">
        <v>0</v>
      </c>
      <c r="HP60" s="101">
        <v>0</v>
      </c>
      <c r="HQ60" s="85">
        <v>0</v>
      </c>
      <c r="HR60" s="85">
        <v>0</v>
      </c>
      <c r="HS60" s="101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128">
        <f t="shared" ref="HZ60:IW60" si="122">HZ61-HZ62</f>
        <v>0</v>
      </c>
      <c r="IA60" s="128">
        <f t="shared" si="122"/>
        <v>0</v>
      </c>
      <c r="IB60" s="128">
        <f t="shared" si="122"/>
        <v>0</v>
      </c>
      <c r="IC60" s="128">
        <f t="shared" si="122"/>
        <v>0</v>
      </c>
      <c r="ID60" s="128">
        <f t="shared" si="122"/>
        <v>0</v>
      </c>
      <c r="IE60" s="128">
        <f t="shared" si="122"/>
        <v>0</v>
      </c>
      <c r="IF60" s="128">
        <f t="shared" si="122"/>
        <v>0</v>
      </c>
      <c r="IG60" s="128">
        <f t="shared" si="122"/>
        <v>0</v>
      </c>
      <c r="IH60" s="128">
        <f t="shared" si="122"/>
        <v>0</v>
      </c>
      <c r="II60" s="128">
        <f t="shared" si="122"/>
        <v>0</v>
      </c>
      <c r="IJ60" s="128">
        <f t="shared" si="122"/>
        <v>0</v>
      </c>
      <c r="IK60" s="128">
        <f t="shared" si="122"/>
        <v>0</v>
      </c>
      <c r="IL60" s="128">
        <f t="shared" si="122"/>
        <v>0</v>
      </c>
      <c r="IM60" s="128">
        <f t="shared" si="122"/>
        <v>0</v>
      </c>
      <c r="IN60" s="128">
        <f t="shared" si="122"/>
        <v>0</v>
      </c>
      <c r="IO60" s="128">
        <f t="shared" si="122"/>
        <v>0</v>
      </c>
      <c r="IP60" s="128">
        <f t="shared" si="122"/>
        <v>0</v>
      </c>
      <c r="IQ60" s="128">
        <f t="shared" si="122"/>
        <v>0</v>
      </c>
      <c r="IR60" s="128">
        <f t="shared" si="122"/>
        <v>0</v>
      </c>
      <c r="IS60" s="128">
        <f t="shared" si="122"/>
        <v>0</v>
      </c>
      <c r="IT60" s="128">
        <f t="shared" si="122"/>
        <v>0</v>
      </c>
      <c r="IU60" s="128">
        <f t="shared" si="122"/>
        <v>0</v>
      </c>
      <c r="IV60" s="128">
        <f t="shared" si="122"/>
        <v>0</v>
      </c>
      <c r="IW60" s="128">
        <f t="shared" si="122"/>
        <v>0</v>
      </c>
      <c r="IX60" s="169">
        <f>IX61-ABH62</f>
        <v>0</v>
      </c>
      <c r="IY60" s="169">
        <f>IY61-ABI62</f>
        <v>0</v>
      </c>
      <c r="IZ60" s="169">
        <f>IZ61-IZ62</f>
        <v>0</v>
      </c>
      <c r="JA60" s="147">
        <f t="shared" ref="JA60:JW60" si="123">JA61-JA62</f>
        <v>0</v>
      </c>
      <c r="JB60" s="167">
        <f t="shared" si="123"/>
        <v>0</v>
      </c>
      <c r="JC60" s="168">
        <f t="shared" si="123"/>
        <v>-3</v>
      </c>
      <c r="JD60" s="168">
        <f t="shared" si="123"/>
        <v>-3</v>
      </c>
      <c r="JE60" s="168">
        <f t="shared" si="123"/>
        <v>-3</v>
      </c>
      <c r="JF60" s="168">
        <f t="shared" si="123"/>
        <v>-3</v>
      </c>
      <c r="JG60" s="168">
        <f t="shared" si="123"/>
        <v>-3</v>
      </c>
      <c r="JH60" s="168">
        <f t="shared" si="123"/>
        <v>-3</v>
      </c>
      <c r="JI60" s="168">
        <f t="shared" si="123"/>
        <v>-3</v>
      </c>
      <c r="JJ60" s="168">
        <f t="shared" si="123"/>
        <v>-3</v>
      </c>
      <c r="JK60" s="168">
        <f t="shared" si="123"/>
        <v>-3</v>
      </c>
      <c r="JL60" s="168">
        <f t="shared" si="123"/>
        <v>-3</v>
      </c>
      <c r="JM60" s="168">
        <f t="shared" si="123"/>
        <v>-3</v>
      </c>
      <c r="JN60" s="168">
        <f t="shared" si="123"/>
        <v>-3</v>
      </c>
      <c r="JO60" s="168">
        <f t="shared" si="123"/>
        <v>-3</v>
      </c>
      <c r="JP60" s="168">
        <f t="shared" si="123"/>
        <v>-3</v>
      </c>
      <c r="JQ60" s="168">
        <f t="shared" si="123"/>
        <v>-3</v>
      </c>
      <c r="JR60" s="168">
        <f t="shared" si="123"/>
        <v>-3</v>
      </c>
      <c r="JS60" s="168">
        <f t="shared" si="123"/>
        <v>-3</v>
      </c>
      <c r="JT60" s="168">
        <f t="shared" si="123"/>
        <v>-3</v>
      </c>
      <c r="JU60" s="168">
        <f t="shared" si="123"/>
        <v>-3</v>
      </c>
      <c r="JV60" s="168">
        <f t="shared" si="123"/>
        <v>-3</v>
      </c>
      <c r="JW60" s="168">
        <f t="shared" si="123"/>
        <v>-3</v>
      </c>
      <c r="JX60" s="335">
        <v>0</v>
      </c>
      <c r="JY60" s="335">
        <v>0</v>
      </c>
      <c r="JZ60" s="335">
        <v>0</v>
      </c>
      <c r="KA60" s="335">
        <v>0</v>
      </c>
      <c r="KB60" s="335">
        <v>0</v>
      </c>
      <c r="KC60" s="335">
        <v>0</v>
      </c>
      <c r="KD60" s="335">
        <v>0</v>
      </c>
      <c r="KE60" s="335">
        <v>0</v>
      </c>
      <c r="KF60" s="335">
        <v>0</v>
      </c>
      <c r="KG60" s="335">
        <v>0</v>
      </c>
      <c r="KH60" s="346">
        <v>0</v>
      </c>
      <c r="KI60" s="346">
        <v>0</v>
      </c>
      <c r="KJ60" s="346">
        <v>0</v>
      </c>
      <c r="KK60" s="346">
        <v>0</v>
      </c>
      <c r="KL60" s="346">
        <v>0</v>
      </c>
      <c r="KM60" s="346">
        <v>0</v>
      </c>
      <c r="KN60" s="346">
        <v>0</v>
      </c>
      <c r="KO60" s="346">
        <v>0</v>
      </c>
      <c r="KP60" s="346">
        <v>0</v>
      </c>
      <c r="KQ60" s="346">
        <v>0</v>
      </c>
      <c r="KR60" s="346">
        <v>0</v>
      </c>
    </row>
    <row r="61" spans="1:304" ht="56">
      <c r="A61" s="23" t="s">
        <v>353</v>
      </c>
      <c r="B61" s="37">
        <f t="shared" ref="B61:BG61" si="124">B63+10*LOG10(B57/B59)</f>
        <v>0</v>
      </c>
      <c r="C61" s="37">
        <f t="shared" si="124"/>
        <v>0</v>
      </c>
      <c r="D61" s="37">
        <f t="shared" si="124"/>
        <v>0</v>
      </c>
      <c r="E61" s="37">
        <f t="shared" si="124"/>
        <v>0</v>
      </c>
      <c r="F61" s="37">
        <f t="shared" si="124"/>
        <v>0</v>
      </c>
      <c r="G61" s="37">
        <f t="shared" si="124"/>
        <v>0</v>
      </c>
      <c r="H61" s="37">
        <f t="shared" si="124"/>
        <v>0</v>
      </c>
      <c r="I61" s="37">
        <f t="shared" si="124"/>
        <v>0</v>
      </c>
      <c r="J61" s="37">
        <f t="shared" si="124"/>
        <v>0</v>
      </c>
      <c r="K61" s="37">
        <f t="shared" si="124"/>
        <v>0</v>
      </c>
      <c r="L61" s="37">
        <f t="shared" si="124"/>
        <v>0</v>
      </c>
      <c r="M61" s="37">
        <f t="shared" si="124"/>
        <v>0</v>
      </c>
      <c r="N61" s="37">
        <f t="shared" si="124"/>
        <v>0</v>
      </c>
      <c r="O61" s="37">
        <f t="shared" si="124"/>
        <v>0</v>
      </c>
      <c r="P61" s="37">
        <f t="shared" si="124"/>
        <v>0</v>
      </c>
      <c r="Q61" s="37">
        <f t="shared" si="124"/>
        <v>0</v>
      </c>
      <c r="R61" s="37">
        <f t="shared" si="124"/>
        <v>0</v>
      </c>
      <c r="S61" s="37">
        <f t="shared" si="124"/>
        <v>0</v>
      </c>
      <c r="T61" s="37">
        <f t="shared" si="124"/>
        <v>0</v>
      </c>
      <c r="U61" s="37">
        <f t="shared" si="124"/>
        <v>0</v>
      </c>
      <c r="V61" s="37">
        <f t="shared" si="124"/>
        <v>0</v>
      </c>
      <c r="W61" s="37">
        <f t="shared" si="124"/>
        <v>0</v>
      </c>
      <c r="X61" s="37">
        <f t="shared" si="124"/>
        <v>0</v>
      </c>
      <c r="Y61" s="37">
        <f t="shared" si="124"/>
        <v>0</v>
      </c>
      <c r="Z61" s="37">
        <f t="shared" si="124"/>
        <v>0</v>
      </c>
      <c r="AA61" s="37">
        <f t="shared" si="124"/>
        <v>0</v>
      </c>
      <c r="AB61" s="37">
        <f t="shared" si="124"/>
        <v>0</v>
      </c>
      <c r="AC61" s="37">
        <f t="shared" si="124"/>
        <v>0</v>
      </c>
      <c r="AD61" s="37">
        <f t="shared" si="124"/>
        <v>0</v>
      </c>
      <c r="AE61" s="37">
        <f t="shared" si="124"/>
        <v>0</v>
      </c>
      <c r="AF61" s="37">
        <f t="shared" si="124"/>
        <v>0</v>
      </c>
      <c r="AG61" s="37">
        <f t="shared" si="124"/>
        <v>0</v>
      </c>
      <c r="AH61" s="37">
        <f t="shared" si="124"/>
        <v>0</v>
      </c>
      <c r="AI61" s="37">
        <f t="shared" si="124"/>
        <v>0</v>
      </c>
      <c r="AJ61" s="37">
        <f t="shared" si="124"/>
        <v>0</v>
      </c>
      <c r="AK61" s="37">
        <f t="shared" si="124"/>
        <v>0</v>
      </c>
      <c r="AL61" s="37">
        <f t="shared" si="124"/>
        <v>0</v>
      </c>
      <c r="AM61" s="37">
        <f t="shared" si="124"/>
        <v>0</v>
      </c>
      <c r="AN61" s="37">
        <f t="shared" si="124"/>
        <v>0</v>
      </c>
      <c r="AO61" s="37">
        <f t="shared" si="124"/>
        <v>0</v>
      </c>
      <c r="AP61" s="37">
        <f t="shared" si="124"/>
        <v>0</v>
      </c>
      <c r="AQ61" s="37">
        <f t="shared" si="124"/>
        <v>0</v>
      </c>
      <c r="AR61" s="37">
        <f t="shared" si="124"/>
        <v>0</v>
      </c>
      <c r="AS61" s="37">
        <f t="shared" si="124"/>
        <v>0</v>
      </c>
      <c r="AT61" s="37">
        <f t="shared" si="124"/>
        <v>0</v>
      </c>
      <c r="AU61" s="37">
        <f t="shared" si="124"/>
        <v>0</v>
      </c>
      <c r="AV61" s="37">
        <f t="shared" si="124"/>
        <v>0</v>
      </c>
      <c r="AW61" s="37">
        <f t="shared" si="124"/>
        <v>0</v>
      </c>
      <c r="AX61" s="37">
        <f t="shared" si="124"/>
        <v>0</v>
      </c>
      <c r="AY61" s="37">
        <f t="shared" si="124"/>
        <v>0</v>
      </c>
      <c r="AZ61" s="37">
        <f t="shared" si="124"/>
        <v>0</v>
      </c>
      <c r="BA61" s="37">
        <f t="shared" si="124"/>
        <v>0</v>
      </c>
      <c r="BB61" s="37">
        <f t="shared" si="124"/>
        <v>0</v>
      </c>
      <c r="BC61" s="37">
        <f t="shared" si="124"/>
        <v>0</v>
      </c>
      <c r="BD61" s="37">
        <f t="shared" si="124"/>
        <v>0</v>
      </c>
      <c r="BE61" s="37">
        <f t="shared" si="124"/>
        <v>0</v>
      </c>
      <c r="BF61" s="37">
        <f t="shared" si="124"/>
        <v>0</v>
      </c>
      <c r="BG61" s="37">
        <f t="shared" si="124"/>
        <v>0</v>
      </c>
      <c r="BH61" s="110">
        <f t="shared" ref="BH61:DR61" si="125">BH63+10*LOG10(BH57/BH59)</f>
        <v>0</v>
      </c>
      <c r="BI61" s="110">
        <f t="shared" si="125"/>
        <v>0</v>
      </c>
      <c r="BJ61" s="110">
        <f t="shared" si="125"/>
        <v>0</v>
      </c>
      <c r="BK61" s="110">
        <f t="shared" si="125"/>
        <v>0</v>
      </c>
      <c r="BL61" s="110">
        <f t="shared" si="125"/>
        <v>0</v>
      </c>
      <c r="BM61" s="110">
        <f t="shared" si="125"/>
        <v>0</v>
      </c>
      <c r="BN61" s="302">
        <f t="shared" si="125"/>
        <v>0</v>
      </c>
      <c r="BO61" s="478">
        <f t="shared" si="125"/>
        <v>0</v>
      </c>
      <c r="BP61" s="302">
        <f t="shared" si="125"/>
        <v>0</v>
      </c>
      <c r="BQ61" s="302">
        <f t="shared" si="125"/>
        <v>0</v>
      </c>
      <c r="BR61" s="302">
        <f t="shared" si="125"/>
        <v>0</v>
      </c>
      <c r="BS61" s="478">
        <f t="shared" si="125"/>
        <v>0</v>
      </c>
      <c r="BT61" s="302">
        <f t="shared" si="125"/>
        <v>0</v>
      </c>
      <c r="BU61" s="478">
        <f t="shared" si="125"/>
        <v>0</v>
      </c>
      <c r="BV61" s="302">
        <f t="shared" si="125"/>
        <v>0</v>
      </c>
      <c r="BW61" s="302">
        <f t="shared" si="125"/>
        <v>0</v>
      </c>
      <c r="BX61" s="302">
        <f t="shared" si="125"/>
        <v>0</v>
      </c>
      <c r="BY61" s="478">
        <f t="shared" si="125"/>
        <v>0</v>
      </c>
      <c r="BZ61" s="302">
        <f t="shared" si="125"/>
        <v>0</v>
      </c>
      <c r="CA61" s="302">
        <f t="shared" si="125"/>
        <v>0</v>
      </c>
      <c r="CB61" s="478">
        <f t="shared" si="125"/>
        <v>0</v>
      </c>
      <c r="CC61" s="302">
        <f t="shared" si="125"/>
        <v>0</v>
      </c>
      <c r="CD61" s="478">
        <f t="shared" si="125"/>
        <v>0</v>
      </c>
      <c r="CE61" s="302">
        <f t="shared" si="125"/>
        <v>0</v>
      </c>
      <c r="CF61" s="478">
        <f t="shared" si="125"/>
        <v>0</v>
      </c>
      <c r="CG61" s="302">
        <f t="shared" si="125"/>
        <v>0</v>
      </c>
      <c r="CH61" s="478">
        <f t="shared" si="125"/>
        <v>0</v>
      </c>
      <c r="CI61" s="302">
        <f t="shared" si="125"/>
        <v>0</v>
      </c>
      <c r="CJ61" s="302">
        <f t="shared" si="125"/>
        <v>0</v>
      </c>
      <c r="CK61" s="302">
        <f t="shared" si="125"/>
        <v>0</v>
      </c>
      <c r="CL61" s="478">
        <f t="shared" si="125"/>
        <v>0</v>
      </c>
      <c r="CM61" s="302">
        <f t="shared" si="125"/>
        <v>0</v>
      </c>
      <c r="CN61" s="302">
        <f t="shared" si="125"/>
        <v>0</v>
      </c>
      <c r="CO61" s="302">
        <f t="shared" si="125"/>
        <v>0</v>
      </c>
      <c r="CP61" s="478">
        <f t="shared" si="125"/>
        <v>0</v>
      </c>
      <c r="CQ61" s="302">
        <f>CQ63+10*LOG10(CQ57/CQ59)</f>
        <v>0</v>
      </c>
      <c r="CR61" s="478">
        <f t="shared" ref="CR61" si="126">CR63+10*LOG10(CR57/CR59)</f>
        <v>0</v>
      </c>
      <c r="CS61" s="302">
        <f t="shared" si="125"/>
        <v>0</v>
      </c>
      <c r="CT61" s="478">
        <f t="shared" si="125"/>
        <v>0</v>
      </c>
      <c r="CU61" s="302">
        <f t="shared" si="125"/>
        <v>0</v>
      </c>
      <c r="CV61" s="478">
        <f t="shared" si="125"/>
        <v>0</v>
      </c>
      <c r="CW61" s="302">
        <f t="shared" si="125"/>
        <v>0</v>
      </c>
      <c r="CX61" s="302">
        <f t="shared" si="125"/>
        <v>0</v>
      </c>
      <c r="CY61" s="302">
        <f t="shared" si="125"/>
        <v>0</v>
      </c>
      <c r="CZ61" s="478">
        <f t="shared" si="125"/>
        <v>0</v>
      </c>
      <c r="DA61" s="302">
        <f t="shared" si="125"/>
        <v>0</v>
      </c>
      <c r="DB61" s="302">
        <f t="shared" si="125"/>
        <v>0</v>
      </c>
      <c r="DC61" s="302">
        <f t="shared" si="125"/>
        <v>0</v>
      </c>
      <c r="DD61" s="478">
        <f t="shared" si="125"/>
        <v>0</v>
      </c>
      <c r="DE61" s="302">
        <f t="shared" si="125"/>
        <v>0</v>
      </c>
      <c r="DF61" s="302">
        <f t="shared" si="125"/>
        <v>0</v>
      </c>
      <c r="DG61" s="302">
        <f t="shared" si="125"/>
        <v>0</v>
      </c>
      <c r="DH61" s="478">
        <f t="shared" si="125"/>
        <v>0</v>
      </c>
      <c r="DI61" s="302">
        <f t="shared" si="125"/>
        <v>0</v>
      </c>
      <c r="DJ61" s="478">
        <f t="shared" si="125"/>
        <v>0</v>
      </c>
      <c r="DK61" s="302">
        <f t="shared" si="125"/>
        <v>0</v>
      </c>
      <c r="DL61" s="478">
        <f t="shared" si="125"/>
        <v>0</v>
      </c>
      <c r="DM61" s="302">
        <f t="shared" si="125"/>
        <v>0</v>
      </c>
      <c r="DN61" s="302">
        <f t="shared" si="125"/>
        <v>0</v>
      </c>
      <c r="DO61" s="302">
        <f t="shared" si="125"/>
        <v>0</v>
      </c>
      <c r="DP61" s="478">
        <f t="shared" si="125"/>
        <v>0</v>
      </c>
      <c r="DQ61" s="302">
        <f t="shared" si="125"/>
        <v>0</v>
      </c>
      <c r="DR61" s="478">
        <f t="shared" si="125"/>
        <v>0</v>
      </c>
      <c r="DS61" s="317">
        <f t="shared" ref="DS61:EE61" si="127">DS63+10*LOG10(DS57/DS59)</f>
        <v>0</v>
      </c>
      <c r="DT61" s="317">
        <f t="shared" si="127"/>
        <v>0</v>
      </c>
      <c r="DU61" s="317">
        <f t="shared" si="127"/>
        <v>0</v>
      </c>
      <c r="DV61" s="317">
        <f t="shared" si="127"/>
        <v>0</v>
      </c>
      <c r="DW61" s="535">
        <f t="shared" si="127"/>
        <v>0</v>
      </c>
      <c r="DX61" s="535">
        <f t="shared" si="127"/>
        <v>0</v>
      </c>
      <c r="DY61" s="535">
        <f t="shared" si="127"/>
        <v>0</v>
      </c>
      <c r="DZ61" s="535">
        <f t="shared" si="127"/>
        <v>0</v>
      </c>
      <c r="EA61" s="535">
        <f t="shared" si="127"/>
        <v>0</v>
      </c>
      <c r="EB61" s="535">
        <f>EB63+10*LOG10(EB57/EB59)</f>
        <v>0</v>
      </c>
      <c r="EC61" s="535">
        <f t="shared" si="127"/>
        <v>0</v>
      </c>
      <c r="ED61" s="535">
        <f t="shared" si="127"/>
        <v>0</v>
      </c>
      <c r="EE61" s="535">
        <f t="shared" si="127"/>
        <v>0</v>
      </c>
      <c r="EF61" s="535">
        <f>EF63+10*LOG10(EF57/EF59)</f>
        <v>0</v>
      </c>
      <c r="EG61" s="535">
        <f>EG63+10*LOG10(EG57/EG59)</f>
        <v>0</v>
      </c>
      <c r="EH61" s="535">
        <f>EH63+10*LOG10(EH57/EH59)</f>
        <v>0</v>
      </c>
      <c r="EI61" s="535">
        <f>EI63+10*LOG10(EI57/EI59)</f>
        <v>0</v>
      </c>
      <c r="EJ61" s="535">
        <f t="shared" ref="EJ61:EP61" si="128">EJ63+10*LOG10(EJ57/EJ59)</f>
        <v>0</v>
      </c>
      <c r="EK61" s="535">
        <f t="shared" si="128"/>
        <v>0</v>
      </c>
      <c r="EL61" s="535">
        <f t="shared" si="128"/>
        <v>0</v>
      </c>
      <c r="EM61" s="535">
        <f t="shared" si="128"/>
        <v>0</v>
      </c>
      <c r="EN61" s="535">
        <f t="shared" si="128"/>
        <v>0</v>
      </c>
      <c r="EO61" s="535">
        <f t="shared" si="128"/>
        <v>0</v>
      </c>
      <c r="EP61" s="535">
        <f t="shared" si="128"/>
        <v>0</v>
      </c>
      <c r="EQ61" s="535">
        <f>EQ63+10*LOG10(EQ57/EQ59)</f>
        <v>0</v>
      </c>
      <c r="ER61" s="535">
        <f>ER63+10*LOG10(ER57/ER59)</f>
        <v>0</v>
      </c>
      <c r="ES61" s="128">
        <f t="shared" ref="ES61:FQ61" si="129">ES63+10*LOG10(ES57/ES59)</f>
        <v>0</v>
      </c>
      <c r="ET61" s="128">
        <f t="shared" si="129"/>
        <v>0</v>
      </c>
      <c r="EU61" s="128">
        <f t="shared" si="129"/>
        <v>0</v>
      </c>
      <c r="EV61" s="128">
        <f t="shared" si="129"/>
        <v>0</v>
      </c>
      <c r="EW61" s="128">
        <f t="shared" si="129"/>
        <v>0</v>
      </c>
      <c r="EX61" s="128">
        <f t="shared" si="129"/>
        <v>0</v>
      </c>
      <c r="EY61" s="128">
        <f t="shared" si="129"/>
        <v>0</v>
      </c>
      <c r="EZ61" s="128">
        <f t="shared" si="129"/>
        <v>0</v>
      </c>
      <c r="FA61" s="128">
        <f t="shared" si="129"/>
        <v>0</v>
      </c>
      <c r="FB61" s="128">
        <f t="shared" si="129"/>
        <v>0</v>
      </c>
      <c r="FC61" s="128">
        <f t="shared" si="129"/>
        <v>0</v>
      </c>
      <c r="FD61" s="128">
        <f t="shared" si="129"/>
        <v>0</v>
      </c>
      <c r="FE61" s="128">
        <f t="shared" si="129"/>
        <v>0</v>
      </c>
      <c r="FF61" s="128">
        <f t="shared" si="129"/>
        <v>0</v>
      </c>
      <c r="FG61" s="128">
        <f t="shared" si="129"/>
        <v>0</v>
      </c>
      <c r="FH61" s="128">
        <f t="shared" si="129"/>
        <v>0</v>
      </c>
      <c r="FI61" s="128">
        <f t="shared" si="129"/>
        <v>0</v>
      </c>
      <c r="FJ61" s="128">
        <f t="shared" si="129"/>
        <v>0</v>
      </c>
      <c r="FK61" s="128">
        <f t="shared" si="129"/>
        <v>0</v>
      </c>
      <c r="FL61" s="128">
        <f t="shared" si="129"/>
        <v>0</v>
      </c>
      <c r="FM61" s="128">
        <f t="shared" si="129"/>
        <v>0</v>
      </c>
      <c r="FN61" s="128">
        <f t="shared" si="129"/>
        <v>0</v>
      </c>
      <c r="FO61" s="128">
        <f t="shared" si="129"/>
        <v>0</v>
      </c>
      <c r="FP61" s="128">
        <f t="shared" si="129"/>
        <v>0</v>
      </c>
      <c r="FQ61" s="128">
        <f t="shared" si="129"/>
        <v>0</v>
      </c>
      <c r="FR61" s="128">
        <f t="shared" ref="FR61:FY61" si="130">FR63+10*LOG10(FR57/FR59)</f>
        <v>0</v>
      </c>
      <c r="FS61" s="128">
        <f t="shared" si="130"/>
        <v>0</v>
      </c>
      <c r="FT61" s="128">
        <f t="shared" si="130"/>
        <v>0</v>
      </c>
      <c r="FU61" s="128">
        <f t="shared" si="130"/>
        <v>0</v>
      </c>
      <c r="FV61" s="128">
        <f t="shared" si="130"/>
        <v>0</v>
      </c>
      <c r="FW61" s="128">
        <f t="shared" si="130"/>
        <v>0</v>
      </c>
      <c r="FX61" s="128">
        <f t="shared" si="130"/>
        <v>0</v>
      </c>
      <c r="FY61" s="128">
        <f t="shared" si="130"/>
        <v>0</v>
      </c>
      <c r="FZ61" s="128">
        <f t="shared" ref="FZ61:GC61" si="131">FZ63+10*LOG10(FZ57/FZ59)</f>
        <v>0</v>
      </c>
      <c r="GA61" s="128">
        <f t="shared" si="131"/>
        <v>0</v>
      </c>
      <c r="GB61" s="128">
        <f t="shared" si="131"/>
        <v>0</v>
      </c>
      <c r="GC61" s="128">
        <f t="shared" si="131"/>
        <v>0</v>
      </c>
      <c r="GD61" s="85">
        <f t="shared" ref="GD61:HA61" si="132">GD63+10*LOG10(GD57/GD59)</f>
        <v>0</v>
      </c>
      <c r="GE61" s="85">
        <f t="shared" si="132"/>
        <v>0</v>
      </c>
      <c r="GF61" s="85">
        <f t="shared" si="132"/>
        <v>0</v>
      </c>
      <c r="GG61" s="85">
        <f t="shared" si="132"/>
        <v>0</v>
      </c>
      <c r="GH61" s="85">
        <f t="shared" si="132"/>
        <v>0</v>
      </c>
      <c r="GI61" s="85">
        <f t="shared" si="132"/>
        <v>0</v>
      </c>
      <c r="GJ61" s="85">
        <f t="shared" si="132"/>
        <v>0</v>
      </c>
      <c r="GK61" s="85">
        <f t="shared" si="132"/>
        <v>0</v>
      </c>
      <c r="GL61" s="101">
        <f t="shared" si="132"/>
        <v>0</v>
      </c>
      <c r="GM61" s="101">
        <f t="shared" si="132"/>
        <v>0</v>
      </c>
      <c r="GN61" s="101">
        <f t="shared" si="132"/>
        <v>0</v>
      </c>
      <c r="GO61" s="99">
        <f t="shared" si="132"/>
        <v>0</v>
      </c>
      <c r="GP61" s="99">
        <f t="shared" si="132"/>
        <v>0</v>
      </c>
      <c r="GQ61" s="101">
        <f t="shared" si="132"/>
        <v>0</v>
      </c>
      <c r="GR61" s="101">
        <f t="shared" si="132"/>
        <v>0</v>
      </c>
      <c r="GS61" s="85">
        <f t="shared" si="132"/>
        <v>0</v>
      </c>
      <c r="GT61" s="85">
        <f t="shared" si="132"/>
        <v>0</v>
      </c>
      <c r="GU61" s="101">
        <f t="shared" si="132"/>
        <v>0</v>
      </c>
      <c r="GV61" s="85">
        <f t="shared" si="132"/>
        <v>0</v>
      </c>
      <c r="GW61" s="85">
        <f t="shared" si="132"/>
        <v>0</v>
      </c>
      <c r="GX61" s="85">
        <f t="shared" si="132"/>
        <v>0</v>
      </c>
      <c r="GY61" s="85">
        <f t="shared" si="132"/>
        <v>0</v>
      </c>
      <c r="GZ61" s="85">
        <f t="shared" si="132"/>
        <v>0</v>
      </c>
      <c r="HA61" s="85">
        <f t="shared" si="132"/>
        <v>0</v>
      </c>
      <c r="HB61" s="85">
        <v>0</v>
      </c>
      <c r="HC61" s="85">
        <v>0</v>
      </c>
      <c r="HD61" s="85">
        <v>0</v>
      </c>
      <c r="HE61" s="85">
        <v>0</v>
      </c>
      <c r="HF61" s="85">
        <v>0</v>
      </c>
      <c r="HG61" s="85">
        <v>0</v>
      </c>
      <c r="HH61" s="85">
        <v>0</v>
      </c>
      <c r="HI61" s="85">
        <v>0</v>
      </c>
      <c r="HJ61" s="101">
        <v>0</v>
      </c>
      <c r="HK61" s="101">
        <v>0</v>
      </c>
      <c r="HL61" s="101">
        <v>0</v>
      </c>
      <c r="HM61" s="99">
        <v>0</v>
      </c>
      <c r="HN61" s="99">
        <v>0</v>
      </c>
      <c r="HO61" s="101">
        <v>0</v>
      </c>
      <c r="HP61" s="101">
        <v>0</v>
      </c>
      <c r="HQ61" s="85">
        <v>0</v>
      </c>
      <c r="HR61" s="85">
        <v>0</v>
      </c>
      <c r="HS61" s="101">
        <v>0</v>
      </c>
      <c r="HT61" s="85">
        <v>0</v>
      </c>
      <c r="HU61" s="85">
        <v>0</v>
      </c>
      <c r="HV61" s="85">
        <v>0</v>
      </c>
      <c r="HW61" s="85">
        <v>0</v>
      </c>
      <c r="HX61" s="85">
        <v>0</v>
      </c>
      <c r="HY61" s="85">
        <v>0</v>
      </c>
      <c r="HZ61" s="128">
        <f t="shared" ref="HZ61:IY61" si="133">HZ63+10*LOG10(HZ57/HZ59)</f>
        <v>0</v>
      </c>
      <c r="IA61" s="128">
        <f t="shared" si="133"/>
        <v>0</v>
      </c>
      <c r="IB61" s="128">
        <f t="shared" si="133"/>
        <v>0</v>
      </c>
      <c r="IC61" s="128">
        <f t="shared" si="133"/>
        <v>0</v>
      </c>
      <c r="ID61" s="128">
        <f t="shared" si="133"/>
        <v>0</v>
      </c>
      <c r="IE61" s="128">
        <f t="shared" si="133"/>
        <v>0</v>
      </c>
      <c r="IF61" s="128">
        <f t="shared" si="133"/>
        <v>0</v>
      </c>
      <c r="IG61" s="128">
        <f t="shared" si="133"/>
        <v>0</v>
      </c>
      <c r="IH61" s="128">
        <f t="shared" si="133"/>
        <v>0</v>
      </c>
      <c r="II61" s="128">
        <f t="shared" si="133"/>
        <v>0</v>
      </c>
      <c r="IJ61" s="128">
        <f t="shared" si="133"/>
        <v>0</v>
      </c>
      <c r="IK61" s="128">
        <f t="shared" si="133"/>
        <v>0</v>
      </c>
      <c r="IL61" s="128">
        <f t="shared" si="133"/>
        <v>0</v>
      </c>
      <c r="IM61" s="128">
        <f t="shared" si="133"/>
        <v>0</v>
      </c>
      <c r="IN61" s="128">
        <f t="shared" si="133"/>
        <v>0</v>
      </c>
      <c r="IO61" s="128">
        <f t="shared" si="133"/>
        <v>0</v>
      </c>
      <c r="IP61" s="128">
        <f t="shared" si="133"/>
        <v>0</v>
      </c>
      <c r="IQ61" s="128">
        <f t="shared" si="133"/>
        <v>0</v>
      </c>
      <c r="IR61" s="128">
        <f t="shared" si="133"/>
        <v>0</v>
      </c>
      <c r="IS61" s="128">
        <f t="shared" si="133"/>
        <v>0</v>
      </c>
      <c r="IT61" s="128">
        <f t="shared" si="133"/>
        <v>0</v>
      </c>
      <c r="IU61" s="128">
        <f t="shared" si="133"/>
        <v>0</v>
      </c>
      <c r="IV61" s="128">
        <f t="shared" si="133"/>
        <v>0</v>
      </c>
      <c r="IW61" s="128">
        <f t="shared" si="133"/>
        <v>0</v>
      </c>
      <c r="IX61" s="154">
        <f t="shared" si="133"/>
        <v>0</v>
      </c>
      <c r="IY61" s="154">
        <f t="shared" si="133"/>
        <v>0</v>
      </c>
      <c r="IZ61" s="154">
        <v>0</v>
      </c>
      <c r="JA61" s="147">
        <f t="shared" ref="JA61:JW61" si="134">JA63+10*LOG10(JA57/JA59)</f>
        <v>0</v>
      </c>
      <c r="JB61" s="167">
        <f t="shared" si="134"/>
        <v>0</v>
      </c>
      <c r="JC61" s="168">
        <f t="shared" si="134"/>
        <v>-3</v>
      </c>
      <c r="JD61" s="168">
        <f t="shared" si="134"/>
        <v>-3</v>
      </c>
      <c r="JE61" s="168">
        <f t="shared" si="134"/>
        <v>-3</v>
      </c>
      <c r="JF61" s="168">
        <f t="shared" si="134"/>
        <v>-3</v>
      </c>
      <c r="JG61" s="168">
        <f t="shared" si="134"/>
        <v>-3</v>
      </c>
      <c r="JH61" s="168">
        <f t="shared" si="134"/>
        <v>-3</v>
      </c>
      <c r="JI61" s="168">
        <f t="shared" si="134"/>
        <v>-3</v>
      </c>
      <c r="JJ61" s="168">
        <f t="shared" si="134"/>
        <v>-3</v>
      </c>
      <c r="JK61" s="168">
        <f t="shared" si="134"/>
        <v>-3</v>
      </c>
      <c r="JL61" s="168">
        <f t="shared" si="134"/>
        <v>-3</v>
      </c>
      <c r="JM61" s="168">
        <f t="shared" si="134"/>
        <v>-3</v>
      </c>
      <c r="JN61" s="168">
        <f t="shared" si="134"/>
        <v>-3</v>
      </c>
      <c r="JO61" s="168">
        <f t="shared" si="134"/>
        <v>-3</v>
      </c>
      <c r="JP61" s="168">
        <f t="shared" si="134"/>
        <v>-3</v>
      </c>
      <c r="JQ61" s="168">
        <f t="shared" si="134"/>
        <v>-3</v>
      </c>
      <c r="JR61" s="168">
        <f t="shared" si="134"/>
        <v>-3</v>
      </c>
      <c r="JS61" s="168">
        <f t="shared" si="134"/>
        <v>-3</v>
      </c>
      <c r="JT61" s="168">
        <f t="shared" si="134"/>
        <v>-3</v>
      </c>
      <c r="JU61" s="168">
        <f t="shared" si="134"/>
        <v>-3</v>
      </c>
      <c r="JV61" s="168">
        <f t="shared" si="134"/>
        <v>-3</v>
      </c>
      <c r="JW61" s="168">
        <f t="shared" si="134"/>
        <v>-3</v>
      </c>
      <c r="JX61" s="335">
        <v>0</v>
      </c>
      <c r="JY61" s="335">
        <v>0</v>
      </c>
      <c r="JZ61" s="335">
        <v>0</v>
      </c>
      <c r="KA61" s="335">
        <v>0</v>
      </c>
      <c r="KB61" s="335">
        <v>0</v>
      </c>
      <c r="KC61" s="335">
        <v>0</v>
      </c>
      <c r="KD61" s="335">
        <v>0</v>
      </c>
      <c r="KE61" s="335">
        <v>0</v>
      </c>
      <c r="KF61" s="335">
        <v>0</v>
      </c>
      <c r="KG61" s="335">
        <v>0</v>
      </c>
      <c r="KH61" s="346">
        <v>0</v>
      </c>
      <c r="KI61" s="346">
        <v>0</v>
      </c>
      <c r="KJ61" s="346">
        <v>0</v>
      </c>
      <c r="KK61" s="346">
        <v>0</v>
      </c>
      <c r="KL61" s="346">
        <v>0</v>
      </c>
      <c r="KM61" s="346">
        <v>0</v>
      </c>
      <c r="KN61" s="346">
        <v>0</v>
      </c>
      <c r="KO61" s="346">
        <v>0</v>
      </c>
      <c r="KP61" s="346">
        <v>0</v>
      </c>
      <c r="KQ61" s="346">
        <v>0</v>
      </c>
      <c r="KR61" s="346">
        <v>0</v>
      </c>
    </row>
    <row r="62" spans="1:304" ht="28">
      <c r="A62" s="23" t="s">
        <v>354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110">
        <v>0</v>
      </c>
      <c r="BI62" s="110">
        <v>0</v>
      </c>
      <c r="BJ62" s="110">
        <v>0</v>
      </c>
      <c r="BK62" s="110">
        <v>0</v>
      </c>
      <c r="BL62" s="110">
        <v>0</v>
      </c>
      <c r="BM62" s="110">
        <v>0</v>
      </c>
      <c r="BN62" s="302">
        <v>0</v>
      </c>
      <c r="BO62" s="478">
        <v>0</v>
      </c>
      <c r="BP62" s="302">
        <v>0</v>
      </c>
      <c r="BQ62" s="302">
        <v>0</v>
      </c>
      <c r="BR62" s="302">
        <v>0</v>
      </c>
      <c r="BS62" s="478">
        <v>0</v>
      </c>
      <c r="BT62" s="302">
        <v>0</v>
      </c>
      <c r="BU62" s="478">
        <v>0</v>
      </c>
      <c r="BV62" s="302">
        <v>0</v>
      </c>
      <c r="BW62" s="302">
        <v>0</v>
      </c>
      <c r="BX62" s="302">
        <v>0</v>
      </c>
      <c r="BY62" s="478">
        <v>0</v>
      </c>
      <c r="BZ62" s="302">
        <v>0</v>
      </c>
      <c r="CA62" s="302">
        <v>0</v>
      </c>
      <c r="CB62" s="478">
        <v>0</v>
      </c>
      <c r="CC62" s="302">
        <v>0</v>
      </c>
      <c r="CD62" s="478">
        <v>0</v>
      </c>
      <c r="CE62" s="302">
        <v>0</v>
      </c>
      <c r="CF62" s="478">
        <v>0</v>
      </c>
      <c r="CG62" s="302">
        <v>0</v>
      </c>
      <c r="CH62" s="478">
        <v>0</v>
      </c>
      <c r="CI62" s="302">
        <v>0</v>
      </c>
      <c r="CJ62" s="302">
        <v>0</v>
      </c>
      <c r="CK62" s="302">
        <v>0</v>
      </c>
      <c r="CL62" s="478">
        <v>0</v>
      </c>
      <c r="CM62" s="302">
        <v>0</v>
      </c>
      <c r="CN62" s="302">
        <v>0</v>
      </c>
      <c r="CO62" s="302">
        <v>0</v>
      </c>
      <c r="CP62" s="478">
        <v>0</v>
      </c>
      <c r="CQ62" s="302">
        <v>0</v>
      </c>
      <c r="CR62" s="478">
        <v>0</v>
      </c>
      <c r="CS62" s="302">
        <v>0</v>
      </c>
      <c r="CT62" s="478">
        <v>0</v>
      </c>
      <c r="CU62" s="302">
        <v>0</v>
      </c>
      <c r="CV62" s="478">
        <v>0</v>
      </c>
      <c r="CW62" s="302">
        <v>0</v>
      </c>
      <c r="CX62" s="302">
        <v>0</v>
      </c>
      <c r="CY62" s="302">
        <v>0</v>
      </c>
      <c r="CZ62" s="478">
        <v>0</v>
      </c>
      <c r="DA62" s="302">
        <v>0</v>
      </c>
      <c r="DB62" s="302">
        <v>0</v>
      </c>
      <c r="DC62" s="302">
        <v>0</v>
      </c>
      <c r="DD62" s="478">
        <v>0</v>
      </c>
      <c r="DE62" s="302">
        <v>0</v>
      </c>
      <c r="DF62" s="302">
        <v>0</v>
      </c>
      <c r="DG62" s="302">
        <v>0</v>
      </c>
      <c r="DH62" s="478">
        <v>0</v>
      </c>
      <c r="DI62" s="302">
        <v>0</v>
      </c>
      <c r="DJ62" s="478">
        <v>0</v>
      </c>
      <c r="DK62" s="302">
        <v>0</v>
      </c>
      <c r="DL62" s="478">
        <v>0</v>
      </c>
      <c r="DM62" s="302">
        <v>0</v>
      </c>
      <c r="DN62" s="302">
        <v>0</v>
      </c>
      <c r="DO62" s="302">
        <v>0</v>
      </c>
      <c r="DP62" s="478">
        <v>0</v>
      </c>
      <c r="DQ62" s="302">
        <v>0</v>
      </c>
      <c r="DR62" s="478">
        <v>0</v>
      </c>
      <c r="DS62" s="317">
        <v>0</v>
      </c>
      <c r="DT62" s="317">
        <v>0</v>
      </c>
      <c r="DU62" s="317">
        <v>0</v>
      </c>
      <c r="DV62" s="317">
        <v>0</v>
      </c>
      <c r="DW62" s="535">
        <v>0</v>
      </c>
      <c r="DX62" s="535">
        <v>0</v>
      </c>
      <c r="DY62" s="535">
        <v>0</v>
      </c>
      <c r="DZ62" s="535">
        <v>0</v>
      </c>
      <c r="EA62" s="535">
        <v>0</v>
      </c>
      <c r="EB62" s="535">
        <v>0</v>
      </c>
      <c r="EC62" s="535">
        <v>0</v>
      </c>
      <c r="ED62" s="535">
        <v>0</v>
      </c>
      <c r="EE62" s="535">
        <v>0</v>
      </c>
      <c r="EF62" s="535">
        <v>0</v>
      </c>
      <c r="EG62" s="535">
        <v>0</v>
      </c>
      <c r="EH62" s="535">
        <v>0</v>
      </c>
      <c r="EI62" s="535">
        <v>0</v>
      </c>
      <c r="EJ62" s="535">
        <v>0</v>
      </c>
      <c r="EK62" s="535">
        <v>0</v>
      </c>
      <c r="EL62" s="535">
        <v>0</v>
      </c>
      <c r="EM62" s="535">
        <v>0</v>
      </c>
      <c r="EN62" s="535">
        <v>0</v>
      </c>
      <c r="EO62" s="535">
        <v>0</v>
      </c>
      <c r="EP62" s="535">
        <v>0</v>
      </c>
      <c r="EQ62" s="535">
        <v>0</v>
      </c>
      <c r="ER62" s="535">
        <v>0</v>
      </c>
      <c r="ES62" s="128">
        <v>0</v>
      </c>
      <c r="ET62" s="128">
        <v>0</v>
      </c>
      <c r="EU62" s="128">
        <v>0</v>
      </c>
      <c r="EV62" s="128">
        <v>0</v>
      </c>
      <c r="EW62" s="128">
        <v>0</v>
      </c>
      <c r="EX62" s="128">
        <v>0</v>
      </c>
      <c r="EY62" s="128">
        <v>0</v>
      </c>
      <c r="EZ62" s="128">
        <v>0</v>
      </c>
      <c r="FA62" s="128">
        <v>0</v>
      </c>
      <c r="FB62" s="128">
        <v>0</v>
      </c>
      <c r="FC62" s="128">
        <v>0</v>
      </c>
      <c r="FD62" s="128">
        <v>0</v>
      </c>
      <c r="FE62" s="128">
        <v>0</v>
      </c>
      <c r="FF62" s="128">
        <v>0</v>
      </c>
      <c r="FG62" s="128">
        <v>0</v>
      </c>
      <c r="FH62" s="128">
        <v>0</v>
      </c>
      <c r="FI62" s="128">
        <v>0</v>
      </c>
      <c r="FJ62" s="128">
        <v>0</v>
      </c>
      <c r="FK62" s="128">
        <v>0</v>
      </c>
      <c r="FL62" s="128">
        <v>0</v>
      </c>
      <c r="FM62" s="128">
        <v>0</v>
      </c>
      <c r="FN62" s="128">
        <v>0</v>
      </c>
      <c r="FO62" s="128">
        <v>0</v>
      </c>
      <c r="FP62" s="128">
        <v>0</v>
      </c>
      <c r="FQ62" s="128">
        <v>0</v>
      </c>
      <c r="FR62" s="128">
        <v>0</v>
      </c>
      <c r="FS62" s="128">
        <v>0</v>
      </c>
      <c r="FT62" s="128">
        <v>0</v>
      </c>
      <c r="FU62" s="128">
        <v>0</v>
      </c>
      <c r="FV62" s="128">
        <v>0</v>
      </c>
      <c r="FW62" s="128">
        <v>0</v>
      </c>
      <c r="FX62" s="128">
        <v>0</v>
      </c>
      <c r="FY62" s="128">
        <v>0</v>
      </c>
      <c r="FZ62" s="128">
        <v>0</v>
      </c>
      <c r="GA62" s="128">
        <v>0</v>
      </c>
      <c r="GB62" s="128">
        <v>0</v>
      </c>
      <c r="GC62" s="128">
        <v>0</v>
      </c>
      <c r="GD62" s="85">
        <v>0</v>
      </c>
      <c r="GE62" s="85">
        <v>0</v>
      </c>
      <c r="GF62" s="85">
        <v>0</v>
      </c>
      <c r="GG62" s="85">
        <v>0</v>
      </c>
      <c r="GH62" s="85">
        <v>0</v>
      </c>
      <c r="GI62" s="85">
        <v>0</v>
      </c>
      <c r="GJ62" s="85">
        <v>0</v>
      </c>
      <c r="GK62" s="85">
        <v>0</v>
      </c>
      <c r="GL62" s="101">
        <v>0</v>
      </c>
      <c r="GM62" s="101">
        <v>0</v>
      </c>
      <c r="GN62" s="101">
        <v>0</v>
      </c>
      <c r="GO62" s="99">
        <v>0</v>
      </c>
      <c r="GP62" s="99">
        <v>0</v>
      </c>
      <c r="GQ62" s="101">
        <v>0</v>
      </c>
      <c r="GR62" s="101">
        <v>0</v>
      </c>
      <c r="GS62" s="85">
        <v>0</v>
      </c>
      <c r="GT62" s="85">
        <v>0</v>
      </c>
      <c r="GU62" s="101">
        <v>0</v>
      </c>
      <c r="GV62" s="85">
        <v>0</v>
      </c>
      <c r="GW62" s="85">
        <v>0</v>
      </c>
      <c r="GX62" s="85">
        <v>0</v>
      </c>
      <c r="GY62" s="85">
        <v>0</v>
      </c>
      <c r="GZ62" s="85">
        <v>0</v>
      </c>
      <c r="HA62" s="85">
        <v>0</v>
      </c>
      <c r="HB62" s="85">
        <v>0</v>
      </c>
      <c r="HC62" s="85">
        <v>0</v>
      </c>
      <c r="HD62" s="85">
        <v>0</v>
      </c>
      <c r="HE62" s="85">
        <v>0</v>
      </c>
      <c r="HF62" s="85">
        <v>0</v>
      </c>
      <c r="HG62" s="85">
        <v>0</v>
      </c>
      <c r="HH62" s="85">
        <v>0</v>
      </c>
      <c r="HI62" s="85">
        <v>0</v>
      </c>
      <c r="HJ62" s="101">
        <v>0</v>
      </c>
      <c r="HK62" s="101">
        <v>0</v>
      </c>
      <c r="HL62" s="101">
        <v>0</v>
      </c>
      <c r="HM62" s="99">
        <v>0</v>
      </c>
      <c r="HN62" s="99">
        <v>0</v>
      </c>
      <c r="HO62" s="101">
        <v>0</v>
      </c>
      <c r="HP62" s="101">
        <v>0</v>
      </c>
      <c r="HQ62" s="85">
        <v>0</v>
      </c>
      <c r="HR62" s="85">
        <v>0</v>
      </c>
      <c r="HS62" s="101">
        <v>0</v>
      </c>
      <c r="HT62" s="85">
        <v>0</v>
      </c>
      <c r="HU62" s="85">
        <v>0</v>
      </c>
      <c r="HV62" s="85">
        <v>0</v>
      </c>
      <c r="HW62" s="85">
        <v>0</v>
      </c>
      <c r="HX62" s="85">
        <v>0</v>
      </c>
      <c r="HY62" s="85">
        <v>0</v>
      </c>
      <c r="HZ62" s="128">
        <v>0</v>
      </c>
      <c r="IA62" s="128">
        <v>0</v>
      </c>
      <c r="IB62" s="128">
        <v>0</v>
      </c>
      <c r="IC62" s="128">
        <v>0</v>
      </c>
      <c r="ID62" s="128">
        <v>0</v>
      </c>
      <c r="IE62" s="128">
        <v>0</v>
      </c>
      <c r="IF62" s="128">
        <v>0</v>
      </c>
      <c r="IG62" s="128">
        <v>0</v>
      </c>
      <c r="IH62" s="128">
        <v>0</v>
      </c>
      <c r="II62" s="128">
        <v>0</v>
      </c>
      <c r="IJ62" s="128">
        <v>0</v>
      </c>
      <c r="IK62" s="128">
        <v>0</v>
      </c>
      <c r="IL62" s="128">
        <v>0</v>
      </c>
      <c r="IM62" s="128">
        <v>0</v>
      </c>
      <c r="IN62" s="128">
        <v>0</v>
      </c>
      <c r="IO62" s="128">
        <v>0</v>
      </c>
      <c r="IP62" s="128">
        <v>0</v>
      </c>
      <c r="IQ62" s="128">
        <v>0</v>
      </c>
      <c r="IR62" s="128">
        <v>0</v>
      </c>
      <c r="IS62" s="128">
        <v>0</v>
      </c>
      <c r="IT62" s="128">
        <v>0</v>
      </c>
      <c r="IU62" s="128">
        <v>0</v>
      </c>
      <c r="IV62" s="128">
        <v>0</v>
      </c>
      <c r="IW62" s="128">
        <v>0</v>
      </c>
      <c r="IX62" s="154">
        <v>0</v>
      </c>
      <c r="IY62" s="154">
        <v>0</v>
      </c>
      <c r="IZ62" s="154">
        <v>0</v>
      </c>
      <c r="JA62" s="147">
        <v>0</v>
      </c>
      <c r="JB62" s="167">
        <v>0</v>
      </c>
      <c r="JC62" s="168">
        <v>0</v>
      </c>
      <c r="JD62" s="168">
        <v>0</v>
      </c>
      <c r="JE62" s="168">
        <v>0</v>
      </c>
      <c r="JF62" s="168">
        <v>0</v>
      </c>
      <c r="JG62" s="168">
        <v>0</v>
      </c>
      <c r="JH62" s="168">
        <v>0</v>
      </c>
      <c r="JI62" s="168">
        <v>0</v>
      </c>
      <c r="JJ62" s="168">
        <v>0</v>
      </c>
      <c r="JK62" s="168">
        <v>0</v>
      </c>
      <c r="JL62" s="168">
        <v>0</v>
      </c>
      <c r="JM62" s="168">
        <v>0</v>
      </c>
      <c r="JN62" s="168">
        <v>0</v>
      </c>
      <c r="JO62" s="168">
        <v>0</v>
      </c>
      <c r="JP62" s="168">
        <v>0</v>
      </c>
      <c r="JQ62" s="168">
        <v>0</v>
      </c>
      <c r="JR62" s="168">
        <v>0</v>
      </c>
      <c r="JS62" s="168">
        <v>0</v>
      </c>
      <c r="JT62" s="168">
        <v>0</v>
      </c>
      <c r="JU62" s="168">
        <v>0</v>
      </c>
      <c r="JV62" s="168">
        <v>0</v>
      </c>
      <c r="JW62" s="168">
        <v>0</v>
      </c>
      <c r="JX62" s="335">
        <v>0</v>
      </c>
      <c r="JY62" s="335">
        <v>0</v>
      </c>
      <c r="JZ62" s="335">
        <v>0</v>
      </c>
      <c r="KA62" s="335">
        <v>0</v>
      </c>
      <c r="KB62" s="335">
        <v>0</v>
      </c>
      <c r="KC62" s="335">
        <v>0</v>
      </c>
      <c r="KD62" s="335">
        <v>0</v>
      </c>
      <c r="KE62" s="335">
        <v>0</v>
      </c>
      <c r="KF62" s="335">
        <v>0</v>
      </c>
      <c r="KG62" s="335">
        <v>0</v>
      </c>
      <c r="KH62" s="346">
        <v>0</v>
      </c>
      <c r="KI62" s="346">
        <v>0</v>
      </c>
      <c r="KJ62" s="346">
        <v>0</v>
      </c>
      <c r="KK62" s="346">
        <v>0</v>
      </c>
      <c r="KL62" s="346">
        <v>0</v>
      </c>
      <c r="KM62" s="346">
        <v>0</v>
      </c>
      <c r="KN62" s="346">
        <v>0</v>
      </c>
      <c r="KO62" s="346">
        <v>0</v>
      </c>
      <c r="KP62" s="346">
        <v>0</v>
      </c>
      <c r="KQ62" s="346">
        <v>0</v>
      </c>
      <c r="KR62" s="346">
        <v>0</v>
      </c>
    </row>
    <row r="63" spans="1:304">
      <c r="A63" s="23" t="s">
        <v>355</v>
      </c>
      <c r="B63" s="37">
        <v>0</v>
      </c>
      <c r="C63" s="37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110">
        <v>0</v>
      </c>
      <c r="BI63" s="110">
        <v>0</v>
      </c>
      <c r="BJ63" s="110">
        <v>0</v>
      </c>
      <c r="BK63" s="110">
        <v>0</v>
      </c>
      <c r="BL63" s="110">
        <v>0</v>
      </c>
      <c r="BM63" s="110">
        <v>0</v>
      </c>
      <c r="BN63" s="302">
        <v>0</v>
      </c>
      <c r="BO63" s="478">
        <v>0</v>
      </c>
      <c r="BP63" s="302">
        <v>0</v>
      </c>
      <c r="BQ63" s="302">
        <v>0</v>
      </c>
      <c r="BR63" s="302">
        <v>0</v>
      </c>
      <c r="BS63" s="478">
        <v>0</v>
      </c>
      <c r="BT63" s="302">
        <v>0</v>
      </c>
      <c r="BU63" s="478">
        <v>0</v>
      </c>
      <c r="BV63" s="302">
        <v>0</v>
      </c>
      <c r="BW63" s="302">
        <v>0</v>
      </c>
      <c r="BX63" s="302">
        <v>0</v>
      </c>
      <c r="BY63" s="478">
        <v>0</v>
      </c>
      <c r="BZ63" s="302">
        <v>0</v>
      </c>
      <c r="CA63" s="302">
        <v>0</v>
      </c>
      <c r="CB63" s="478">
        <v>0</v>
      </c>
      <c r="CC63" s="302">
        <v>0</v>
      </c>
      <c r="CD63" s="478">
        <v>0</v>
      </c>
      <c r="CE63" s="302">
        <v>0</v>
      </c>
      <c r="CF63" s="478">
        <v>0</v>
      </c>
      <c r="CG63" s="302">
        <v>0</v>
      </c>
      <c r="CH63" s="478">
        <v>0</v>
      </c>
      <c r="CI63" s="302">
        <v>0</v>
      </c>
      <c r="CJ63" s="302">
        <v>0</v>
      </c>
      <c r="CK63" s="302">
        <v>0</v>
      </c>
      <c r="CL63" s="478">
        <v>0</v>
      </c>
      <c r="CM63" s="302">
        <v>0</v>
      </c>
      <c r="CN63" s="302">
        <v>0</v>
      </c>
      <c r="CO63" s="302">
        <v>0</v>
      </c>
      <c r="CP63" s="478">
        <v>0</v>
      </c>
      <c r="CQ63" s="302">
        <v>0</v>
      </c>
      <c r="CR63" s="478">
        <v>0</v>
      </c>
      <c r="CS63" s="302">
        <v>0</v>
      </c>
      <c r="CT63" s="478">
        <v>0</v>
      </c>
      <c r="CU63" s="302">
        <v>0</v>
      </c>
      <c r="CV63" s="478">
        <v>0</v>
      </c>
      <c r="CW63" s="302">
        <v>0</v>
      </c>
      <c r="CX63" s="302">
        <v>0</v>
      </c>
      <c r="CY63" s="302">
        <v>0</v>
      </c>
      <c r="CZ63" s="478">
        <v>0</v>
      </c>
      <c r="DA63" s="302">
        <v>0</v>
      </c>
      <c r="DB63" s="302">
        <v>0</v>
      </c>
      <c r="DC63" s="302">
        <v>0</v>
      </c>
      <c r="DD63" s="478">
        <v>0</v>
      </c>
      <c r="DE63" s="302">
        <v>0</v>
      </c>
      <c r="DF63" s="302">
        <v>0</v>
      </c>
      <c r="DG63" s="302">
        <v>0</v>
      </c>
      <c r="DH63" s="478">
        <v>0</v>
      </c>
      <c r="DI63" s="302">
        <v>0</v>
      </c>
      <c r="DJ63" s="478">
        <v>0</v>
      </c>
      <c r="DK63" s="302">
        <v>0</v>
      </c>
      <c r="DL63" s="478">
        <v>0</v>
      </c>
      <c r="DM63" s="302">
        <v>0</v>
      </c>
      <c r="DN63" s="302">
        <v>0</v>
      </c>
      <c r="DO63" s="302">
        <v>0</v>
      </c>
      <c r="DP63" s="478">
        <v>0</v>
      </c>
      <c r="DQ63" s="302">
        <v>0</v>
      </c>
      <c r="DR63" s="478">
        <v>0</v>
      </c>
      <c r="DS63" s="317">
        <v>0</v>
      </c>
      <c r="DT63" s="317">
        <v>0</v>
      </c>
      <c r="DU63" s="317">
        <v>0</v>
      </c>
      <c r="DV63" s="317">
        <v>0</v>
      </c>
      <c r="DW63" s="535">
        <v>0</v>
      </c>
      <c r="DX63" s="535">
        <v>0</v>
      </c>
      <c r="DY63" s="535">
        <v>0</v>
      </c>
      <c r="DZ63" s="535">
        <v>0</v>
      </c>
      <c r="EA63" s="535">
        <v>0</v>
      </c>
      <c r="EB63" s="535">
        <v>0</v>
      </c>
      <c r="EC63" s="535">
        <v>0</v>
      </c>
      <c r="ED63" s="535">
        <v>0</v>
      </c>
      <c r="EE63" s="535">
        <v>0</v>
      </c>
      <c r="EF63" s="535">
        <v>0</v>
      </c>
      <c r="EG63" s="535">
        <v>0</v>
      </c>
      <c r="EH63" s="535">
        <v>0</v>
      </c>
      <c r="EI63" s="535">
        <v>0</v>
      </c>
      <c r="EJ63" s="535">
        <v>0</v>
      </c>
      <c r="EK63" s="535">
        <v>0</v>
      </c>
      <c r="EL63" s="535">
        <v>0</v>
      </c>
      <c r="EM63" s="535">
        <v>0</v>
      </c>
      <c r="EN63" s="535">
        <v>0</v>
      </c>
      <c r="EO63" s="535">
        <v>0</v>
      </c>
      <c r="EP63" s="535">
        <v>0</v>
      </c>
      <c r="EQ63" s="535">
        <v>0</v>
      </c>
      <c r="ER63" s="535">
        <v>0</v>
      </c>
      <c r="ES63" s="128">
        <v>0</v>
      </c>
      <c r="ET63" s="128">
        <v>0</v>
      </c>
      <c r="EU63" s="128">
        <v>0</v>
      </c>
      <c r="EV63" s="128">
        <v>0</v>
      </c>
      <c r="EW63" s="128">
        <v>0</v>
      </c>
      <c r="EX63" s="128">
        <v>0</v>
      </c>
      <c r="EY63" s="128">
        <v>0</v>
      </c>
      <c r="EZ63" s="128">
        <v>0</v>
      </c>
      <c r="FA63" s="128">
        <v>0</v>
      </c>
      <c r="FB63" s="128">
        <v>0</v>
      </c>
      <c r="FC63" s="128">
        <v>0</v>
      </c>
      <c r="FD63" s="128">
        <v>0</v>
      </c>
      <c r="FE63" s="128">
        <v>0</v>
      </c>
      <c r="FF63" s="128">
        <v>0</v>
      </c>
      <c r="FG63" s="128">
        <v>0</v>
      </c>
      <c r="FH63" s="128">
        <v>0</v>
      </c>
      <c r="FI63" s="128">
        <v>0</v>
      </c>
      <c r="FJ63" s="128">
        <v>0</v>
      </c>
      <c r="FK63" s="128">
        <v>0</v>
      </c>
      <c r="FL63" s="128">
        <v>0</v>
      </c>
      <c r="FM63" s="128">
        <v>0</v>
      </c>
      <c r="FN63" s="128">
        <v>0</v>
      </c>
      <c r="FO63" s="128">
        <v>0</v>
      </c>
      <c r="FP63" s="128">
        <v>0</v>
      </c>
      <c r="FQ63" s="128">
        <v>0</v>
      </c>
      <c r="FR63" s="128">
        <v>0</v>
      </c>
      <c r="FS63" s="128">
        <v>0</v>
      </c>
      <c r="FT63" s="128">
        <v>0</v>
      </c>
      <c r="FU63" s="128">
        <v>0</v>
      </c>
      <c r="FV63" s="128">
        <v>0</v>
      </c>
      <c r="FW63" s="128">
        <v>0</v>
      </c>
      <c r="FX63" s="128">
        <v>0</v>
      </c>
      <c r="FY63" s="128">
        <v>0</v>
      </c>
      <c r="FZ63" s="128">
        <v>0</v>
      </c>
      <c r="GA63" s="128">
        <v>0</v>
      </c>
      <c r="GB63" s="128">
        <v>0</v>
      </c>
      <c r="GC63" s="128">
        <v>0</v>
      </c>
      <c r="GD63" s="85">
        <v>0</v>
      </c>
      <c r="GE63" s="85">
        <v>0</v>
      </c>
      <c r="GF63" s="85">
        <v>0</v>
      </c>
      <c r="GG63" s="85">
        <v>0</v>
      </c>
      <c r="GH63" s="85">
        <v>0</v>
      </c>
      <c r="GI63" s="85">
        <v>0</v>
      </c>
      <c r="GJ63" s="85">
        <v>0</v>
      </c>
      <c r="GK63" s="85">
        <v>0</v>
      </c>
      <c r="GL63" s="101">
        <v>0</v>
      </c>
      <c r="GM63" s="101">
        <v>0</v>
      </c>
      <c r="GN63" s="101">
        <v>0</v>
      </c>
      <c r="GO63" s="99">
        <v>0</v>
      </c>
      <c r="GP63" s="99">
        <v>0</v>
      </c>
      <c r="GQ63" s="101">
        <v>0</v>
      </c>
      <c r="GR63" s="101">
        <v>0</v>
      </c>
      <c r="GS63" s="85">
        <v>0</v>
      </c>
      <c r="GT63" s="85">
        <v>0</v>
      </c>
      <c r="GU63" s="101">
        <v>0</v>
      </c>
      <c r="GV63" s="85">
        <v>0</v>
      </c>
      <c r="GW63" s="85">
        <v>0</v>
      </c>
      <c r="GX63" s="85">
        <v>0</v>
      </c>
      <c r="GY63" s="85">
        <v>0</v>
      </c>
      <c r="GZ63" s="85">
        <v>0</v>
      </c>
      <c r="HA63" s="85">
        <v>0</v>
      </c>
      <c r="HB63" s="85">
        <v>0</v>
      </c>
      <c r="HC63" s="85">
        <v>0</v>
      </c>
      <c r="HD63" s="85">
        <v>0</v>
      </c>
      <c r="HE63" s="85">
        <v>0</v>
      </c>
      <c r="HF63" s="85">
        <v>0</v>
      </c>
      <c r="HG63" s="85">
        <v>0</v>
      </c>
      <c r="HH63" s="85">
        <v>0</v>
      </c>
      <c r="HI63" s="85">
        <v>0</v>
      </c>
      <c r="HJ63" s="101">
        <v>0</v>
      </c>
      <c r="HK63" s="101">
        <v>0</v>
      </c>
      <c r="HL63" s="101">
        <v>0</v>
      </c>
      <c r="HM63" s="99">
        <v>0</v>
      </c>
      <c r="HN63" s="99">
        <v>0</v>
      </c>
      <c r="HO63" s="101">
        <v>0</v>
      </c>
      <c r="HP63" s="101">
        <v>0</v>
      </c>
      <c r="HQ63" s="85">
        <v>0</v>
      </c>
      <c r="HR63" s="85">
        <v>0</v>
      </c>
      <c r="HS63" s="101">
        <v>0</v>
      </c>
      <c r="HT63" s="85">
        <v>0</v>
      </c>
      <c r="HU63" s="85">
        <v>0</v>
      </c>
      <c r="HV63" s="85">
        <v>0</v>
      </c>
      <c r="HW63" s="85">
        <v>0</v>
      </c>
      <c r="HX63" s="85">
        <v>0</v>
      </c>
      <c r="HY63" s="85">
        <v>0</v>
      </c>
      <c r="HZ63" s="128">
        <v>0</v>
      </c>
      <c r="IA63" s="128">
        <v>0</v>
      </c>
      <c r="IB63" s="128">
        <v>0</v>
      </c>
      <c r="IC63" s="128">
        <v>0</v>
      </c>
      <c r="ID63" s="128">
        <v>0</v>
      </c>
      <c r="IE63" s="128">
        <v>0</v>
      </c>
      <c r="IF63" s="128">
        <v>0</v>
      </c>
      <c r="IG63" s="128">
        <v>0</v>
      </c>
      <c r="IH63" s="128">
        <v>0</v>
      </c>
      <c r="II63" s="128">
        <v>0</v>
      </c>
      <c r="IJ63" s="128">
        <v>0</v>
      </c>
      <c r="IK63" s="128">
        <v>0</v>
      </c>
      <c r="IL63" s="128">
        <v>0</v>
      </c>
      <c r="IM63" s="128">
        <v>0</v>
      </c>
      <c r="IN63" s="128">
        <v>0</v>
      </c>
      <c r="IO63" s="128">
        <v>0</v>
      </c>
      <c r="IP63" s="128">
        <v>0</v>
      </c>
      <c r="IQ63" s="128">
        <v>0</v>
      </c>
      <c r="IR63" s="128">
        <v>0</v>
      </c>
      <c r="IS63" s="128">
        <v>0</v>
      </c>
      <c r="IT63" s="128">
        <v>0</v>
      </c>
      <c r="IU63" s="128">
        <v>0</v>
      </c>
      <c r="IV63" s="128">
        <v>0</v>
      </c>
      <c r="IW63" s="128">
        <v>0</v>
      </c>
      <c r="IX63" s="154">
        <v>0</v>
      </c>
      <c r="IY63" s="154">
        <v>0</v>
      </c>
      <c r="IZ63" s="154">
        <v>0</v>
      </c>
      <c r="JA63" s="147">
        <v>0</v>
      </c>
      <c r="JB63" s="167">
        <v>0</v>
      </c>
      <c r="JC63" s="168">
        <v>-3</v>
      </c>
      <c r="JD63" s="168">
        <v>-3</v>
      </c>
      <c r="JE63" s="168">
        <v>-3</v>
      </c>
      <c r="JF63" s="168">
        <v>-3</v>
      </c>
      <c r="JG63" s="168">
        <v>-3</v>
      </c>
      <c r="JH63" s="168">
        <v>-3</v>
      </c>
      <c r="JI63" s="168">
        <v>-3</v>
      </c>
      <c r="JJ63" s="168">
        <v>-3</v>
      </c>
      <c r="JK63" s="168">
        <v>-3</v>
      </c>
      <c r="JL63" s="168">
        <v>-3</v>
      </c>
      <c r="JM63" s="168">
        <v>-3</v>
      </c>
      <c r="JN63" s="168">
        <v>-3</v>
      </c>
      <c r="JO63" s="168">
        <v>-3</v>
      </c>
      <c r="JP63" s="168">
        <v>-3</v>
      </c>
      <c r="JQ63" s="168">
        <v>-3</v>
      </c>
      <c r="JR63" s="168">
        <v>-3</v>
      </c>
      <c r="JS63" s="168">
        <v>-3</v>
      </c>
      <c r="JT63" s="168">
        <v>-3</v>
      </c>
      <c r="JU63" s="168">
        <v>-3</v>
      </c>
      <c r="JV63" s="168">
        <v>-3</v>
      </c>
      <c r="JW63" s="168">
        <v>-3</v>
      </c>
      <c r="JX63" s="335">
        <v>0</v>
      </c>
      <c r="JY63" s="335">
        <v>0</v>
      </c>
      <c r="JZ63" s="335">
        <v>0</v>
      </c>
      <c r="KA63" s="335">
        <v>0</v>
      </c>
      <c r="KB63" s="335">
        <v>0</v>
      </c>
      <c r="KC63" s="335">
        <v>0</v>
      </c>
      <c r="KD63" s="335">
        <v>0</v>
      </c>
      <c r="KE63" s="335">
        <v>0</v>
      </c>
      <c r="KF63" s="335">
        <v>0</v>
      </c>
      <c r="KG63" s="335">
        <v>0</v>
      </c>
      <c r="KH63" s="346">
        <v>0</v>
      </c>
      <c r="KI63" s="346">
        <v>0</v>
      </c>
      <c r="KJ63" s="346">
        <v>0</v>
      </c>
      <c r="KK63" s="346">
        <v>0</v>
      </c>
      <c r="KL63" s="346">
        <v>0</v>
      </c>
      <c r="KM63" s="346">
        <v>0</v>
      </c>
      <c r="KN63" s="346">
        <v>0</v>
      </c>
      <c r="KO63" s="346">
        <v>0</v>
      </c>
      <c r="KP63" s="346">
        <v>0</v>
      </c>
      <c r="KQ63" s="346">
        <v>0</v>
      </c>
      <c r="KR63" s="346">
        <v>0</v>
      </c>
    </row>
    <row r="64" spans="1:304" ht="42">
      <c r="A64" s="23" t="s">
        <v>356</v>
      </c>
      <c r="B64" s="37">
        <f t="shared" ref="B64:C64" si="135">B65-B66</f>
        <v>0</v>
      </c>
      <c r="C64" s="37">
        <f t="shared" si="135"/>
        <v>0</v>
      </c>
      <c r="D64" s="37">
        <v>0</v>
      </c>
      <c r="E64" s="37">
        <f t="shared" ref="E64:G64" si="136">E65-E66</f>
        <v>0</v>
      </c>
      <c r="F64" s="37">
        <f t="shared" si="136"/>
        <v>0</v>
      </c>
      <c r="G64" s="37">
        <f t="shared" si="136"/>
        <v>0</v>
      </c>
      <c r="H64" s="37">
        <v>0</v>
      </c>
      <c r="I64" s="37">
        <f t="shared" ref="I64:AC64" si="137">I65-I66</f>
        <v>0</v>
      </c>
      <c r="J64" s="37">
        <f t="shared" si="137"/>
        <v>0</v>
      </c>
      <c r="K64" s="37">
        <f t="shared" si="137"/>
        <v>0</v>
      </c>
      <c r="L64" s="37">
        <f t="shared" si="137"/>
        <v>0</v>
      </c>
      <c r="M64" s="37">
        <f t="shared" si="137"/>
        <v>0</v>
      </c>
      <c r="N64" s="37">
        <f t="shared" si="137"/>
        <v>0</v>
      </c>
      <c r="O64" s="37">
        <f t="shared" si="137"/>
        <v>0</v>
      </c>
      <c r="P64" s="37">
        <f t="shared" si="137"/>
        <v>0</v>
      </c>
      <c r="Q64" s="37">
        <f t="shared" si="137"/>
        <v>0</v>
      </c>
      <c r="R64" s="37">
        <f t="shared" si="137"/>
        <v>0</v>
      </c>
      <c r="S64" s="37">
        <f t="shared" si="137"/>
        <v>0</v>
      </c>
      <c r="T64" s="37">
        <f t="shared" si="137"/>
        <v>0</v>
      </c>
      <c r="U64" s="37">
        <f t="shared" si="137"/>
        <v>0</v>
      </c>
      <c r="V64" s="37">
        <f t="shared" si="137"/>
        <v>0</v>
      </c>
      <c r="W64" s="37">
        <f t="shared" si="137"/>
        <v>0</v>
      </c>
      <c r="X64" s="37">
        <f t="shared" si="137"/>
        <v>0</v>
      </c>
      <c r="Y64" s="37">
        <f t="shared" si="137"/>
        <v>0</v>
      </c>
      <c r="Z64" s="37">
        <f t="shared" si="137"/>
        <v>0</v>
      </c>
      <c r="AA64" s="37">
        <f t="shared" si="137"/>
        <v>0</v>
      </c>
      <c r="AB64" s="37">
        <f t="shared" si="137"/>
        <v>0</v>
      </c>
      <c r="AC64" s="37">
        <f t="shared" si="137"/>
        <v>0</v>
      </c>
      <c r="AD64" s="37">
        <v>0</v>
      </c>
      <c r="AE64" s="37">
        <v>0</v>
      </c>
      <c r="AF64" s="37">
        <f t="shared" ref="AF64:AG64" si="138">AF65-AF66</f>
        <v>0</v>
      </c>
      <c r="AG64" s="37">
        <f t="shared" si="138"/>
        <v>0</v>
      </c>
      <c r="AH64" s="37">
        <v>0</v>
      </c>
      <c r="AI64" s="37">
        <v>0</v>
      </c>
      <c r="AJ64" s="37">
        <f t="shared" ref="AJ64:AK64" si="139">AJ65-AJ66</f>
        <v>0</v>
      </c>
      <c r="AK64" s="37">
        <f t="shared" si="139"/>
        <v>0</v>
      </c>
      <c r="AL64" s="37">
        <v>0</v>
      </c>
      <c r="AM64" s="37">
        <v>0</v>
      </c>
      <c r="AN64" s="37">
        <f t="shared" ref="AN64:AO64" si="140">AN65-AN66</f>
        <v>0</v>
      </c>
      <c r="AO64" s="37">
        <f t="shared" si="140"/>
        <v>0</v>
      </c>
      <c r="AP64" s="37">
        <v>0</v>
      </c>
      <c r="AQ64" s="37">
        <v>0</v>
      </c>
      <c r="AR64" s="37">
        <f t="shared" ref="AR64:BG64" si="141">AR65-AR66</f>
        <v>0</v>
      </c>
      <c r="AS64" s="37">
        <f t="shared" si="141"/>
        <v>0</v>
      </c>
      <c r="AT64" s="37">
        <f t="shared" si="141"/>
        <v>0</v>
      </c>
      <c r="AU64" s="37">
        <f t="shared" si="141"/>
        <v>0</v>
      </c>
      <c r="AV64" s="37">
        <f t="shared" si="141"/>
        <v>0</v>
      </c>
      <c r="AW64" s="37">
        <f t="shared" si="141"/>
        <v>0</v>
      </c>
      <c r="AX64" s="37">
        <f t="shared" si="141"/>
        <v>0</v>
      </c>
      <c r="AY64" s="37">
        <f t="shared" si="141"/>
        <v>0</v>
      </c>
      <c r="AZ64" s="37">
        <f t="shared" si="141"/>
        <v>0</v>
      </c>
      <c r="BA64" s="37">
        <f t="shared" si="141"/>
        <v>0</v>
      </c>
      <c r="BB64" s="37">
        <f t="shared" si="141"/>
        <v>0</v>
      </c>
      <c r="BC64" s="37">
        <f t="shared" si="141"/>
        <v>0</v>
      </c>
      <c r="BD64" s="37">
        <f t="shared" si="141"/>
        <v>0</v>
      </c>
      <c r="BE64" s="37">
        <f t="shared" si="141"/>
        <v>0</v>
      </c>
      <c r="BF64" s="37">
        <f t="shared" si="141"/>
        <v>0</v>
      </c>
      <c r="BG64" s="37">
        <f t="shared" si="141"/>
        <v>0</v>
      </c>
      <c r="BH64" s="110">
        <f t="shared" ref="BH64:DR64" si="142">BH65-BH66</f>
        <v>0</v>
      </c>
      <c r="BI64" s="110">
        <f t="shared" si="142"/>
        <v>0</v>
      </c>
      <c r="BJ64" s="110">
        <f t="shared" si="142"/>
        <v>0</v>
      </c>
      <c r="BK64" s="110">
        <f t="shared" si="142"/>
        <v>0</v>
      </c>
      <c r="BL64" s="110">
        <f t="shared" si="142"/>
        <v>0</v>
      </c>
      <c r="BM64" s="110">
        <f t="shared" si="142"/>
        <v>0</v>
      </c>
      <c r="BN64" s="302">
        <f t="shared" si="142"/>
        <v>0</v>
      </c>
      <c r="BO64" s="478">
        <f t="shared" si="142"/>
        <v>0</v>
      </c>
      <c r="BP64" s="302">
        <f t="shared" si="142"/>
        <v>0</v>
      </c>
      <c r="BQ64" s="302">
        <f t="shared" si="142"/>
        <v>0</v>
      </c>
      <c r="BR64" s="302">
        <f t="shared" si="142"/>
        <v>0</v>
      </c>
      <c r="BS64" s="478">
        <f t="shared" si="142"/>
        <v>0</v>
      </c>
      <c r="BT64" s="302">
        <f t="shared" si="142"/>
        <v>0</v>
      </c>
      <c r="BU64" s="478">
        <f t="shared" si="142"/>
        <v>0</v>
      </c>
      <c r="BV64" s="302">
        <f t="shared" si="142"/>
        <v>0</v>
      </c>
      <c r="BW64" s="302">
        <f t="shared" si="142"/>
        <v>0</v>
      </c>
      <c r="BX64" s="302">
        <f t="shared" si="142"/>
        <v>0</v>
      </c>
      <c r="BY64" s="478">
        <f t="shared" si="142"/>
        <v>0</v>
      </c>
      <c r="BZ64" s="302">
        <f t="shared" si="142"/>
        <v>0</v>
      </c>
      <c r="CA64" s="302">
        <f t="shared" si="142"/>
        <v>0</v>
      </c>
      <c r="CB64" s="478">
        <f t="shared" si="142"/>
        <v>0</v>
      </c>
      <c r="CC64" s="302">
        <f t="shared" si="142"/>
        <v>0</v>
      </c>
      <c r="CD64" s="478">
        <f t="shared" si="142"/>
        <v>0</v>
      </c>
      <c r="CE64" s="302">
        <f t="shared" si="142"/>
        <v>0</v>
      </c>
      <c r="CF64" s="478">
        <f t="shared" si="142"/>
        <v>0</v>
      </c>
      <c r="CG64" s="302">
        <f t="shared" si="142"/>
        <v>0</v>
      </c>
      <c r="CH64" s="478">
        <f t="shared" si="142"/>
        <v>0</v>
      </c>
      <c r="CI64" s="302">
        <f t="shared" si="142"/>
        <v>0</v>
      </c>
      <c r="CJ64" s="302">
        <f t="shared" si="142"/>
        <v>0</v>
      </c>
      <c r="CK64" s="302">
        <f t="shared" si="142"/>
        <v>0</v>
      </c>
      <c r="CL64" s="478">
        <f t="shared" si="142"/>
        <v>0</v>
      </c>
      <c r="CM64" s="302">
        <f t="shared" si="142"/>
        <v>0</v>
      </c>
      <c r="CN64" s="302">
        <f t="shared" si="142"/>
        <v>0</v>
      </c>
      <c r="CO64" s="302">
        <f t="shared" si="142"/>
        <v>0</v>
      </c>
      <c r="CP64" s="478">
        <f t="shared" si="142"/>
        <v>0</v>
      </c>
      <c r="CQ64" s="302">
        <f t="shared" si="142"/>
        <v>0</v>
      </c>
      <c r="CR64" s="478">
        <f t="shared" si="142"/>
        <v>0</v>
      </c>
      <c r="CS64" s="302">
        <f t="shared" si="142"/>
        <v>0</v>
      </c>
      <c r="CT64" s="478">
        <f t="shared" si="142"/>
        <v>0</v>
      </c>
      <c r="CU64" s="302">
        <f t="shared" si="142"/>
        <v>0</v>
      </c>
      <c r="CV64" s="478">
        <f t="shared" si="142"/>
        <v>0</v>
      </c>
      <c r="CW64" s="302">
        <f t="shared" si="142"/>
        <v>0</v>
      </c>
      <c r="CX64" s="302">
        <f t="shared" si="142"/>
        <v>0</v>
      </c>
      <c r="CY64" s="302">
        <f t="shared" si="142"/>
        <v>0</v>
      </c>
      <c r="CZ64" s="478">
        <f t="shared" si="142"/>
        <v>0</v>
      </c>
      <c r="DA64" s="302">
        <f t="shared" si="142"/>
        <v>0</v>
      </c>
      <c r="DB64" s="302">
        <f t="shared" si="142"/>
        <v>0</v>
      </c>
      <c r="DC64" s="302">
        <f t="shared" si="142"/>
        <v>0</v>
      </c>
      <c r="DD64" s="478">
        <f t="shared" si="142"/>
        <v>0</v>
      </c>
      <c r="DE64" s="302">
        <f t="shared" si="142"/>
        <v>0</v>
      </c>
      <c r="DF64" s="302">
        <f t="shared" si="142"/>
        <v>0</v>
      </c>
      <c r="DG64" s="302">
        <f t="shared" si="142"/>
        <v>0</v>
      </c>
      <c r="DH64" s="478">
        <f t="shared" si="142"/>
        <v>0</v>
      </c>
      <c r="DI64" s="302">
        <f t="shared" si="142"/>
        <v>0</v>
      </c>
      <c r="DJ64" s="478">
        <f t="shared" si="142"/>
        <v>0</v>
      </c>
      <c r="DK64" s="302">
        <f t="shared" si="142"/>
        <v>0</v>
      </c>
      <c r="DL64" s="478">
        <f t="shared" si="142"/>
        <v>0</v>
      </c>
      <c r="DM64" s="302">
        <f t="shared" si="142"/>
        <v>0</v>
      </c>
      <c r="DN64" s="302">
        <f t="shared" si="142"/>
        <v>0</v>
      </c>
      <c r="DO64" s="302">
        <f t="shared" si="142"/>
        <v>0</v>
      </c>
      <c r="DP64" s="478">
        <f t="shared" si="142"/>
        <v>0</v>
      </c>
      <c r="DQ64" s="302">
        <f t="shared" si="142"/>
        <v>0</v>
      </c>
      <c r="DR64" s="478">
        <f t="shared" si="142"/>
        <v>0</v>
      </c>
      <c r="DS64" s="317">
        <f t="shared" ref="DS64:EE64" si="143">DS65-DS66</f>
        <v>0</v>
      </c>
      <c r="DT64" s="317">
        <f t="shared" si="143"/>
        <v>0</v>
      </c>
      <c r="DU64" s="317">
        <f t="shared" si="143"/>
        <v>0</v>
      </c>
      <c r="DV64" s="317">
        <f t="shared" si="143"/>
        <v>0</v>
      </c>
      <c r="DW64" s="535">
        <f t="shared" si="143"/>
        <v>0</v>
      </c>
      <c r="DX64" s="535">
        <f t="shared" si="143"/>
        <v>0</v>
      </c>
      <c r="DY64" s="535">
        <f t="shared" si="143"/>
        <v>0</v>
      </c>
      <c r="DZ64" s="535">
        <f t="shared" si="143"/>
        <v>0</v>
      </c>
      <c r="EA64" s="535">
        <f t="shared" si="143"/>
        <v>0</v>
      </c>
      <c r="EB64" s="535">
        <f>EB65-EB66</f>
        <v>0</v>
      </c>
      <c r="EC64" s="535">
        <f t="shared" si="143"/>
        <v>0</v>
      </c>
      <c r="ED64" s="535">
        <f t="shared" si="143"/>
        <v>0</v>
      </c>
      <c r="EE64" s="535">
        <f t="shared" si="143"/>
        <v>0</v>
      </c>
      <c r="EF64" s="535">
        <f>EF65-EF66</f>
        <v>0</v>
      </c>
      <c r="EG64" s="535">
        <f>EG65-EG66</f>
        <v>0</v>
      </c>
      <c r="EH64" s="535">
        <f>EH65-EH66</f>
        <v>0</v>
      </c>
      <c r="EI64" s="535">
        <f>EI65-EI66</f>
        <v>0</v>
      </c>
      <c r="EJ64" s="535">
        <f t="shared" ref="EJ64:EP64" si="144">EJ65-EJ66</f>
        <v>0</v>
      </c>
      <c r="EK64" s="535">
        <f t="shared" si="144"/>
        <v>0</v>
      </c>
      <c r="EL64" s="535">
        <f t="shared" si="144"/>
        <v>0</v>
      </c>
      <c r="EM64" s="535">
        <f t="shared" si="144"/>
        <v>0</v>
      </c>
      <c r="EN64" s="535">
        <f t="shared" si="144"/>
        <v>0</v>
      </c>
      <c r="EO64" s="535">
        <f t="shared" si="144"/>
        <v>0</v>
      </c>
      <c r="EP64" s="535">
        <f t="shared" si="144"/>
        <v>0</v>
      </c>
      <c r="EQ64" s="535">
        <f>EQ65-EQ66</f>
        <v>0</v>
      </c>
      <c r="ER64" s="535">
        <f>ER65-ER66</f>
        <v>0</v>
      </c>
      <c r="ES64" s="128">
        <f t="shared" ref="ES64:FQ64" si="145">ES65-ES66</f>
        <v>0</v>
      </c>
      <c r="ET64" s="128">
        <f t="shared" si="145"/>
        <v>0</v>
      </c>
      <c r="EU64" s="128">
        <f t="shared" si="145"/>
        <v>0</v>
      </c>
      <c r="EV64" s="128">
        <f t="shared" si="145"/>
        <v>0</v>
      </c>
      <c r="EW64" s="128">
        <f t="shared" si="145"/>
        <v>0</v>
      </c>
      <c r="EX64" s="128">
        <f t="shared" si="145"/>
        <v>0</v>
      </c>
      <c r="EY64" s="128">
        <f t="shared" si="145"/>
        <v>0</v>
      </c>
      <c r="EZ64" s="128">
        <f t="shared" si="145"/>
        <v>0</v>
      </c>
      <c r="FA64" s="128">
        <f t="shared" si="145"/>
        <v>0</v>
      </c>
      <c r="FB64" s="128">
        <f t="shared" si="145"/>
        <v>0</v>
      </c>
      <c r="FC64" s="128">
        <f t="shared" si="145"/>
        <v>0</v>
      </c>
      <c r="FD64" s="128">
        <f t="shared" si="145"/>
        <v>0</v>
      </c>
      <c r="FE64" s="128">
        <f t="shared" si="145"/>
        <v>0</v>
      </c>
      <c r="FF64" s="128">
        <f t="shared" si="145"/>
        <v>0</v>
      </c>
      <c r="FG64" s="128">
        <f t="shared" si="145"/>
        <v>0</v>
      </c>
      <c r="FH64" s="128">
        <f t="shared" si="145"/>
        <v>0</v>
      </c>
      <c r="FI64" s="128">
        <f t="shared" si="145"/>
        <v>0</v>
      </c>
      <c r="FJ64" s="128">
        <f t="shared" si="145"/>
        <v>0</v>
      </c>
      <c r="FK64" s="128">
        <f t="shared" si="145"/>
        <v>0</v>
      </c>
      <c r="FL64" s="128">
        <f t="shared" si="145"/>
        <v>0</v>
      </c>
      <c r="FM64" s="128">
        <f t="shared" si="145"/>
        <v>0</v>
      </c>
      <c r="FN64" s="128">
        <f t="shared" si="145"/>
        <v>0</v>
      </c>
      <c r="FO64" s="128">
        <f t="shared" si="145"/>
        <v>0</v>
      </c>
      <c r="FP64" s="128">
        <f t="shared" si="145"/>
        <v>0</v>
      </c>
      <c r="FQ64" s="128">
        <f t="shared" si="145"/>
        <v>0</v>
      </c>
      <c r="FR64" s="128">
        <f t="shared" ref="FR64:FY64" si="146">FR65-FR66</f>
        <v>0</v>
      </c>
      <c r="FS64" s="128">
        <f t="shared" si="146"/>
        <v>0</v>
      </c>
      <c r="FT64" s="128">
        <f t="shared" si="146"/>
        <v>0</v>
      </c>
      <c r="FU64" s="128">
        <f t="shared" si="146"/>
        <v>0</v>
      </c>
      <c r="FV64" s="128">
        <f t="shared" si="146"/>
        <v>0</v>
      </c>
      <c r="FW64" s="128">
        <f t="shared" si="146"/>
        <v>0</v>
      </c>
      <c r="FX64" s="128">
        <f t="shared" si="146"/>
        <v>0</v>
      </c>
      <c r="FY64" s="128">
        <f t="shared" si="146"/>
        <v>0</v>
      </c>
      <c r="FZ64" s="128">
        <f t="shared" ref="FZ64:GC64" si="147">FZ65-FZ66</f>
        <v>0</v>
      </c>
      <c r="GA64" s="128">
        <f t="shared" si="147"/>
        <v>0</v>
      </c>
      <c r="GB64" s="128">
        <f t="shared" si="147"/>
        <v>0</v>
      </c>
      <c r="GC64" s="128">
        <f t="shared" si="147"/>
        <v>0</v>
      </c>
      <c r="GD64" s="85">
        <f t="shared" ref="GD64:HA64" si="148">GD65-GD66</f>
        <v>0</v>
      </c>
      <c r="GE64" s="85">
        <f t="shared" si="148"/>
        <v>0</v>
      </c>
      <c r="GF64" s="85">
        <f t="shared" si="148"/>
        <v>0</v>
      </c>
      <c r="GG64" s="85">
        <f t="shared" si="148"/>
        <v>0</v>
      </c>
      <c r="GH64" s="85">
        <f t="shared" si="148"/>
        <v>0</v>
      </c>
      <c r="GI64" s="85">
        <f t="shared" si="148"/>
        <v>0</v>
      </c>
      <c r="GJ64" s="85">
        <f t="shared" si="148"/>
        <v>0</v>
      </c>
      <c r="GK64" s="85">
        <f t="shared" si="148"/>
        <v>0</v>
      </c>
      <c r="GL64" s="101">
        <f t="shared" si="148"/>
        <v>0</v>
      </c>
      <c r="GM64" s="101">
        <f t="shared" si="148"/>
        <v>0</v>
      </c>
      <c r="GN64" s="101">
        <f t="shared" si="148"/>
        <v>0</v>
      </c>
      <c r="GO64" s="99">
        <f t="shared" si="148"/>
        <v>0</v>
      </c>
      <c r="GP64" s="99">
        <f t="shared" si="148"/>
        <v>0</v>
      </c>
      <c r="GQ64" s="101">
        <f t="shared" si="148"/>
        <v>0</v>
      </c>
      <c r="GR64" s="101">
        <f t="shared" si="148"/>
        <v>0</v>
      </c>
      <c r="GS64" s="85">
        <f t="shared" si="148"/>
        <v>0</v>
      </c>
      <c r="GT64" s="85">
        <f t="shared" si="148"/>
        <v>0</v>
      </c>
      <c r="GU64" s="101">
        <f t="shared" si="148"/>
        <v>0</v>
      </c>
      <c r="GV64" s="85">
        <f t="shared" si="148"/>
        <v>0</v>
      </c>
      <c r="GW64" s="85">
        <f t="shared" si="148"/>
        <v>0</v>
      </c>
      <c r="GX64" s="85">
        <f t="shared" si="148"/>
        <v>0</v>
      </c>
      <c r="GY64" s="85">
        <f t="shared" si="148"/>
        <v>0</v>
      </c>
      <c r="GZ64" s="85">
        <f t="shared" si="148"/>
        <v>0</v>
      </c>
      <c r="HA64" s="85">
        <f t="shared" si="148"/>
        <v>0</v>
      </c>
      <c r="HB64" s="85">
        <v>0</v>
      </c>
      <c r="HC64" s="85">
        <v>0</v>
      </c>
      <c r="HD64" s="85">
        <v>0</v>
      </c>
      <c r="HE64" s="85">
        <v>0</v>
      </c>
      <c r="HF64" s="85">
        <v>0</v>
      </c>
      <c r="HG64" s="85">
        <v>0</v>
      </c>
      <c r="HH64" s="85">
        <v>0</v>
      </c>
      <c r="HI64" s="85">
        <v>0</v>
      </c>
      <c r="HJ64" s="101">
        <v>0</v>
      </c>
      <c r="HK64" s="101">
        <v>0</v>
      </c>
      <c r="HL64" s="101">
        <v>0</v>
      </c>
      <c r="HM64" s="99">
        <v>0</v>
      </c>
      <c r="HN64" s="99">
        <v>0</v>
      </c>
      <c r="HO64" s="101">
        <v>0</v>
      </c>
      <c r="HP64" s="101">
        <v>0</v>
      </c>
      <c r="HQ64" s="85">
        <v>0</v>
      </c>
      <c r="HR64" s="85">
        <v>0</v>
      </c>
      <c r="HS64" s="101">
        <v>0</v>
      </c>
      <c r="HT64" s="85">
        <v>0</v>
      </c>
      <c r="HU64" s="85">
        <v>0</v>
      </c>
      <c r="HV64" s="85">
        <v>0</v>
      </c>
      <c r="HW64" s="85">
        <v>0</v>
      </c>
      <c r="HX64" s="85">
        <v>0</v>
      </c>
      <c r="HY64" s="85">
        <v>0</v>
      </c>
      <c r="HZ64" s="128">
        <f t="shared" ref="HZ64:IZ64" si="149">HZ65-HZ66</f>
        <v>0</v>
      </c>
      <c r="IA64" s="128">
        <f t="shared" si="149"/>
        <v>0</v>
      </c>
      <c r="IB64" s="128">
        <f t="shared" si="149"/>
        <v>0</v>
      </c>
      <c r="IC64" s="128">
        <f t="shared" si="149"/>
        <v>0</v>
      </c>
      <c r="ID64" s="128">
        <f t="shared" si="149"/>
        <v>0</v>
      </c>
      <c r="IE64" s="128">
        <f t="shared" si="149"/>
        <v>0</v>
      </c>
      <c r="IF64" s="128">
        <f t="shared" si="149"/>
        <v>0</v>
      </c>
      <c r="IG64" s="128">
        <f t="shared" si="149"/>
        <v>0</v>
      </c>
      <c r="IH64" s="128">
        <f t="shared" si="149"/>
        <v>0</v>
      </c>
      <c r="II64" s="128">
        <f t="shared" si="149"/>
        <v>0</v>
      </c>
      <c r="IJ64" s="128">
        <f t="shared" si="149"/>
        <v>0</v>
      </c>
      <c r="IK64" s="128">
        <f t="shared" si="149"/>
        <v>0</v>
      </c>
      <c r="IL64" s="128">
        <f t="shared" si="149"/>
        <v>0</v>
      </c>
      <c r="IM64" s="128">
        <f t="shared" si="149"/>
        <v>0</v>
      </c>
      <c r="IN64" s="128">
        <f t="shared" si="149"/>
        <v>0</v>
      </c>
      <c r="IO64" s="128">
        <f t="shared" si="149"/>
        <v>0</v>
      </c>
      <c r="IP64" s="128">
        <f t="shared" si="149"/>
        <v>0</v>
      </c>
      <c r="IQ64" s="128">
        <f t="shared" si="149"/>
        <v>0</v>
      </c>
      <c r="IR64" s="128">
        <f t="shared" si="149"/>
        <v>0</v>
      </c>
      <c r="IS64" s="128">
        <f t="shared" si="149"/>
        <v>0</v>
      </c>
      <c r="IT64" s="128">
        <f t="shared" si="149"/>
        <v>0</v>
      </c>
      <c r="IU64" s="128">
        <f t="shared" si="149"/>
        <v>0</v>
      </c>
      <c r="IV64" s="128">
        <f t="shared" si="149"/>
        <v>0</v>
      </c>
      <c r="IW64" s="128">
        <f t="shared" si="149"/>
        <v>0</v>
      </c>
      <c r="IX64" s="147">
        <f t="shared" si="149"/>
        <v>0</v>
      </c>
      <c r="IY64" s="147">
        <f t="shared" si="149"/>
        <v>0</v>
      </c>
      <c r="IZ64" s="147">
        <f t="shared" si="149"/>
        <v>0</v>
      </c>
      <c r="JA64" s="147">
        <f t="shared" ref="JA64:JW64" si="150">JA65-JA66</f>
        <v>0</v>
      </c>
      <c r="JB64" s="167">
        <f t="shared" si="150"/>
        <v>0</v>
      </c>
      <c r="JC64" s="168">
        <f t="shared" si="150"/>
        <v>0</v>
      </c>
      <c r="JD64" s="168">
        <f t="shared" si="150"/>
        <v>0</v>
      </c>
      <c r="JE64" s="168">
        <f t="shared" si="150"/>
        <v>0</v>
      </c>
      <c r="JF64" s="168">
        <f t="shared" si="150"/>
        <v>0</v>
      </c>
      <c r="JG64" s="168">
        <f t="shared" si="150"/>
        <v>0</v>
      </c>
      <c r="JH64" s="168">
        <f t="shared" si="150"/>
        <v>0</v>
      </c>
      <c r="JI64" s="168">
        <f t="shared" si="150"/>
        <v>0</v>
      </c>
      <c r="JJ64" s="168">
        <f t="shared" si="150"/>
        <v>0</v>
      </c>
      <c r="JK64" s="168">
        <f t="shared" si="150"/>
        <v>0</v>
      </c>
      <c r="JL64" s="168">
        <f t="shared" si="150"/>
        <v>0</v>
      </c>
      <c r="JM64" s="168">
        <f t="shared" si="150"/>
        <v>0</v>
      </c>
      <c r="JN64" s="168">
        <f t="shared" si="150"/>
        <v>0</v>
      </c>
      <c r="JO64" s="168">
        <f t="shared" si="150"/>
        <v>0</v>
      </c>
      <c r="JP64" s="168">
        <f t="shared" si="150"/>
        <v>0</v>
      </c>
      <c r="JQ64" s="168">
        <f t="shared" si="150"/>
        <v>0</v>
      </c>
      <c r="JR64" s="168">
        <f t="shared" si="150"/>
        <v>0</v>
      </c>
      <c r="JS64" s="168">
        <f t="shared" si="150"/>
        <v>0</v>
      </c>
      <c r="JT64" s="168">
        <f t="shared" si="150"/>
        <v>0</v>
      </c>
      <c r="JU64" s="168">
        <f t="shared" si="150"/>
        <v>0</v>
      </c>
      <c r="JV64" s="168">
        <f t="shared" si="150"/>
        <v>0</v>
      </c>
      <c r="JW64" s="168">
        <f t="shared" si="150"/>
        <v>0</v>
      </c>
      <c r="JX64" s="335">
        <v>0</v>
      </c>
      <c r="JY64" s="335">
        <v>0</v>
      </c>
      <c r="JZ64" s="335">
        <v>0</v>
      </c>
      <c r="KA64" s="335">
        <v>0</v>
      </c>
      <c r="KB64" s="335">
        <v>0</v>
      </c>
      <c r="KC64" s="335">
        <v>0</v>
      </c>
      <c r="KD64" s="335">
        <v>0</v>
      </c>
      <c r="KE64" s="335">
        <v>0</v>
      </c>
      <c r="KF64" s="335">
        <v>0</v>
      </c>
      <c r="KG64" s="335">
        <v>0</v>
      </c>
      <c r="KH64" s="346">
        <v>0</v>
      </c>
      <c r="KI64" s="346">
        <v>0</v>
      </c>
      <c r="KJ64" s="346">
        <v>0</v>
      </c>
      <c r="KK64" s="346">
        <v>0</v>
      </c>
      <c r="KL64" s="346">
        <v>0</v>
      </c>
      <c r="KM64" s="346">
        <v>0</v>
      </c>
      <c r="KN64" s="346">
        <v>0</v>
      </c>
      <c r="KO64" s="346">
        <v>0</v>
      </c>
      <c r="KP64" s="346">
        <v>0</v>
      </c>
      <c r="KQ64" s="346">
        <v>0</v>
      </c>
      <c r="KR64" s="346">
        <v>0</v>
      </c>
    </row>
    <row r="65" spans="1:304" ht="42">
      <c r="A65" s="23" t="s">
        <v>357</v>
      </c>
      <c r="B65" s="37">
        <f t="shared" ref="B65:BG65" si="151">0</f>
        <v>0</v>
      </c>
      <c r="C65" s="37">
        <f t="shared" si="151"/>
        <v>0</v>
      </c>
      <c r="D65" s="37">
        <f t="shared" si="151"/>
        <v>0</v>
      </c>
      <c r="E65" s="37">
        <f t="shared" si="151"/>
        <v>0</v>
      </c>
      <c r="F65" s="37">
        <f t="shared" si="151"/>
        <v>0</v>
      </c>
      <c r="G65" s="37">
        <f t="shared" si="151"/>
        <v>0</v>
      </c>
      <c r="H65" s="37">
        <f t="shared" si="151"/>
        <v>0</v>
      </c>
      <c r="I65" s="37">
        <f t="shared" si="151"/>
        <v>0</v>
      </c>
      <c r="J65" s="37">
        <f t="shared" si="151"/>
        <v>0</v>
      </c>
      <c r="K65" s="37">
        <f t="shared" si="151"/>
        <v>0</v>
      </c>
      <c r="L65" s="37">
        <f t="shared" si="151"/>
        <v>0</v>
      </c>
      <c r="M65" s="37">
        <f t="shared" si="151"/>
        <v>0</v>
      </c>
      <c r="N65" s="37">
        <f t="shared" si="151"/>
        <v>0</v>
      </c>
      <c r="O65" s="37">
        <f t="shared" si="151"/>
        <v>0</v>
      </c>
      <c r="P65" s="37">
        <f t="shared" si="151"/>
        <v>0</v>
      </c>
      <c r="Q65" s="37">
        <f t="shared" si="151"/>
        <v>0</v>
      </c>
      <c r="R65" s="37">
        <f t="shared" si="151"/>
        <v>0</v>
      </c>
      <c r="S65" s="37">
        <f t="shared" si="151"/>
        <v>0</v>
      </c>
      <c r="T65" s="37">
        <f t="shared" si="151"/>
        <v>0</v>
      </c>
      <c r="U65" s="37">
        <f t="shared" si="151"/>
        <v>0</v>
      </c>
      <c r="V65" s="37">
        <f t="shared" si="151"/>
        <v>0</v>
      </c>
      <c r="W65" s="37">
        <f t="shared" si="151"/>
        <v>0</v>
      </c>
      <c r="X65" s="37">
        <f t="shared" si="151"/>
        <v>0</v>
      </c>
      <c r="Y65" s="37">
        <f t="shared" si="151"/>
        <v>0</v>
      </c>
      <c r="Z65" s="37">
        <f t="shared" si="151"/>
        <v>0</v>
      </c>
      <c r="AA65" s="37">
        <f t="shared" si="151"/>
        <v>0</v>
      </c>
      <c r="AB65" s="37">
        <f t="shared" si="151"/>
        <v>0</v>
      </c>
      <c r="AC65" s="37">
        <f t="shared" si="151"/>
        <v>0</v>
      </c>
      <c r="AD65" s="37">
        <f t="shared" si="151"/>
        <v>0</v>
      </c>
      <c r="AE65" s="37">
        <f t="shared" si="151"/>
        <v>0</v>
      </c>
      <c r="AF65" s="37">
        <f t="shared" si="151"/>
        <v>0</v>
      </c>
      <c r="AG65" s="37">
        <f t="shared" si="151"/>
        <v>0</v>
      </c>
      <c r="AH65" s="37">
        <f t="shared" si="151"/>
        <v>0</v>
      </c>
      <c r="AI65" s="37">
        <f t="shared" si="151"/>
        <v>0</v>
      </c>
      <c r="AJ65" s="37">
        <f t="shared" si="151"/>
        <v>0</v>
      </c>
      <c r="AK65" s="37">
        <f t="shared" si="151"/>
        <v>0</v>
      </c>
      <c r="AL65" s="37">
        <f t="shared" si="151"/>
        <v>0</v>
      </c>
      <c r="AM65" s="37">
        <f t="shared" si="151"/>
        <v>0</v>
      </c>
      <c r="AN65" s="37">
        <f t="shared" si="151"/>
        <v>0</v>
      </c>
      <c r="AO65" s="37">
        <f t="shared" si="151"/>
        <v>0</v>
      </c>
      <c r="AP65" s="37">
        <f t="shared" si="151"/>
        <v>0</v>
      </c>
      <c r="AQ65" s="37">
        <f t="shared" si="151"/>
        <v>0</v>
      </c>
      <c r="AR65" s="37">
        <f t="shared" si="151"/>
        <v>0</v>
      </c>
      <c r="AS65" s="37">
        <f t="shared" si="151"/>
        <v>0</v>
      </c>
      <c r="AT65" s="37">
        <f t="shared" si="151"/>
        <v>0</v>
      </c>
      <c r="AU65" s="37">
        <f t="shared" si="151"/>
        <v>0</v>
      </c>
      <c r="AV65" s="37">
        <f t="shared" si="151"/>
        <v>0</v>
      </c>
      <c r="AW65" s="37">
        <f t="shared" si="151"/>
        <v>0</v>
      </c>
      <c r="AX65" s="37">
        <f t="shared" si="151"/>
        <v>0</v>
      </c>
      <c r="AY65" s="37">
        <f t="shared" si="151"/>
        <v>0</v>
      </c>
      <c r="AZ65" s="37">
        <f t="shared" si="151"/>
        <v>0</v>
      </c>
      <c r="BA65" s="37">
        <f t="shared" si="151"/>
        <v>0</v>
      </c>
      <c r="BB65" s="37">
        <f t="shared" si="151"/>
        <v>0</v>
      </c>
      <c r="BC65" s="37">
        <f t="shared" si="151"/>
        <v>0</v>
      </c>
      <c r="BD65" s="37">
        <f t="shared" si="151"/>
        <v>0</v>
      </c>
      <c r="BE65" s="37">
        <f t="shared" si="151"/>
        <v>0</v>
      </c>
      <c r="BF65" s="37">
        <f t="shared" si="151"/>
        <v>0</v>
      </c>
      <c r="BG65" s="37">
        <f t="shared" si="151"/>
        <v>0</v>
      </c>
      <c r="BH65" s="110">
        <f t="shared" ref="BH65:DQ65" si="152">0</f>
        <v>0</v>
      </c>
      <c r="BI65" s="110">
        <f t="shared" si="152"/>
        <v>0</v>
      </c>
      <c r="BJ65" s="110">
        <f t="shared" si="152"/>
        <v>0</v>
      </c>
      <c r="BK65" s="110">
        <f t="shared" si="152"/>
        <v>0</v>
      </c>
      <c r="BL65" s="110">
        <f t="shared" si="152"/>
        <v>0</v>
      </c>
      <c r="BM65" s="110">
        <f t="shared" si="152"/>
        <v>0</v>
      </c>
      <c r="BN65" s="302">
        <f t="shared" si="152"/>
        <v>0</v>
      </c>
      <c r="BO65" s="478">
        <v>0</v>
      </c>
      <c r="BP65" s="302">
        <f t="shared" si="152"/>
        <v>0</v>
      </c>
      <c r="BQ65" s="302">
        <f t="shared" si="152"/>
        <v>0</v>
      </c>
      <c r="BR65" s="302">
        <f t="shared" si="152"/>
        <v>0</v>
      </c>
      <c r="BS65" s="478">
        <v>0</v>
      </c>
      <c r="BT65" s="302">
        <f t="shared" si="152"/>
        <v>0</v>
      </c>
      <c r="BU65" s="478">
        <v>0</v>
      </c>
      <c r="BV65" s="302">
        <f t="shared" si="152"/>
        <v>0</v>
      </c>
      <c r="BW65" s="302">
        <f t="shared" si="152"/>
        <v>0</v>
      </c>
      <c r="BX65" s="302">
        <f t="shared" si="152"/>
        <v>0</v>
      </c>
      <c r="BY65" s="478">
        <v>0</v>
      </c>
      <c r="BZ65" s="302">
        <f t="shared" si="152"/>
        <v>0</v>
      </c>
      <c r="CA65" s="302">
        <f t="shared" si="152"/>
        <v>0</v>
      </c>
      <c r="CB65" s="478">
        <v>0</v>
      </c>
      <c r="CC65" s="302">
        <f t="shared" si="152"/>
        <v>0</v>
      </c>
      <c r="CD65" s="478">
        <v>0</v>
      </c>
      <c r="CE65" s="302">
        <f t="shared" si="152"/>
        <v>0</v>
      </c>
      <c r="CF65" s="478">
        <v>0</v>
      </c>
      <c r="CG65" s="302">
        <f t="shared" si="152"/>
        <v>0</v>
      </c>
      <c r="CH65" s="478">
        <v>0</v>
      </c>
      <c r="CI65" s="302">
        <f t="shared" si="152"/>
        <v>0</v>
      </c>
      <c r="CJ65" s="302">
        <f t="shared" si="152"/>
        <v>0</v>
      </c>
      <c r="CK65" s="302">
        <f t="shared" si="152"/>
        <v>0</v>
      </c>
      <c r="CL65" s="478">
        <v>0</v>
      </c>
      <c r="CM65" s="302">
        <f t="shared" si="152"/>
        <v>0</v>
      </c>
      <c r="CN65" s="302">
        <f t="shared" si="152"/>
        <v>0</v>
      </c>
      <c r="CO65" s="302">
        <f t="shared" si="152"/>
        <v>0</v>
      </c>
      <c r="CP65" s="478">
        <v>0</v>
      </c>
      <c r="CQ65" s="302">
        <f t="shared" si="152"/>
        <v>0</v>
      </c>
      <c r="CR65" s="478">
        <v>0</v>
      </c>
      <c r="CS65" s="302">
        <f t="shared" si="152"/>
        <v>0</v>
      </c>
      <c r="CT65" s="478">
        <v>0</v>
      </c>
      <c r="CU65" s="302">
        <f t="shared" si="152"/>
        <v>0</v>
      </c>
      <c r="CV65" s="478">
        <v>0</v>
      </c>
      <c r="CW65" s="302">
        <f t="shared" si="152"/>
        <v>0</v>
      </c>
      <c r="CX65" s="302">
        <f t="shared" si="152"/>
        <v>0</v>
      </c>
      <c r="CY65" s="302">
        <f t="shared" si="152"/>
        <v>0</v>
      </c>
      <c r="CZ65" s="478">
        <v>0</v>
      </c>
      <c r="DA65" s="302">
        <f t="shared" si="152"/>
        <v>0</v>
      </c>
      <c r="DB65" s="302">
        <f t="shared" si="152"/>
        <v>0</v>
      </c>
      <c r="DC65" s="302">
        <f t="shared" si="152"/>
        <v>0</v>
      </c>
      <c r="DD65" s="478">
        <v>0</v>
      </c>
      <c r="DE65" s="302">
        <f t="shared" si="152"/>
        <v>0</v>
      </c>
      <c r="DF65" s="302">
        <f t="shared" si="152"/>
        <v>0</v>
      </c>
      <c r="DG65" s="302">
        <f t="shared" si="152"/>
        <v>0</v>
      </c>
      <c r="DH65" s="478">
        <v>0</v>
      </c>
      <c r="DI65" s="302">
        <f t="shared" si="152"/>
        <v>0</v>
      </c>
      <c r="DJ65" s="478">
        <v>0</v>
      </c>
      <c r="DK65" s="302">
        <f t="shared" si="152"/>
        <v>0</v>
      </c>
      <c r="DL65" s="478">
        <v>0</v>
      </c>
      <c r="DM65" s="302">
        <f t="shared" si="152"/>
        <v>0</v>
      </c>
      <c r="DN65" s="302">
        <f t="shared" si="152"/>
        <v>0</v>
      </c>
      <c r="DO65" s="302">
        <f t="shared" si="152"/>
        <v>0</v>
      </c>
      <c r="DP65" s="478">
        <v>0</v>
      </c>
      <c r="DQ65" s="302">
        <f t="shared" si="152"/>
        <v>0</v>
      </c>
      <c r="DR65" s="478">
        <v>0</v>
      </c>
      <c r="DS65" s="317">
        <f t="shared" ref="DS65:DV65" si="153">0</f>
        <v>0</v>
      </c>
      <c r="DT65" s="317">
        <f t="shared" si="153"/>
        <v>0</v>
      </c>
      <c r="DU65" s="317">
        <f t="shared" si="153"/>
        <v>0</v>
      </c>
      <c r="DV65" s="317">
        <f t="shared" si="153"/>
        <v>0</v>
      </c>
      <c r="DW65" s="535">
        <f>0</f>
        <v>0</v>
      </c>
      <c r="DX65" s="535">
        <f>0</f>
        <v>0</v>
      </c>
      <c r="DY65" s="535">
        <f>0</f>
        <v>0</v>
      </c>
      <c r="DZ65" s="535">
        <f>0</f>
        <v>0</v>
      </c>
      <c r="EA65" s="535">
        <f>0</f>
        <v>0</v>
      </c>
      <c r="EB65" s="535">
        <f>0</f>
        <v>0</v>
      </c>
      <c r="EC65" s="535">
        <f>0</f>
        <v>0</v>
      </c>
      <c r="ED65" s="535">
        <f>0</f>
        <v>0</v>
      </c>
      <c r="EE65" s="535">
        <f>0</f>
        <v>0</v>
      </c>
      <c r="EF65" s="535">
        <f>0</f>
        <v>0</v>
      </c>
      <c r="EG65" s="535">
        <f>0</f>
        <v>0</v>
      </c>
      <c r="EH65" s="535">
        <f>0</f>
        <v>0</v>
      </c>
      <c r="EI65" s="535">
        <f>0</f>
        <v>0</v>
      </c>
      <c r="EJ65" s="535">
        <f>0</f>
        <v>0</v>
      </c>
      <c r="EK65" s="535">
        <f>0</f>
        <v>0</v>
      </c>
      <c r="EL65" s="535">
        <f>0</f>
        <v>0</v>
      </c>
      <c r="EM65" s="535">
        <f>0</f>
        <v>0</v>
      </c>
      <c r="EN65" s="535">
        <f>0</f>
        <v>0</v>
      </c>
      <c r="EO65" s="535">
        <f>0</f>
        <v>0</v>
      </c>
      <c r="EP65" s="535">
        <f>0</f>
        <v>0</v>
      </c>
      <c r="EQ65" s="535">
        <f>0</f>
        <v>0</v>
      </c>
      <c r="ER65" s="535">
        <f>0</f>
        <v>0</v>
      </c>
      <c r="ES65" s="128">
        <f t="shared" ref="ES65:GC65" si="154">0</f>
        <v>0</v>
      </c>
      <c r="ET65" s="128">
        <f t="shared" si="154"/>
        <v>0</v>
      </c>
      <c r="EU65" s="128">
        <f t="shared" si="154"/>
        <v>0</v>
      </c>
      <c r="EV65" s="128">
        <f t="shared" si="154"/>
        <v>0</v>
      </c>
      <c r="EW65" s="128">
        <f t="shared" si="154"/>
        <v>0</v>
      </c>
      <c r="EX65" s="128">
        <f t="shared" si="154"/>
        <v>0</v>
      </c>
      <c r="EY65" s="128">
        <f t="shared" si="154"/>
        <v>0</v>
      </c>
      <c r="EZ65" s="128">
        <f t="shared" si="154"/>
        <v>0</v>
      </c>
      <c r="FA65" s="128">
        <f t="shared" si="154"/>
        <v>0</v>
      </c>
      <c r="FB65" s="128">
        <f t="shared" si="154"/>
        <v>0</v>
      </c>
      <c r="FC65" s="128">
        <f t="shared" si="154"/>
        <v>0</v>
      </c>
      <c r="FD65" s="128">
        <f t="shared" si="154"/>
        <v>0</v>
      </c>
      <c r="FE65" s="128">
        <f t="shared" si="154"/>
        <v>0</v>
      </c>
      <c r="FF65" s="128">
        <f t="shared" si="154"/>
        <v>0</v>
      </c>
      <c r="FG65" s="128">
        <f t="shared" si="154"/>
        <v>0</v>
      </c>
      <c r="FH65" s="128">
        <f t="shared" si="154"/>
        <v>0</v>
      </c>
      <c r="FI65" s="128">
        <f t="shared" si="154"/>
        <v>0</v>
      </c>
      <c r="FJ65" s="128">
        <f t="shared" si="154"/>
        <v>0</v>
      </c>
      <c r="FK65" s="128">
        <f t="shared" si="154"/>
        <v>0</v>
      </c>
      <c r="FL65" s="128">
        <f t="shared" si="154"/>
        <v>0</v>
      </c>
      <c r="FM65" s="128">
        <f t="shared" si="154"/>
        <v>0</v>
      </c>
      <c r="FN65" s="128">
        <f t="shared" si="154"/>
        <v>0</v>
      </c>
      <c r="FO65" s="128">
        <f t="shared" si="154"/>
        <v>0</v>
      </c>
      <c r="FP65" s="128">
        <f t="shared" si="154"/>
        <v>0</v>
      </c>
      <c r="FQ65" s="128">
        <f t="shared" si="154"/>
        <v>0</v>
      </c>
      <c r="FR65" s="128">
        <f t="shared" si="154"/>
        <v>0</v>
      </c>
      <c r="FS65" s="128">
        <f t="shared" si="154"/>
        <v>0</v>
      </c>
      <c r="FT65" s="128">
        <f t="shared" si="154"/>
        <v>0</v>
      </c>
      <c r="FU65" s="128">
        <f t="shared" si="154"/>
        <v>0</v>
      </c>
      <c r="FV65" s="128">
        <f t="shared" si="154"/>
        <v>0</v>
      </c>
      <c r="FW65" s="128">
        <f t="shared" si="154"/>
        <v>0</v>
      </c>
      <c r="FX65" s="128">
        <f t="shared" si="154"/>
        <v>0</v>
      </c>
      <c r="FY65" s="128">
        <f t="shared" si="154"/>
        <v>0</v>
      </c>
      <c r="FZ65" s="128">
        <f t="shared" si="154"/>
        <v>0</v>
      </c>
      <c r="GA65" s="128">
        <f t="shared" si="154"/>
        <v>0</v>
      </c>
      <c r="GB65" s="128">
        <f t="shared" si="154"/>
        <v>0</v>
      </c>
      <c r="GC65" s="128">
        <f t="shared" si="154"/>
        <v>0</v>
      </c>
      <c r="GD65" s="85">
        <f t="shared" ref="GD65:HA65" si="155">0</f>
        <v>0</v>
      </c>
      <c r="GE65" s="85">
        <f t="shared" si="155"/>
        <v>0</v>
      </c>
      <c r="GF65" s="85">
        <f t="shared" si="155"/>
        <v>0</v>
      </c>
      <c r="GG65" s="85">
        <f t="shared" si="155"/>
        <v>0</v>
      </c>
      <c r="GH65" s="85">
        <f t="shared" si="155"/>
        <v>0</v>
      </c>
      <c r="GI65" s="85">
        <f t="shared" si="155"/>
        <v>0</v>
      </c>
      <c r="GJ65" s="85">
        <f t="shared" si="155"/>
        <v>0</v>
      </c>
      <c r="GK65" s="85">
        <f t="shared" si="155"/>
        <v>0</v>
      </c>
      <c r="GL65" s="101">
        <f t="shared" si="155"/>
        <v>0</v>
      </c>
      <c r="GM65" s="101">
        <f t="shared" si="155"/>
        <v>0</v>
      </c>
      <c r="GN65" s="101">
        <f t="shared" si="155"/>
        <v>0</v>
      </c>
      <c r="GO65" s="99">
        <f t="shared" si="155"/>
        <v>0</v>
      </c>
      <c r="GP65" s="99">
        <f t="shared" si="155"/>
        <v>0</v>
      </c>
      <c r="GQ65" s="101">
        <f t="shared" si="155"/>
        <v>0</v>
      </c>
      <c r="GR65" s="101">
        <f t="shared" si="155"/>
        <v>0</v>
      </c>
      <c r="GS65" s="85">
        <f t="shared" si="155"/>
        <v>0</v>
      </c>
      <c r="GT65" s="85">
        <f t="shared" si="155"/>
        <v>0</v>
      </c>
      <c r="GU65" s="101">
        <f t="shared" si="155"/>
        <v>0</v>
      </c>
      <c r="GV65" s="85">
        <f t="shared" si="155"/>
        <v>0</v>
      </c>
      <c r="GW65" s="85">
        <f t="shared" si="155"/>
        <v>0</v>
      </c>
      <c r="GX65" s="85">
        <f t="shared" si="155"/>
        <v>0</v>
      </c>
      <c r="GY65" s="85">
        <f t="shared" si="155"/>
        <v>0</v>
      </c>
      <c r="GZ65" s="85">
        <f t="shared" si="155"/>
        <v>0</v>
      </c>
      <c r="HA65" s="85">
        <f t="shared" si="155"/>
        <v>0</v>
      </c>
      <c r="HB65" s="85">
        <v>0</v>
      </c>
      <c r="HC65" s="85">
        <v>0</v>
      </c>
      <c r="HD65" s="85">
        <v>0</v>
      </c>
      <c r="HE65" s="85">
        <v>0</v>
      </c>
      <c r="HF65" s="85">
        <v>0</v>
      </c>
      <c r="HG65" s="85">
        <v>0</v>
      </c>
      <c r="HH65" s="85">
        <v>0</v>
      </c>
      <c r="HI65" s="85">
        <v>0</v>
      </c>
      <c r="HJ65" s="101">
        <v>0</v>
      </c>
      <c r="HK65" s="101">
        <v>0</v>
      </c>
      <c r="HL65" s="101">
        <v>0</v>
      </c>
      <c r="HM65" s="99">
        <v>0</v>
      </c>
      <c r="HN65" s="99">
        <v>0</v>
      </c>
      <c r="HO65" s="101">
        <v>0</v>
      </c>
      <c r="HP65" s="101">
        <v>0</v>
      </c>
      <c r="HQ65" s="85">
        <v>0</v>
      </c>
      <c r="HR65" s="85">
        <v>0</v>
      </c>
      <c r="HS65" s="101">
        <v>0</v>
      </c>
      <c r="HT65" s="85">
        <v>0</v>
      </c>
      <c r="HU65" s="85">
        <v>0</v>
      </c>
      <c r="HV65" s="85">
        <v>0</v>
      </c>
      <c r="HW65" s="85">
        <v>0</v>
      </c>
      <c r="HX65" s="85">
        <v>0</v>
      </c>
      <c r="HY65" s="85">
        <v>0</v>
      </c>
      <c r="HZ65" s="128">
        <f t="shared" ref="HZ65:IY65" si="156">0</f>
        <v>0</v>
      </c>
      <c r="IA65" s="128">
        <f t="shared" si="156"/>
        <v>0</v>
      </c>
      <c r="IB65" s="128">
        <f t="shared" si="156"/>
        <v>0</v>
      </c>
      <c r="IC65" s="128">
        <f t="shared" si="156"/>
        <v>0</v>
      </c>
      <c r="ID65" s="128">
        <f t="shared" si="156"/>
        <v>0</v>
      </c>
      <c r="IE65" s="128">
        <f t="shared" si="156"/>
        <v>0</v>
      </c>
      <c r="IF65" s="128">
        <f t="shared" si="156"/>
        <v>0</v>
      </c>
      <c r="IG65" s="128">
        <f t="shared" si="156"/>
        <v>0</v>
      </c>
      <c r="IH65" s="128">
        <f t="shared" si="156"/>
        <v>0</v>
      </c>
      <c r="II65" s="128">
        <f t="shared" si="156"/>
        <v>0</v>
      </c>
      <c r="IJ65" s="128">
        <f t="shared" si="156"/>
        <v>0</v>
      </c>
      <c r="IK65" s="128">
        <f t="shared" si="156"/>
        <v>0</v>
      </c>
      <c r="IL65" s="128">
        <f t="shared" si="156"/>
        <v>0</v>
      </c>
      <c r="IM65" s="128">
        <f t="shared" si="156"/>
        <v>0</v>
      </c>
      <c r="IN65" s="128">
        <f t="shared" si="156"/>
        <v>0</v>
      </c>
      <c r="IO65" s="128">
        <f t="shared" si="156"/>
        <v>0</v>
      </c>
      <c r="IP65" s="128">
        <f t="shared" si="156"/>
        <v>0</v>
      </c>
      <c r="IQ65" s="128">
        <f t="shared" si="156"/>
        <v>0</v>
      </c>
      <c r="IR65" s="128">
        <f t="shared" si="156"/>
        <v>0</v>
      </c>
      <c r="IS65" s="128">
        <f t="shared" si="156"/>
        <v>0</v>
      </c>
      <c r="IT65" s="128">
        <f t="shared" si="156"/>
        <v>0</v>
      </c>
      <c r="IU65" s="128">
        <f t="shared" si="156"/>
        <v>0</v>
      </c>
      <c r="IV65" s="128">
        <f t="shared" si="156"/>
        <v>0</v>
      </c>
      <c r="IW65" s="128">
        <f t="shared" si="156"/>
        <v>0</v>
      </c>
      <c r="IX65" s="147">
        <f t="shared" si="156"/>
        <v>0</v>
      </c>
      <c r="IY65" s="147">
        <f t="shared" si="156"/>
        <v>0</v>
      </c>
      <c r="IZ65" s="147">
        <v>0</v>
      </c>
      <c r="JA65" s="147">
        <f>0</f>
        <v>0</v>
      </c>
      <c r="JB65" s="167">
        <f t="shared" ref="JB65:JW65" si="157">0</f>
        <v>0</v>
      </c>
      <c r="JC65" s="168">
        <f t="shared" si="157"/>
        <v>0</v>
      </c>
      <c r="JD65" s="168">
        <f t="shared" si="157"/>
        <v>0</v>
      </c>
      <c r="JE65" s="168">
        <f t="shared" si="157"/>
        <v>0</v>
      </c>
      <c r="JF65" s="168">
        <f t="shared" si="157"/>
        <v>0</v>
      </c>
      <c r="JG65" s="168">
        <f t="shared" si="157"/>
        <v>0</v>
      </c>
      <c r="JH65" s="168">
        <f t="shared" si="157"/>
        <v>0</v>
      </c>
      <c r="JI65" s="168">
        <f t="shared" si="157"/>
        <v>0</v>
      </c>
      <c r="JJ65" s="168">
        <f t="shared" si="157"/>
        <v>0</v>
      </c>
      <c r="JK65" s="168">
        <f t="shared" si="157"/>
        <v>0</v>
      </c>
      <c r="JL65" s="168">
        <f t="shared" si="157"/>
        <v>0</v>
      </c>
      <c r="JM65" s="168">
        <f t="shared" si="157"/>
        <v>0</v>
      </c>
      <c r="JN65" s="168">
        <f t="shared" si="157"/>
        <v>0</v>
      </c>
      <c r="JO65" s="168">
        <f t="shared" si="157"/>
        <v>0</v>
      </c>
      <c r="JP65" s="168">
        <f t="shared" si="157"/>
        <v>0</v>
      </c>
      <c r="JQ65" s="168">
        <f t="shared" si="157"/>
        <v>0</v>
      </c>
      <c r="JR65" s="168">
        <f t="shared" si="157"/>
        <v>0</v>
      </c>
      <c r="JS65" s="168">
        <f t="shared" si="157"/>
        <v>0</v>
      </c>
      <c r="JT65" s="168">
        <f t="shared" si="157"/>
        <v>0</v>
      </c>
      <c r="JU65" s="168">
        <f t="shared" si="157"/>
        <v>0</v>
      </c>
      <c r="JV65" s="168">
        <f t="shared" si="157"/>
        <v>0</v>
      </c>
      <c r="JW65" s="168">
        <f t="shared" si="157"/>
        <v>0</v>
      </c>
      <c r="JX65" s="335">
        <v>0</v>
      </c>
      <c r="JY65" s="335">
        <v>0</v>
      </c>
      <c r="JZ65" s="335">
        <v>0</v>
      </c>
      <c r="KA65" s="335">
        <v>0</v>
      </c>
      <c r="KB65" s="335">
        <v>0</v>
      </c>
      <c r="KC65" s="335">
        <v>0</v>
      </c>
      <c r="KD65" s="335">
        <v>0</v>
      </c>
      <c r="KE65" s="335">
        <v>0</v>
      </c>
      <c r="KF65" s="335">
        <v>0</v>
      </c>
      <c r="KG65" s="335">
        <v>0</v>
      </c>
      <c r="KH65" s="346">
        <v>0</v>
      </c>
      <c r="KI65" s="346">
        <v>0</v>
      </c>
      <c r="KJ65" s="346">
        <v>0</v>
      </c>
      <c r="KK65" s="346">
        <v>0</v>
      </c>
      <c r="KL65" s="346">
        <v>0</v>
      </c>
      <c r="KM65" s="346">
        <v>0</v>
      </c>
      <c r="KN65" s="346">
        <v>0</v>
      </c>
      <c r="KO65" s="346">
        <v>0</v>
      </c>
      <c r="KP65" s="346">
        <v>0</v>
      </c>
      <c r="KQ65" s="346">
        <v>0</v>
      </c>
      <c r="KR65" s="346">
        <v>0</v>
      </c>
    </row>
    <row r="66" spans="1:304" ht="42">
      <c r="A66" s="23" t="s">
        <v>774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0</v>
      </c>
      <c r="BC66" s="37">
        <v>0</v>
      </c>
      <c r="BD66" s="37">
        <v>0</v>
      </c>
      <c r="BE66" s="37">
        <v>0</v>
      </c>
      <c r="BF66" s="37">
        <v>0</v>
      </c>
      <c r="BG66" s="37">
        <v>0</v>
      </c>
      <c r="BH66" s="110">
        <v>0</v>
      </c>
      <c r="BI66" s="110">
        <v>0</v>
      </c>
      <c r="BJ66" s="110">
        <v>0</v>
      </c>
      <c r="BK66" s="110">
        <v>0</v>
      </c>
      <c r="BL66" s="110">
        <v>0</v>
      </c>
      <c r="BM66" s="110">
        <v>0</v>
      </c>
      <c r="BN66" s="302">
        <v>0</v>
      </c>
      <c r="BO66" s="478">
        <v>0</v>
      </c>
      <c r="BP66" s="302">
        <v>0</v>
      </c>
      <c r="BQ66" s="302">
        <v>0</v>
      </c>
      <c r="BR66" s="302">
        <v>0</v>
      </c>
      <c r="BS66" s="478">
        <v>0</v>
      </c>
      <c r="BT66" s="302">
        <v>0</v>
      </c>
      <c r="BU66" s="478">
        <v>0</v>
      </c>
      <c r="BV66" s="302">
        <v>0</v>
      </c>
      <c r="BW66" s="302">
        <v>0</v>
      </c>
      <c r="BX66" s="302">
        <v>0</v>
      </c>
      <c r="BY66" s="478">
        <v>0</v>
      </c>
      <c r="BZ66" s="302">
        <v>0</v>
      </c>
      <c r="CA66" s="302">
        <v>0</v>
      </c>
      <c r="CB66" s="478">
        <v>0</v>
      </c>
      <c r="CC66" s="302">
        <v>0</v>
      </c>
      <c r="CD66" s="478">
        <v>0</v>
      </c>
      <c r="CE66" s="302">
        <v>0</v>
      </c>
      <c r="CF66" s="478">
        <v>0</v>
      </c>
      <c r="CG66" s="302">
        <v>0</v>
      </c>
      <c r="CH66" s="478">
        <v>0</v>
      </c>
      <c r="CI66" s="302">
        <v>0</v>
      </c>
      <c r="CJ66" s="302">
        <v>0</v>
      </c>
      <c r="CK66" s="302">
        <v>0</v>
      </c>
      <c r="CL66" s="478">
        <v>0</v>
      </c>
      <c r="CM66" s="302">
        <v>0</v>
      </c>
      <c r="CN66" s="302">
        <v>0</v>
      </c>
      <c r="CO66" s="302">
        <v>0</v>
      </c>
      <c r="CP66" s="478">
        <v>0</v>
      </c>
      <c r="CQ66" s="302">
        <v>0</v>
      </c>
      <c r="CR66" s="478">
        <v>0</v>
      </c>
      <c r="CS66" s="302">
        <v>0</v>
      </c>
      <c r="CT66" s="478">
        <v>0</v>
      </c>
      <c r="CU66" s="302">
        <v>0</v>
      </c>
      <c r="CV66" s="478">
        <v>0</v>
      </c>
      <c r="CW66" s="302">
        <v>0</v>
      </c>
      <c r="CX66" s="302">
        <v>0</v>
      </c>
      <c r="CY66" s="302">
        <v>0</v>
      </c>
      <c r="CZ66" s="478">
        <v>0</v>
      </c>
      <c r="DA66" s="302">
        <v>0</v>
      </c>
      <c r="DB66" s="302">
        <v>0</v>
      </c>
      <c r="DC66" s="302">
        <v>0</v>
      </c>
      <c r="DD66" s="478">
        <v>0</v>
      </c>
      <c r="DE66" s="302">
        <v>0</v>
      </c>
      <c r="DF66" s="302">
        <v>0</v>
      </c>
      <c r="DG66" s="302">
        <v>0</v>
      </c>
      <c r="DH66" s="478">
        <v>0</v>
      </c>
      <c r="DI66" s="302">
        <v>0</v>
      </c>
      <c r="DJ66" s="478">
        <v>0</v>
      </c>
      <c r="DK66" s="302">
        <v>0</v>
      </c>
      <c r="DL66" s="478">
        <v>0</v>
      </c>
      <c r="DM66" s="302">
        <v>0</v>
      </c>
      <c r="DN66" s="302">
        <v>0</v>
      </c>
      <c r="DO66" s="302">
        <v>0</v>
      </c>
      <c r="DP66" s="478">
        <v>0</v>
      </c>
      <c r="DQ66" s="302">
        <v>0</v>
      </c>
      <c r="DR66" s="478">
        <v>0</v>
      </c>
      <c r="DS66" s="317">
        <v>0</v>
      </c>
      <c r="DT66" s="317">
        <v>0</v>
      </c>
      <c r="DU66" s="317">
        <v>0</v>
      </c>
      <c r="DV66" s="317">
        <v>0</v>
      </c>
      <c r="DW66" s="535">
        <v>0</v>
      </c>
      <c r="DX66" s="535">
        <v>0</v>
      </c>
      <c r="DY66" s="535">
        <v>0</v>
      </c>
      <c r="DZ66" s="535">
        <v>0</v>
      </c>
      <c r="EA66" s="535">
        <v>0</v>
      </c>
      <c r="EB66" s="535">
        <v>0</v>
      </c>
      <c r="EC66" s="535">
        <v>0</v>
      </c>
      <c r="ED66" s="535">
        <v>0</v>
      </c>
      <c r="EE66" s="535">
        <v>0</v>
      </c>
      <c r="EF66" s="535">
        <v>0</v>
      </c>
      <c r="EG66" s="535">
        <v>0</v>
      </c>
      <c r="EH66" s="535">
        <v>0</v>
      </c>
      <c r="EI66" s="535">
        <v>0</v>
      </c>
      <c r="EJ66" s="535">
        <v>0</v>
      </c>
      <c r="EK66" s="535">
        <v>0</v>
      </c>
      <c r="EL66" s="535">
        <v>0</v>
      </c>
      <c r="EM66" s="535">
        <v>0</v>
      </c>
      <c r="EN66" s="535">
        <v>0</v>
      </c>
      <c r="EO66" s="535">
        <v>0</v>
      </c>
      <c r="EP66" s="535">
        <v>0</v>
      </c>
      <c r="EQ66" s="535">
        <v>0</v>
      </c>
      <c r="ER66" s="535">
        <v>0</v>
      </c>
      <c r="ES66" s="128">
        <v>0</v>
      </c>
      <c r="ET66" s="128">
        <v>0</v>
      </c>
      <c r="EU66" s="128">
        <v>0</v>
      </c>
      <c r="EV66" s="128">
        <v>0</v>
      </c>
      <c r="EW66" s="128">
        <v>0</v>
      </c>
      <c r="EX66" s="128">
        <v>0</v>
      </c>
      <c r="EY66" s="128">
        <v>0</v>
      </c>
      <c r="EZ66" s="128">
        <v>0</v>
      </c>
      <c r="FA66" s="128">
        <v>0</v>
      </c>
      <c r="FB66" s="128">
        <v>0</v>
      </c>
      <c r="FC66" s="128">
        <v>0</v>
      </c>
      <c r="FD66" s="128">
        <v>0</v>
      </c>
      <c r="FE66" s="128">
        <v>0</v>
      </c>
      <c r="FF66" s="128">
        <v>0</v>
      </c>
      <c r="FG66" s="128">
        <v>0</v>
      </c>
      <c r="FH66" s="128">
        <v>0</v>
      </c>
      <c r="FI66" s="128">
        <v>0</v>
      </c>
      <c r="FJ66" s="128">
        <v>0</v>
      </c>
      <c r="FK66" s="128">
        <v>0</v>
      </c>
      <c r="FL66" s="128">
        <v>0</v>
      </c>
      <c r="FM66" s="128">
        <v>0</v>
      </c>
      <c r="FN66" s="128">
        <v>0</v>
      </c>
      <c r="FO66" s="128">
        <v>0</v>
      </c>
      <c r="FP66" s="128">
        <v>0</v>
      </c>
      <c r="FQ66" s="128">
        <v>0</v>
      </c>
      <c r="FR66" s="128">
        <v>0</v>
      </c>
      <c r="FS66" s="128">
        <v>0</v>
      </c>
      <c r="FT66" s="128">
        <v>0</v>
      </c>
      <c r="FU66" s="128">
        <v>0</v>
      </c>
      <c r="FV66" s="128">
        <v>0</v>
      </c>
      <c r="FW66" s="128">
        <v>0</v>
      </c>
      <c r="FX66" s="128">
        <v>0</v>
      </c>
      <c r="FY66" s="128">
        <v>0</v>
      </c>
      <c r="FZ66" s="128">
        <v>0</v>
      </c>
      <c r="GA66" s="128">
        <v>0</v>
      </c>
      <c r="GB66" s="128">
        <v>0</v>
      </c>
      <c r="GC66" s="128">
        <v>0</v>
      </c>
      <c r="GD66" s="85">
        <v>0</v>
      </c>
      <c r="GE66" s="85">
        <v>0</v>
      </c>
      <c r="GF66" s="85">
        <v>0</v>
      </c>
      <c r="GG66" s="85">
        <v>0</v>
      </c>
      <c r="GH66" s="85">
        <v>0</v>
      </c>
      <c r="GI66" s="85">
        <v>0</v>
      </c>
      <c r="GJ66" s="85">
        <v>0</v>
      </c>
      <c r="GK66" s="85">
        <v>0</v>
      </c>
      <c r="GL66" s="101">
        <v>0</v>
      </c>
      <c r="GM66" s="101">
        <v>0</v>
      </c>
      <c r="GN66" s="101">
        <v>0</v>
      </c>
      <c r="GO66" s="99">
        <v>0</v>
      </c>
      <c r="GP66" s="99">
        <v>0</v>
      </c>
      <c r="GQ66" s="101">
        <v>0</v>
      </c>
      <c r="GR66" s="101">
        <v>0</v>
      </c>
      <c r="GS66" s="85">
        <v>0</v>
      </c>
      <c r="GT66" s="85">
        <v>0</v>
      </c>
      <c r="GU66" s="101">
        <v>0</v>
      </c>
      <c r="GV66" s="85">
        <v>0</v>
      </c>
      <c r="GW66" s="85">
        <v>0</v>
      </c>
      <c r="GX66" s="85">
        <v>0</v>
      </c>
      <c r="GY66" s="85">
        <v>0</v>
      </c>
      <c r="GZ66" s="85">
        <v>0</v>
      </c>
      <c r="HA66" s="85">
        <v>0</v>
      </c>
      <c r="HB66" s="85">
        <v>0</v>
      </c>
      <c r="HC66" s="85">
        <v>0</v>
      </c>
      <c r="HD66" s="85">
        <v>0</v>
      </c>
      <c r="HE66" s="85">
        <v>0</v>
      </c>
      <c r="HF66" s="85">
        <v>0</v>
      </c>
      <c r="HG66" s="85">
        <v>0</v>
      </c>
      <c r="HH66" s="85">
        <v>0</v>
      </c>
      <c r="HI66" s="85">
        <v>0</v>
      </c>
      <c r="HJ66" s="101">
        <v>0</v>
      </c>
      <c r="HK66" s="101">
        <v>0</v>
      </c>
      <c r="HL66" s="101">
        <v>0</v>
      </c>
      <c r="HM66" s="99">
        <v>0</v>
      </c>
      <c r="HN66" s="99">
        <v>0</v>
      </c>
      <c r="HO66" s="101">
        <v>0</v>
      </c>
      <c r="HP66" s="101">
        <v>0</v>
      </c>
      <c r="HQ66" s="85">
        <v>0</v>
      </c>
      <c r="HR66" s="85">
        <v>0</v>
      </c>
      <c r="HS66" s="101">
        <v>0</v>
      </c>
      <c r="HT66" s="85">
        <v>0</v>
      </c>
      <c r="HU66" s="85">
        <v>0</v>
      </c>
      <c r="HV66" s="85">
        <v>0</v>
      </c>
      <c r="HW66" s="85">
        <v>0</v>
      </c>
      <c r="HX66" s="85">
        <v>0</v>
      </c>
      <c r="HY66" s="85">
        <v>0</v>
      </c>
      <c r="HZ66" s="128">
        <v>0</v>
      </c>
      <c r="IA66" s="128">
        <v>0</v>
      </c>
      <c r="IB66" s="128">
        <v>0</v>
      </c>
      <c r="IC66" s="128">
        <v>0</v>
      </c>
      <c r="ID66" s="128">
        <v>0</v>
      </c>
      <c r="IE66" s="128">
        <v>0</v>
      </c>
      <c r="IF66" s="128">
        <v>0</v>
      </c>
      <c r="IG66" s="128">
        <v>0</v>
      </c>
      <c r="IH66" s="128">
        <v>0</v>
      </c>
      <c r="II66" s="128">
        <v>0</v>
      </c>
      <c r="IJ66" s="128">
        <v>0</v>
      </c>
      <c r="IK66" s="128">
        <v>0</v>
      </c>
      <c r="IL66" s="128">
        <v>0</v>
      </c>
      <c r="IM66" s="128">
        <v>0</v>
      </c>
      <c r="IN66" s="128">
        <v>0</v>
      </c>
      <c r="IO66" s="128">
        <v>0</v>
      </c>
      <c r="IP66" s="128">
        <v>0</v>
      </c>
      <c r="IQ66" s="128">
        <v>0</v>
      </c>
      <c r="IR66" s="128">
        <v>0</v>
      </c>
      <c r="IS66" s="128">
        <v>0</v>
      </c>
      <c r="IT66" s="128">
        <v>0</v>
      </c>
      <c r="IU66" s="128">
        <v>0</v>
      </c>
      <c r="IV66" s="128">
        <v>0</v>
      </c>
      <c r="IW66" s="128">
        <v>0</v>
      </c>
      <c r="IX66" s="147">
        <v>0</v>
      </c>
      <c r="IY66" s="147">
        <v>0</v>
      </c>
      <c r="IZ66" s="147">
        <v>0</v>
      </c>
      <c r="JA66" s="147">
        <v>0</v>
      </c>
      <c r="JB66" s="167">
        <v>0</v>
      </c>
      <c r="JC66" s="168">
        <v>0</v>
      </c>
      <c r="JD66" s="168">
        <v>0</v>
      </c>
      <c r="JE66" s="168">
        <v>0</v>
      </c>
      <c r="JF66" s="168">
        <v>0</v>
      </c>
      <c r="JG66" s="168">
        <v>0</v>
      </c>
      <c r="JH66" s="168">
        <v>0</v>
      </c>
      <c r="JI66" s="168">
        <v>0</v>
      </c>
      <c r="JJ66" s="168">
        <v>0</v>
      </c>
      <c r="JK66" s="168">
        <v>0</v>
      </c>
      <c r="JL66" s="168">
        <v>0</v>
      </c>
      <c r="JM66" s="168">
        <v>0</v>
      </c>
      <c r="JN66" s="168">
        <v>0</v>
      </c>
      <c r="JO66" s="168">
        <v>0</v>
      </c>
      <c r="JP66" s="168">
        <v>0</v>
      </c>
      <c r="JQ66" s="168">
        <v>0</v>
      </c>
      <c r="JR66" s="168">
        <v>0</v>
      </c>
      <c r="JS66" s="168">
        <v>0</v>
      </c>
      <c r="JT66" s="168">
        <v>0</v>
      </c>
      <c r="JU66" s="168">
        <v>0</v>
      </c>
      <c r="JV66" s="168">
        <v>0</v>
      </c>
      <c r="JW66" s="168">
        <v>0</v>
      </c>
      <c r="JX66" s="335">
        <v>0</v>
      </c>
      <c r="JY66" s="335">
        <v>0</v>
      </c>
      <c r="JZ66" s="335">
        <v>0</v>
      </c>
      <c r="KA66" s="335">
        <v>0</v>
      </c>
      <c r="KB66" s="335">
        <v>0</v>
      </c>
      <c r="KC66" s="335">
        <v>0</v>
      </c>
      <c r="KD66" s="335">
        <v>0</v>
      </c>
      <c r="KE66" s="335">
        <v>0</v>
      </c>
      <c r="KF66" s="335">
        <v>0</v>
      </c>
      <c r="KG66" s="335">
        <v>0</v>
      </c>
      <c r="KH66" s="346">
        <v>0</v>
      </c>
      <c r="KI66" s="346">
        <v>0</v>
      </c>
      <c r="KJ66" s="346">
        <v>0</v>
      </c>
      <c r="KK66" s="346">
        <v>0</v>
      </c>
      <c r="KL66" s="346">
        <v>0</v>
      </c>
      <c r="KM66" s="346">
        <v>0</v>
      </c>
      <c r="KN66" s="346">
        <v>0</v>
      </c>
      <c r="KO66" s="346">
        <v>0</v>
      </c>
      <c r="KP66" s="346">
        <v>0</v>
      </c>
      <c r="KQ66" s="346">
        <v>0</v>
      </c>
      <c r="KR66" s="346">
        <v>0</v>
      </c>
    </row>
    <row r="67" spans="1:304" ht="28">
      <c r="A67" s="23" t="s">
        <v>359</v>
      </c>
      <c r="B67" s="37">
        <v>1</v>
      </c>
      <c r="C67" s="37">
        <v>1</v>
      </c>
      <c r="D67" s="37">
        <v>1</v>
      </c>
      <c r="E67" s="37">
        <v>1</v>
      </c>
      <c r="F67" s="37">
        <v>1</v>
      </c>
      <c r="G67" s="37">
        <v>1</v>
      </c>
      <c r="H67" s="37">
        <v>1</v>
      </c>
      <c r="I67" s="37">
        <v>1</v>
      </c>
      <c r="J67" s="37">
        <v>1</v>
      </c>
      <c r="K67" s="37">
        <v>1</v>
      </c>
      <c r="L67" s="37">
        <v>1</v>
      </c>
      <c r="M67" s="37">
        <v>1</v>
      </c>
      <c r="N67" s="37">
        <v>1</v>
      </c>
      <c r="O67" s="37">
        <v>1</v>
      </c>
      <c r="P67" s="37">
        <v>1</v>
      </c>
      <c r="Q67" s="37">
        <v>1</v>
      </c>
      <c r="R67" s="37">
        <v>1</v>
      </c>
      <c r="S67" s="37">
        <v>1</v>
      </c>
      <c r="T67" s="37">
        <v>1</v>
      </c>
      <c r="U67" s="37">
        <v>1</v>
      </c>
      <c r="V67" s="37">
        <v>1</v>
      </c>
      <c r="W67" s="37">
        <v>1</v>
      </c>
      <c r="X67" s="37">
        <v>1</v>
      </c>
      <c r="Y67" s="37">
        <v>1</v>
      </c>
      <c r="Z67" s="37">
        <v>1</v>
      </c>
      <c r="AA67" s="37">
        <v>1</v>
      </c>
      <c r="AB67" s="37">
        <v>1</v>
      </c>
      <c r="AC67" s="37">
        <v>1</v>
      </c>
      <c r="AD67" s="37">
        <v>1</v>
      </c>
      <c r="AE67" s="37">
        <v>1</v>
      </c>
      <c r="AF67" s="37">
        <v>1</v>
      </c>
      <c r="AG67" s="37">
        <v>1</v>
      </c>
      <c r="AH67" s="37">
        <v>1</v>
      </c>
      <c r="AI67" s="37">
        <v>1</v>
      </c>
      <c r="AJ67" s="37">
        <v>1</v>
      </c>
      <c r="AK67" s="37">
        <v>1</v>
      </c>
      <c r="AL67" s="37">
        <v>1</v>
      </c>
      <c r="AM67" s="37">
        <v>1</v>
      </c>
      <c r="AN67" s="37">
        <v>1</v>
      </c>
      <c r="AO67" s="37">
        <v>1</v>
      </c>
      <c r="AP67" s="37">
        <v>1</v>
      </c>
      <c r="AQ67" s="37">
        <v>1</v>
      </c>
      <c r="AR67" s="37">
        <v>1</v>
      </c>
      <c r="AS67" s="37">
        <v>1</v>
      </c>
      <c r="AT67" s="37">
        <v>1</v>
      </c>
      <c r="AU67" s="37">
        <v>1</v>
      </c>
      <c r="AV67" s="37">
        <v>1</v>
      </c>
      <c r="AW67" s="37">
        <v>1</v>
      </c>
      <c r="AX67" s="37">
        <v>1</v>
      </c>
      <c r="AY67" s="37">
        <v>1</v>
      </c>
      <c r="AZ67" s="37">
        <v>1</v>
      </c>
      <c r="BA67" s="37">
        <v>1</v>
      </c>
      <c r="BB67" s="37">
        <v>1</v>
      </c>
      <c r="BC67" s="37">
        <v>1</v>
      </c>
      <c r="BD67" s="37">
        <v>1</v>
      </c>
      <c r="BE67" s="37">
        <v>1</v>
      </c>
      <c r="BF67" s="37">
        <v>1</v>
      </c>
      <c r="BG67" s="37">
        <v>1</v>
      </c>
      <c r="BH67" s="110">
        <v>1</v>
      </c>
      <c r="BI67" s="110">
        <v>1</v>
      </c>
      <c r="BJ67" s="110">
        <v>1</v>
      </c>
      <c r="BK67" s="110">
        <v>1</v>
      </c>
      <c r="BL67" s="110">
        <v>1</v>
      </c>
      <c r="BM67" s="110">
        <v>1</v>
      </c>
      <c r="BN67" s="302">
        <v>1</v>
      </c>
      <c r="BO67" s="478">
        <v>1</v>
      </c>
      <c r="BP67" s="302">
        <v>1</v>
      </c>
      <c r="BQ67" s="302">
        <v>1</v>
      </c>
      <c r="BR67" s="302">
        <v>1</v>
      </c>
      <c r="BS67" s="478">
        <v>1</v>
      </c>
      <c r="BT67" s="302">
        <v>1</v>
      </c>
      <c r="BU67" s="478">
        <v>1</v>
      </c>
      <c r="BV67" s="302">
        <v>1</v>
      </c>
      <c r="BW67" s="302">
        <v>1</v>
      </c>
      <c r="BX67" s="302">
        <v>1</v>
      </c>
      <c r="BY67" s="478">
        <v>1</v>
      </c>
      <c r="BZ67" s="302">
        <v>1</v>
      </c>
      <c r="CA67" s="302">
        <v>1</v>
      </c>
      <c r="CB67" s="478">
        <v>1</v>
      </c>
      <c r="CC67" s="302">
        <v>1</v>
      </c>
      <c r="CD67" s="478">
        <v>1</v>
      </c>
      <c r="CE67" s="302">
        <v>1</v>
      </c>
      <c r="CF67" s="478">
        <v>1</v>
      </c>
      <c r="CG67" s="302">
        <v>1</v>
      </c>
      <c r="CH67" s="478">
        <v>1</v>
      </c>
      <c r="CI67" s="302">
        <v>1</v>
      </c>
      <c r="CJ67" s="302">
        <v>1</v>
      </c>
      <c r="CK67" s="302">
        <v>1</v>
      </c>
      <c r="CL67" s="478">
        <v>1</v>
      </c>
      <c r="CM67" s="302">
        <v>1</v>
      </c>
      <c r="CN67" s="302">
        <v>1</v>
      </c>
      <c r="CO67" s="302">
        <v>1</v>
      </c>
      <c r="CP67" s="478">
        <v>1</v>
      </c>
      <c r="CQ67" s="302">
        <v>1</v>
      </c>
      <c r="CR67" s="478">
        <v>1</v>
      </c>
      <c r="CS67" s="302">
        <v>1</v>
      </c>
      <c r="CT67" s="478">
        <v>1</v>
      </c>
      <c r="CU67" s="302">
        <v>1</v>
      </c>
      <c r="CV67" s="478">
        <v>1</v>
      </c>
      <c r="CW67" s="302">
        <v>1</v>
      </c>
      <c r="CX67" s="302">
        <v>1</v>
      </c>
      <c r="CY67" s="302">
        <v>1</v>
      </c>
      <c r="CZ67" s="478">
        <v>1</v>
      </c>
      <c r="DA67" s="302">
        <v>1</v>
      </c>
      <c r="DB67" s="302">
        <v>1</v>
      </c>
      <c r="DC67" s="302">
        <v>1</v>
      </c>
      <c r="DD67" s="478">
        <v>1</v>
      </c>
      <c r="DE67" s="302">
        <v>1</v>
      </c>
      <c r="DF67" s="302">
        <v>1</v>
      </c>
      <c r="DG67" s="302">
        <v>1</v>
      </c>
      <c r="DH67" s="478">
        <v>1</v>
      </c>
      <c r="DI67" s="302">
        <v>1</v>
      </c>
      <c r="DJ67" s="478">
        <v>1</v>
      </c>
      <c r="DK67" s="302">
        <v>1</v>
      </c>
      <c r="DL67" s="478">
        <v>1</v>
      </c>
      <c r="DM67" s="302">
        <v>1</v>
      </c>
      <c r="DN67" s="302">
        <v>1</v>
      </c>
      <c r="DO67" s="302">
        <v>1</v>
      </c>
      <c r="DP67" s="478">
        <v>1</v>
      </c>
      <c r="DQ67" s="302">
        <v>1</v>
      </c>
      <c r="DR67" s="478">
        <v>1</v>
      </c>
      <c r="DS67" s="317">
        <v>1</v>
      </c>
      <c r="DT67" s="317">
        <v>1</v>
      </c>
      <c r="DU67" s="317">
        <v>1</v>
      </c>
      <c r="DV67" s="317">
        <v>1</v>
      </c>
      <c r="DW67" s="535">
        <v>1</v>
      </c>
      <c r="DX67" s="535">
        <v>1</v>
      </c>
      <c r="DY67" s="535">
        <v>1</v>
      </c>
      <c r="DZ67" s="535">
        <v>1</v>
      </c>
      <c r="EA67" s="535">
        <v>1</v>
      </c>
      <c r="EB67" s="535">
        <v>1</v>
      </c>
      <c r="EC67" s="535">
        <v>1</v>
      </c>
      <c r="ED67" s="535">
        <v>1</v>
      </c>
      <c r="EE67" s="535">
        <v>1</v>
      </c>
      <c r="EF67" s="535">
        <v>1</v>
      </c>
      <c r="EG67" s="535">
        <v>1</v>
      </c>
      <c r="EH67" s="535">
        <v>1</v>
      </c>
      <c r="EI67" s="535">
        <v>1</v>
      </c>
      <c r="EJ67" s="535">
        <v>1</v>
      </c>
      <c r="EK67" s="535">
        <v>1</v>
      </c>
      <c r="EL67" s="535">
        <v>1</v>
      </c>
      <c r="EM67" s="535">
        <v>1</v>
      </c>
      <c r="EN67" s="535">
        <v>1</v>
      </c>
      <c r="EO67" s="535">
        <v>1</v>
      </c>
      <c r="EP67" s="535">
        <v>1</v>
      </c>
      <c r="EQ67" s="535">
        <v>1</v>
      </c>
      <c r="ER67" s="535">
        <v>1</v>
      </c>
      <c r="ES67" s="128">
        <v>1</v>
      </c>
      <c r="ET67" s="128">
        <v>1</v>
      </c>
      <c r="EU67" s="128">
        <v>1</v>
      </c>
      <c r="EV67" s="128">
        <v>1</v>
      </c>
      <c r="EW67" s="128">
        <v>1</v>
      </c>
      <c r="EX67" s="128">
        <v>1</v>
      </c>
      <c r="EY67" s="128">
        <v>1</v>
      </c>
      <c r="EZ67" s="128">
        <v>1</v>
      </c>
      <c r="FA67" s="128">
        <v>1</v>
      </c>
      <c r="FB67" s="128">
        <v>1</v>
      </c>
      <c r="FC67" s="128">
        <v>1</v>
      </c>
      <c r="FD67" s="128">
        <v>1</v>
      </c>
      <c r="FE67" s="128">
        <v>1</v>
      </c>
      <c r="FF67" s="128">
        <v>1</v>
      </c>
      <c r="FG67" s="128">
        <v>1</v>
      </c>
      <c r="FH67" s="128">
        <v>1</v>
      </c>
      <c r="FI67" s="128">
        <v>1</v>
      </c>
      <c r="FJ67" s="128">
        <v>1</v>
      </c>
      <c r="FK67" s="128">
        <v>1</v>
      </c>
      <c r="FL67" s="128">
        <v>1</v>
      </c>
      <c r="FM67" s="128">
        <v>1</v>
      </c>
      <c r="FN67" s="128">
        <v>1</v>
      </c>
      <c r="FO67" s="128">
        <v>1</v>
      </c>
      <c r="FP67" s="128">
        <v>1</v>
      </c>
      <c r="FQ67" s="128">
        <v>1</v>
      </c>
      <c r="FR67" s="128">
        <v>1</v>
      </c>
      <c r="FS67" s="128">
        <v>1</v>
      </c>
      <c r="FT67" s="128">
        <v>1</v>
      </c>
      <c r="FU67" s="128">
        <v>1</v>
      </c>
      <c r="FV67" s="128">
        <v>1</v>
      </c>
      <c r="FW67" s="128">
        <v>1</v>
      </c>
      <c r="FX67" s="128">
        <v>1</v>
      </c>
      <c r="FY67" s="128">
        <v>1</v>
      </c>
      <c r="FZ67" s="128">
        <v>1</v>
      </c>
      <c r="GA67" s="128">
        <v>1</v>
      </c>
      <c r="GB67" s="128">
        <v>1</v>
      </c>
      <c r="GC67" s="128">
        <v>1</v>
      </c>
      <c r="GD67" s="85">
        <v>1</v>
      </c>
      <c r="GE67" s="85">
        <v>1</v>
      </c>
      <c r="GF67" s="85">
        <v>1</v>
      </c>
      <c r="GG67" s="85">
        <v>1</v>
      </c>
      <c r="GH67" s="85">
        <v>1</v>
      </c>
      <c r="GI67" s="85">
        <v>1</v>
      </c>
      <c r="GJ67" s="85">
        <v>1</v>
      </c>
      <c r="GK67" s="85">
        <v>1</v>
      </c>
      <c r="GL67" s="101">
        <v>1</v>
      </c>
      <c r="GM67" s="101">
        <v>1</v>
      </c>
      <c r="GN67" s="101">
        <v>1</v>
      </c>
      <c r="GO67" s="99">
        <v>1</v>
      </c>
      <c r="GP67" s="99">
        <v>1</v>
      </c>
      <c r="GQ67" s="101">
        <v>1</v>
      </c>
      <c r="GR67" s="101">
        <v>1</v>
      </c>
      <c r="GS67" s="85">
        <v>1</v>
      </c>
      <c r="GT67" s="85">
        <v>1</v>
      </c>
      <c r="GU67" s="101">
        <v>1</v>
      </c>
      <c r="GV67" s="85">
        <v>1</v>
      </c>
      <c r="GW67" s="85">
        <v>1</v>
      </c>
      <c r="GX67" s="85">
        <v>1</v>
      </c>
      <c r="GY67" s="85">
        <v>1</v>
      </c>
      <c r="GZ67" s="85">
        <v>1</v>
      </c>
      <c r="HA67" s="85">
        <v>1</v>
      </c>
      <c r="HB67" s="85">
        <v>1</v>
      </c>
      <c r="HC67" s="85">
        <v>1</v>
      </c>
      <c r="HD67" s="85">
        <v>1</v>
      </c>
      <c r="HE67" s="85">
        <v>1</v>
      </c>
      <c r="HF67" s="85">
        <v>1</v>
      </c>
      <c r="HG67" s="85">
        <v>1</v>
      </c>
      <c r="HH67" s="85">
        <v>1</v>
      </c>
      <c r="HI67" s="85">
        <v>1</v>
      </c>
      <c r="HJ67" s="101">
        <v>1</v>
      </c>
      <c r="HK67" s="101">
        <v>1</v>
      </c>
      <c r="HL67" s="101">
        <v>1</v>
      </c>
      <c r="HM67" s="99">
        <v>1</v>
      </c>
      <c r="HN67" s="99">
        <v>1</v>
      </c>
      <c r="HO67" s="101">
        <v>1</v>
      </c>
      <c r="HP67" s="101">
        <v>1</v>
      </c>
      <c r="HQ67" s="85">
        <v>1</v>
      </c>
      <c r="HR67" s="85">
        <v>1</v>
      </c>
      <c r="HS67" s="101">
        <v>1</v>
      </c>
      <c r="HT67" s="85">
        <v>1</v>
      </c>
      <c r="HU67" s="85">
        <v>1</v>
      </c>
      <c r="HV67" s="85">
        <v>1</v>
      </c>
      <c r="HW67" s="85">
        <v>1</v>
      </c>
      <c r="HX67" s="85">
        <v>1</v>
      </c>
      <c r="HY67" s="85">
        <v>1</v>
      </c>
      <c r="HZ67" s="128">
        <v>1</v>
      </c>
      <c r="IA67" s="128">
        <v>1</v>
      </c>
      <c r="IB67" s="128">
        <v>1</v>
      </c>
      <c r="IC67" s="128">
        <v>1</v>
      </c>
      <c r="ID67" s="128">
        <v>1</v>
      </c>
      <c r="IE67" s="128">
        <v>1</v>
      </c>
      <c r="IF67" s="128">
        <v>1</v>
      </c>
      <c r="IG67" s="128">
        <v>1</v>
      </c>
      <c r="IH67" s="128">
        <v>1</v>
      </c>
      <c r="II67" s="128">
        <v>1</v>
      </c>
      <c r="IJ67" s="128">
        <v>1</v>
      </c>
      <c r="IK67" s="128">
        <v>1</v>
      </c>
      <c r="IL67" s="128">
        <v>1</v>
      </c>
      <c r="IM67" s="128">
        <v>1</v>
      </c>
      <c r="IN67" s="128">
        <v>1</v>
      </c>
      <c r="IO67" s="128">
        <v>1</v>
      </c>
      <c r="IP67" s="128">
        <v>1</v>
      </c>
      <c r="IQ67" s="128">
        <v>1</v>
      </c>
      <c r="IR67" s="128">
        <v>1</v>
      </c>
      <c r="IS67" s="128">
        <v>1</v>
      </c>
      <c r="IT67" s="128">
        <v>1</v>
      </c>
      <c r="IU67" s="128">
        <v>1</v>
      </c>
      <c r="IV67" s="128">
        <v>1</v>
      </c>
      <c r="IW67" s="128">
        <v>1</v>
      </c>
      <c r="IX67" s="147">
        <v>1</v>
      </c>
      <c r="IY67" s="147">
        <v>1</v>
      </c>
      <c r="IZ67" s="147">
        <v>1</v>
      </c>
      <c r="JA67" s="147">
        <v>1</v>
      </c>
      <c r="JB67" s="167">
        <v>1</v>
      </c>
      <c r="JC67" s="168">
        <v>1</v>
      </c>
      <c r="JD67" s="168">
        <v>1</v>
      </c>
      <c r="JE67" s="168">
        <v>1</v>
      </c>
      <c r="JF67" s="168">
        <v>1</v>
      </c>
      <c r="JG67" s="168">
        <v>1</v>
      </c>
      <c r="JH67" s="168">
        <v>1</v>
      </c>
      <c r="JI67" s="168">
        <v>1</v>
      </c>
      <c r="JJ67" s="168">
        <v>1</v>
      </c>
      <c r="JK67" s="168">
        <v>1</v>
      </c>
      <c r="JL67" s="168">
        <v>1</v>
      </c>
      <c r="JM67" s="168">
        <v>1</v>
      </c>
      <c r="JN67" s="168">
        <v>1</v>
      </c>
      <c r="JO67" s="168">
        <v>1</v>
      </c>
      <c r="JP67" s="168">
        <v>1</v>
      </c>
      <c r="JQ67" s="168">
        <v>1</v>
      </c>
      <c r="JR67" s="168">
        <v>1</v>
      </c>
      <c r="JS67" s="168">
        <v>1</v>
      </c>
      <c r="JT67" s="168">
        <v>1</v>
      </c>
      <c r="JU67" s="168">
        <v>1</v>
      </c>
      <c r="JV67" s="168">
        <v>1</v>
      </c>
      <c r="JW67" s="168">
        <v>1</v>
      </c>
      <c r="JX67" s="335">
        <v>1</v>
      </c>
      <c r="JY67" s="335">
        <v>1</v>
      </c>
      <c r="JZ67" s="335">
        <v>1</v>
      </c>
      <c r="KA67" s="335">
        <v>1</v>
      </c>
      <c r="KB67" s="335">
        <v>1</v>
      </c>
      <c r="KC67" s="335">
        <v>1</v>
      </c>
      <c r="KD67" s="335">
        <v>1</v>
      </c>
      <c r="KE67" s="335">
        <v>1</v>
      </c>
      <c r="KF67" s="335">
        <v>1</v>
      </c>
      <c r="KG67" s="335">
        <v>1</v>
      </c>
      <c r="KH67" s="346">
        <v>1</v>
      </c>
      <c r="KI67" s="346">
        <v>1</v>
      </c>
      <c r="KJ67" s="346">
        <v>1</v>
      </c>
      <c r="KK67" s="346">
        <v>1</v>
      </c>
      <c r="KL67" s="346">
        <v>1</v>
      </c>
      <c r="KM67" s="346">
        <v>1</v>
      </c>
      <c r="KN67" s="346">
        <v>1</v>
      </c>
      <c r="KO67" s="346">
        <v>1</v>
      </c>
      <c r="KP67" s="346">
        <v>1</v>
      </c>
      <c r="KQ67" s="346">
        <v>1</v>
      </c>
      <c r="KR67" s="346">
        <v>1</v>
      </c>
    </row>
    <row r="68" spans="1:304" s="285" customFormat="1">
      <c r="A68" s="20" t="s">
        <v>360</v>
      </c>
      <c r="B68" s="175">
        <v>12</v>
      </c>
      <c r="C68" s="175">
        <v>12</v>
      </c>
      <c r="D68" s="175">
        <v>12</v>
      </c>
      <c r="E68" s="175">
        <v>12</v>
      </c>
      <c r="F68" s="175">
        <v>12</v>
      </c>
      <c r="G68" s="175">
        <v>12</v>
      </c>
      <c r="H68" s="175">
        <v>12</v>
      </c>
      <c r="I68" s="175">
        <v>12</v>
      </c>
      <c r="J68" s="175">
        <v>12</v>
      </c>
      <c r="K68" s="175">
        <v>12</v>
      </c>
      <c r="L68" s="175">
        <v>12</v>
      </c>
      <c r="M68" s="175">
        <v>12</v>
      </c>
      <c r="N68" s="175">
        <v>12</v>
      </c>
      <c r="O68" s="175">
        <v>12</v>
      </c>
      <c r="P68" s="175">
        <v>12</v>
      </c>
      <c r="Q68" s="175">
        <v>12</v>
      </c>
      <c r="R68" s="175">
        <v>12</v>
      </c>
      <c r="S68" s="175">
        <v>12</v>
      </c>
      <c r="T68" s="175">
        <v>12</v>
      </c>
      <c r="U68" s="175">
        <v>12</v>
      </c>
      <c r="V68" s="175">
        <v>12</v>
      </c>
      <c r="W68" s="175">
        <v>12</v>
      </c>
      <c r="X68" s="175">
        <v>12</v>
      </c>
      <c r="Y68" s="175">
        <v>12</v>
      </c>
      <c r="Z68" s="175">
        <v>12</v>
      </c>
      <c r="AA68" s="175">
        <v>12</v>
      </c>
      <c r="AB68" s="175">
        <v>12</v>
      </c>
      <c r="AC68" s="175">
        <v>12</v>
      </c>
      <c r="AD68" s="175">
        <v>12</v>
      </c>
      <c r="AE68" s="175">
        <v>12</v>
      </c>
      <c r="AF68" s="175">
        <v>12</v>
      </c>
      <c r="AG68" s="175">
        <v>12</v>
      </c>
      <c r="AH68" s="175">
        <v>12</v>
      </c>
      <c r="AI68" s="175">
        <v>12</v>
      </c>
      <c r="AJ68" s="175">
        <v>12</v>
      </c>
      <c r="AK68" s="175">
        <v>12</v>
      </c>
      <c r="AL68" s="175">
        <v>12</v>
      </c>
      <c r="AM68" s="175">
        <v>12</v>
      </c>
      <c r="AN68" s="175">
        <v>12</v>
      </c>
      <c r="AO68" s="175">
        <v>12</v>
      </c>
      <c r="AP68" s="175">
        <v>12</v>
      </c>
      <c r="AQ68" s="175">
        <v>12</v>
      </c>
      <c r="AR68" s="175">
        <v>12</v>
      </c>
      <c r="AS68" s="175">
        <v>12</v>
      </c>
      <c r="AT68" s="175">
        <v>9.5</v>
      </c>
      <c r="AU68" s="175">
        <v>9.5</v>
      </c>
      <c r="AV68" s="175">
        <v>12</v>
      </c>
      <c r="AW68" s="175">
        <v>12</v>
      </c>
      <c r="AX68" s="175">
        <v>9.5</v>
      </c>
      <c r="AY68" s="175">
        <v>9.5</v>
      </c>
      <c r="AZ68" s="175">
        <v>12</v>
      </c>
      <c r="BA68" s="175">
        <v>12</v>
      </c>
      <c r="BB68" s="175">
        <v>9.5</v>
      </c>
      <c r="BC68" s="175">
        <v>9.5</v>
      </c>
      <c r="BD68" s="175">
        <v>12</v>
      </c>
      <c r="BE68" s="175">
        <v>12</v>
      </c>
      <c r="BF68" s="175">
        <v>9.5</v>
      </c>
      <c r="BG68" s="175">
        <v>9.5</v>
      </c>
      <c r="BH68" s="109">
        <v>12</v>
      </c>
      <c r="BI68" s="109">
        <v>12</v>
      </c>
      <c r="BJ68" s="109">
        <v>12</v>
      </c>
      <c r="BK68" s="109">
        <v>12</v>
      </c>
      <c r="BL68" s="109">
        <v>12</v>
      </c>
      <c r="BM68" s="109">
        <v>12</v>
      </c>
      <c r="BN68" s="358">
        <v>15</v>
      </c>
      <c r="BO68" s="479">
        <v>15</v>
      </c>
      <c r="BP68" s="358">
        <v>15</v>
      </c>
      <c r="BQ68" s="358">
        <v>15</v>
      </c>
      <c r="BR68" s="358">
        <v>15</v>
      </c>
      <c r="BS68" s="479">
        <v>15</v>
      </c>
      <c r="BT68" s="358">
        <v>15</v>
      </c>
      <c r="BU68" s="479">
        <v>15</v>
      </c>
      <c r="BV68" s="358">
        <v>15</v>
      </c>
      <c r="BW68" s="358">
        <v>15</v>
      </c>
      <c r="BX68" s="358">
        <v>15</v>
      </c>
      <c r="BY68" s="479">
        <v>15</v>
      </c>
      <c r="BZ68" s="358">
        <v>15</v>
      </c>
      <c r="CA68" s="358">
        <v>15</v>
      </c>
      <c r="CB68" s="479">
        <v>15</v>
      </c>
      <c r="CC68" s="358">
        <v>15</v>
      </c>
      <c r="CD68" s="479">
        <v>15</v>
      </c>
      <c r="CE68" s="358">
        <v>15</v>
      </c>
      <c r="CF68" s="479">
        <v>15</v>
      </c>
      <c r="CG68" s="358">
        <v>15</v>
      </c>
      <c r="CH68" s="479">
        <v>15</v>
      </c>
      <c r="CI68" s="358">
        <v>15</v>
      </c>
      <c r="CJ68" s="358">
        <v>15</v>
      </c>
      <c r="CK68" s="358">
        <v>15</v>
      </c>
      <c r="CL68" s="479">
        <v>15</v>
      </c>
      <c r="CM68" s="358">
        <v>15</v>
      </c>
      <c r="CN68" s="358">
        <v>15</v>
      </c>
      <c r="CO68" s="358">
        <v>15</v>
      </c>
      <c r="CP68" s="479">
        <v>15</v>
      </c>
      <c r="CQ68" s="358">
        <v>15</v>
      </c>
      <c r="CR68" s="479">
        <v>15</v>
      </c>
      <c r="CS68" s="358">
        <v>15</v>
      </c>
      <c r="CT68" s="479">
        <v>15</v>
      </c>
      <c r="CU68" s="358">
        <v>15</v>
      </c>
      <c r="CV68" s="479">
        <v>15</v>
      </c>
      <c r="CW68" s="358">
        <v>15</v>
      </c>
      <c r="CX68" s="358">
        <v>15</v>
      </c>
      <c r="CY68" s="358">
        <v>15</v>
      </c>
      <c r="CZ68" s="479">
        <v>15</v>
      </c>
      <c r="DA68" s="358">
        <v>15</v>
      </c>
      <c r="DB68" s="358">
        <v>15</v>
      </c>
      <c r="DC68" s="358">
        <v>15</v>
      </c>
      <c r="DD68" s="479">
        <v>15</v>
      </c>
      <c r="DE68" s="358">
        <v>15</v>
      </c>
      <c r="DF68" s="358">
        <v>15</v>
      </c>
      <c r="DG68" s="358">
        <v>15</v>
      </c>
      <c r="DH68" s="479">
        <v>15</v>
      </c>
      <c r="DI68" s="358">
        <v>15</v>
      </c>
      <c r="DJ68" s="479">
        <v>15</v>
      </c>
      <c r="DK68" s="358">
        <v>15</v>
      </c>
      <c r="DL68" s="479">
        <v>15</v>
      </c>
      <c r="DM68" s="358">
        <v>15</v>
      </c>
      <c r="DN68" s="358">
        <v>15</v>
      </c>
      <c r="DO68" s="358">
        <v>15</v>
      </c>
      <c r="DP68" s="479">
        <v>15</v>
      </c>
      <c r="DQ68" s="358">
        <v>15</v>
      </c>
      <c r="DR68" s="479">
        <v>15</v>
      </c>
      <c r="DS68" s="361">
        <v>15</v>
      </c>
      <c r="DT68" s="361">
        <v>15</v>
      </c>
      <c r="DU68" s="361">
        <v>15</v>
      </c>
      <c r="DV68" s="361">
        <v>15</v>
      </c>
      <c r="DW68" s="553">
        <v>10</v>
      </c>
      <c r="DX68" s="553">
        <v>10</v>
      </c>
      <c r="DY68" s="553">
        <v>10</v>
      </c>
      <c r="DZ68" s="553">
        <v>13</v>
      </c>
      <c r="EA68" s="553">
        <v>13</v>
      </c>
      <c r="EB68" s="553">
        <v>13</v>
      </c>
      <c r="EC68" s="553">
        <v>13</v>
      </c>
      <c r="ED68" s="553">
        <v>13</v>
      </c>
      <c r="EE68" s="553">
        <v>13</v>
      </c>
      <c r="EF68" s="553">
        <v>13</v>
      </c>
      <c r="EG68" s="553">
        <v>13</v>
      </c>
      <c r="EH68" s="553">
        <v>13</v>
      </c>
      <c r="EI68" s="553">
        <v>13</v>
      </c>
      <c r="EJ68" s="553">
        <v>13</v>
      </c>
      <c r="EK68" s="553">
        <v>13</v>
      </c>
      <c r="EL68" s="553">
        <v>13</v>
      </c>
      <c r="EM68" s="553">
        <v>13</v>
      </c>
      <c r="EN68" s="553">
        <v>13</v>
      </c>
      <c r="EO68" s="553">
        <v>13</v>
      </c>
      <c r="EP68" s="553">
        <v>13</v>
      </c>
      <c r="EQ68" s="553">
        <v>13</v>
      </c>
      <c r="ER68" s="553">
        <v>13</v>
      </c>
      <c r="ES68" s="197">
        <v>15</v>
      </c>
      <c r="ET68" s="197">
        <v>15</v>
      </c>
      <c r="EU68" s="197">
        <v>15</v>
      </c>
      <c r="EV68" s="197">
        <v>15</v>
      </c>
      <c r="EW68" s="197">
        <v>15</v>
      </c>
      <c r="EX68" s="197">
        <v>15</v>
      </c>
      <c r="EY68" s="197">
        <v>15</v>
      </c>
      <c r="EZ68" s="197">
        <v>15</v>
      </c>
      <c r="FA68" s="197">
        <v>15</v>
      </c>
      <c r="FB68" s="197">
        <v>15</v>
      </c>
      <c r="FC68" s="197">
        <v>15</v>
      </c>
      <c r="FD68" s="197">
        <v>15</v>
      </c>
      <c r="FE68" s="197">
        <v>15</v>
      </c>
      <c r="FF68" s="197">
        <v>9</v>
      </c>
      <c r="FG68" s="197">
        <v>9</v>
      </c>
      <c r="FH68" s="197">
        <v>9</v>
      </c>
      <c r="FI68" s="197">
        <v>9</v>
      </c>
      <c r="FJ68" s="197">
        <v>9</v>
      </c>
      <c r="FK68" s="197">
        <v>9</v>
      </c>
      <c r="FL68" s="197">
        <v>9</v>
      </c>
      <c r="FM68" s="197">
        <v>9</v>
      </c>
      <c r="FN68" s="197">
        <v>9</v>
      </c>
      <c r="FO68" s="197">
        <v>9</v>
      </c>
      <c r="FP68" s="197">
        <v>9</v>
      </c>
      <c r="FQ68" s="197">
        <v>9</v>
      </c>
      <c r="FR68" s="197">
        <v>9</v>
      </c>
      <c r="FS68" s="197">
        <v>9</v>
      </c>
      <c r="FT68" s="197">
        <v>9</v>
      </c>
      <c r="FU68" s="197">
        <v>9</v>
      </c>
      <c r="FV68" s="197">
        <v>9</v>
      </c>
      <c r="FW68" s="197">
        <v>9</v>
      </c>
      <c r="FX68" s="197">
        <v>9</v>
      </c>
      <c r="FY68" s="197">
        <v>9</v>
      </c>
      <c r="FZ68" s="197">
        <v>9</v>
      </c>
      <c r="GA68" s="197">
        <v>9</v>
      </c>
      <c r="GB68" s="197">
        <v>9</v>
      </c>
      <c r="GC68" s="197">
        <v>9</v>
      </c>
      <c r="GD68" s="85">
        <v>20</v>
      </c>
      <c r="GE68" s="85">
        <v>20</v>
      </c>
      <c r="GF68" s="85">
        <v>20</v>
      </c>
      <c r="GG68" s="85">
        <v>20</v>
      </c>
      <c r="GH68" s="85">
        <v>15</v>
      </c>
      <c r="GI68" s="85">
        <v>15</v>
      </c>
      <c r="GJ68" s="85">
        <v>15</v>
      </c>
      <c r="GK68" s="85">
        <v>15</v>
      </c>
      <c r="GL68" s="101">
        <v>20</v>
      </c>
      <c r="GM68" s="101">
        <v>20</v>
      </c>
      <c r="GN68" s="101">
        <v>20</v>
      </c>
      <c r="GO68" s="99">
        <v>20</v>
      </c>
      <c r="GP68" s="99">
        <v>20</v>
      </c>
      <c r="GQ68" s="101">
        <v>20</v>
      </c>
      <c r="GR68" s="101">
        <v>20</v>
      </c>
      <c r="GS68" s="85">
        <v>15</v>
      </c>
      <c r="GT68" s="85">
        <v>15</v>
      </c>
      <c r="GU68" s="101">
        <v>20</v>
      </c>
      <c r="GV68" s="85">
        <v>15</v>
      </c>
      <c r="GW68" s="85">
        <v>15</v>
      </c>
      <c r="GX68" s="85">
        <v>15</v>
      </c>
      <c r="GY68" s="85">
        <v>15</v>
      </c>
      <c r="GZ68" s="85">
        <v>15</v>
      </c>
      <c r="HA68" s="85">
        <v>15</v>
      </c>
      <c r="HB68" s="85">
        <v>20</v>
      </c>
      <c r="HC68" s="85">
        <v>20</v>
      </c>
      <c r="HD68" s="85">
        <v>20</v>
      </c>
      <c r="HE68" s="85">
        <v>20</v>
      </c>
      <c r="HF68" s="85">
        <v>15</v>
      </c>
      <c r="HG68" s="85">
        <v>15</v>
      </c>
      <c r="HH68" s="85">
        <v>15</v>
      </c>
      <c r="HI68" s="85">
        <v>15</v>
      </c>
      <c r="HJ68" s="101">
        <v>20</v>
      </c>
      <c r="HK68" s="101">
        <v>20</v>
      </c>
      <c r="HL68" s="101">
        <v>20</v>
      </c>
      <c r="HM68" s="99">
        <v>20</v>
      </c>
      <c r="HN68" s="99">
        <v>20</v>
      </c>
      <c r="HO68" s="101">
        <v>20</v>
      </c>
      <c r="HP68" s="101">
        <v>20</v>
      </c>
      <c r="HQ68" s="85">
        <v>15</v>
      </c>
      <c r="HR68" s="85">
        <v>15</v>
      </c>
      <c r="HS68" s="101">
        <v>20</v>
      </c>
      <c r="HT68" s="85">
        <v>15</v>
      </c>
      <c r="HU68" s="85">
        <v>15</v>
      </c>
      <c r="HV68" s="85">
        <v>15</v>
      </c>
      <c r="HW68" s="85">
        <v>15</v>
      </c>
      <c r="HX68" s="85">
        <v>15</v>
      </c>
      <c r="HY68" s="85">
        <v>15</v>
      </c>
      <c r="HZ68" s="197">
        <v>12</v>
      </c>
      <c r="IA68" s="197">
        <v>12</v>
      </c>
      <c r="IB68" s="197">
        <v>12</v>
      </c>
      <c r="IC68" s="197">
        <v>12</v>
      </c>
      <c r="ID68" s="197">
        <v>12</v>
      </c>
      <c r="IE68" s="197">
        <v>12</v>
      </c>
      <c r="IF68" s="197">
        <v>12</v>
      </c>
      <c r="IG68" s="197">
        <v>12</v>
      </c>
      <c r="IH68" s="197">
        <v>12</v>
      </c>
      <c r="II68" s="197">
        <v>12</v>
      </c>
      <c r="IJ68" s="197">
        <v>12</v>
      </c>
      <c r="IK68" s="197">
        <v>12</v>
      </c>
      <c r="IL68" s="197">
        <v>12</v>
      </c>
      <c r="IM68" s="197">
        <v>12</v>
      </c>
      <c r="IN68" s="197">
        <v>12</v>
      </c>
      <c r="IO68" s="197">
        <v>12</v>
      </c>
      <c r="IP68" s="197">
        <v>12</v>
      </c>
      <c r="IQ68" s="197">
        <v>12</v>
      </c>
      <c r="IR68" s="197">
        <v>12</v>
      </c>
      <c r="IS68" s="197">
        <v>12</v>
      </c>
      <c r="IT68" s="197">
        <v>12</v>
      </c>
      <c r="IU68" s="197">
        <v>12</v>
      </c>
      <c r="IV68" s="197">
        <v>12</v>
      </c>
      <c r="IW68" s="197">
        <v>12</v>
      </c>
      <c r="IX68" s="145">
        <v>13</v>
      </c>
      <c r="IY68" s="145">
        <v>15</v>
      </c>
      <c r="IZ68" s="145">
        <v>10</v>
      </c>
      <c r="JA68" s="145">
        <v>10</v>
      </c>
      <c r="JB68" s="145">
        <v>12</v>
      </c>
      <c r="JC68" s="204">
        <v>12</v>
      </c>
      <c r="JD68" s="204">
        <v>12</v>
      </c>
      <c r="JE68" s="204">
        <v>12</v>
      </c>
      <c r="JF68" s="204">
        <v>12</v>
      </c>
      <c r="JG68" s="204">
        <v>12</v>
      </c>
      <c r="JH68" s="204">
        <v>12</v>
      </c>
      <c r="JI68" s="204">
        <v>12</v>
      </c>
      <c r="JJ68" s="204">
        <v>12</v>
      </c>
      <c r="JK68" s="204">
        <v>12</v>
      </c>
      <c r="JL68" s="204">
        <v>12</v>
      </c>
      <c r="JM68" s="204">
        <v>12</v>
      </c>
      <c r="JN68" s="204">
        <v>12</v>
      </c>
      <c r="JO68" s="204">
        <v>12</v>
      </c>
      <c r="JP68" s="204">
        <v>12</v>
      </c>
      <c r="JQ68" s="204">
        <v>12</v>
      </c>
      <c r="JR68" s="204">
        <v>12</v>
      </c>
      <c r="JS68" s="204">
        <v>12</v>
      </c>
      <c r="JT68" s="204">
        <v>12</v>
      </c>
      <c r="JU68" s="204">
        <v>12</v>
      </c>
      <c r="JV68" s="204">
        <v>12</v>
      </c>
      <c r="JW68" s="204">
        <v>12</v>
      </c>
      <c r="JX68" s="334">
        <v>12</v>
      </c>
      <c r="JY68" s="334">
        <v>12</v>
      </c>
      <c r="JZ68" s="334">
        <v>12</v>
      </c>
      <c r="KA68" s="334">
        <v>12</v>
      </c>
      <c r="KB68" s="334">
        <v>12</v>
      </c>
      <c r="KC68" s="334">
        <v>12</v>
      </c>
      <c r="KD68" s="334">
        <v>12</v>
      </c>
      <c r="KE68" s="334">
        <v>12</v>
      </c>
      <c r="KF68" s="334">
        <v>12</v>
      </c>
      <c r="KG68" s="334">
        <v>12</v>
      </c>
      <c r="KH68" s="345">
        <v>12</v>
      </c>
      <c r="KI68" s="345">
        <v>12</v>
      </c>
      <c r="KJ68" s="345">
        <v>12</v>
      </c>
      <c r="KK68" s="345">
        <v>12</v>
      </c>
      <c r="KL68" s="345">
        <v>12</v>
      </c>
      <c r="KM68" s="345">
        <v>12</v>
      </c>
      <c r="KN68" s="345">
        <v>12</v>
      </c>
      <c r="KO68" s="345">
        <v>12</v>
      </c>
      <c r="KP68" s="345">
        <v>12</v>
      </c>
      <c r="KQ68" s="345">
        <v>12</v>
      </c>
      <c r="KR68" s="345">
        <v>12</v>
      </c>
    </row>
    <row r="69" spans="1:304">
      <c r="A69" s="23" t="s">
        <v>361</v>
      </c>
      <c r="B69" s="24">
        <v>-174</v>
      </c>
      <c r="C69" s="24">
        <v>-174</v>
      </c>
      <c r="D69" s="24">
        <v>-174</v>
      </c>
      <c r="E69" s="24">
        <v>-174</v>
      </c>
      <c r="F69" s="24">
        <v>-174</v>
      </c>
      <c r="G69" s="24">
        <v>-174</v>
      </c>
      <c r="H69" s="24">
        <v>-174</v>
      </c>
      <c r="I69" s="24">
        <v>-174</v>
      </c>
      <c r="J69" s="24">
        <v>-174</v>
      </c>
      <c r="K69" s="24">
        <v>-174</v>
      </c>
      <c r="L69" s="24">
        <v>-174</v>
      </c>
      <c r="M69" s="24">
        <v>-174</v>
      </c>
      <c r="N69" s="24">
        <v>-174</v>
      </c>
      <c r="O69" s="24">
        <v>-174</v>
      </c>
      <c r="P69" s="24">
        <v>-174</v>
      </c>
      <c r="Q69" s="24">
        <v>-174</v>
      </c>
      <c r="R69" s="24">
        <v>-174</v>
      </c>
      <c r="S69" s="24">
        <v>-174</v>
      </c>
      <c r="T69" s="24">
        <v>-174</v>
      </c>
      <c r="U69" s="24">
        <v>-174</v>
      </c>
      <c r="V69" s="24">
        <v>-174</v>
      </c>
      <c r="W69" s="24">
        <v>-174</v>
      </c>
      <c r="X69" s="24">
        <v>-174</v>
      </c>
      <c r="Y69" s="24">
        <v>-174</v>
      </c>
      <c r="Z69" s="24">
        <v>-174</v>
      </c>
      <c r="AA69" s="24">
        <v>-174</v>
      </c>
      <c r="AB69" s="24">
        <v>-174</v>
      </c>
      <c r="AC69" s="24">
        <v>-174</v>
      </c>
      <c r="AD69" s="24">
        <v>-174</v>
      </c>
      <c r="AE69" s="24">
        <v>-174</v>
      </c>
      <c r="AF69" s="24">
        <v>-174</v>
      </c>
      <c r="AG69" s="24">
        <v>-174</v>
      </c>
      <c r="AH69" s="24">
        <v>-174</v>
      </c>
      <c r="AI69" s="24">
        <v>-174</v>
      </c>
      <c r="AJ69" s="24">
        <v>-174</v>
      </c>
      <c r="AK69" s="24">
        <v>-174</v>
      </c>
      <c r="AL69" s="24">
        <v>-174</v>
      </c>
      <c r="AM69" s="24">
        <v>-174</v>
      </c>
      <c r="AN69" s="24">
        <v>-174</v>
      </c>
      <c r="AO69" s="24">
        <v>-174</v>
      </c>
      <c r="AP69" s="24">
        <v>-174</v>
      </c>
      <c r="AQ69" s="24">
        <v>-174</v>
      </c>
      <c r="AR69" s="24">
        <v>-174</v>
      </c>
      <c r="AS69" s="24">
        <v>-174</v>
      </c>
      <c r="AT69" s="24">
        <v>-174</v>
      </c>
      <c r="AU69" s="24">
        <v>-174</v>
      </c>
      <c r="AV69" s="24">
        <v>-174</v>
      </c>
      <c r="AW69" s="24">
        <v>-174</v>
      </c>
      <c r="AX69" s="24">
        <v>-174</v>
      </c>
      <c r="AY69" s="24">
        <v>-174</v>
      </c>
      <c r="AZ69" s="24">
        <v>-174</v>
      </c>
      <c r="BA69" s="24">
        <v>-174</v>
      </c>
      <c r="BB69" s="24">
        <v>-174</v>
      </c>
      <c r="BC69" s="24">
        <v>-174</v>
      </c>
      <c r="BD69" s="24">
        <v>-174</v>
      </c>
      <c r="BE69" s="24">
        <v>-174</v>
      </c>
      <c r="BF69" s="24">
        <v>-174</v>
      </c>
      <c r="BG69" s="24">
        <v>-174</v>
      </c>
      <c r="BH69" s="196">
        <v>-174</v>
      </c>
      <c r="BI69" s="196">
        <v>-174</v>
      </c>
      <c r="BJ69" s="196">
        <v>-174</v>
      </c>
      <c r="BK69" s="196">
        <v>-174</v>
      </c>
      <c r="BL69" s="196">
        <v>-174</v>
      </c>
      <c r="BM69" s="196">
        <v>-174</v>
      </c>
      <c r="BN69" s="291">
        <v>-174</v>
      </c>
      <c r="BO69" s="471">
        <v>-174</v>
      </c>
      <c r="BP69" s="291">
        <v>-174</v>
      </c>
      <c r="BQ69" s="291">
        <v>-174</v>
      </c>
      <c r="BR69" s="291">
        <v>-174</v>
      </c>
      <c r="BS69" s="471">
        <v>-174</v>
      </c>
      <c r="BT69" s="291">
        <v>-174</v>
      </c>
      <c r="BU69" s="471">
        <v>-174</v>
      </c>
      <c r="BV69" s="291">
        <v>-174</v>
      </c>
      <c r="BW69" s="291">
        <v>-174</v>
      </c>
      <c r="BX69" s="291">
        <v>-174</v>
      </c>
      <c r="BY69" s="471">
        <v>-174</v>
      </c>
      <c r="BZ69" s="291">
        <v>-174</v>
      </c>
      <c r="CA69" s="291">
        <v>-174</v>
      </c>
      <c r="CB69" s="471">
        <v>-174</v>
      </c>
      <c r="CC69" s="291">
        <v>-174</v>
      </c>
      <c r="CD69" s="471">
        <v>-174</v>
      </c>
      <c r="CE69" s="291">
        <v>-174</v>
      </c>
      <c r="CF69" s="471">
        <v>-174</v>
      </c>
      <c r="CG69" s="291">
        <v>-174</v>
      </c>
      <c r="CH69" s="471">
        <v>-174</v>
      </c>
      <c r="CI69" s="291">
        <v>-174</v>
      </c>
      <c r="CJ69" s="291">
        <v>-174</v>
      </c>
      <c r="CK69" s="291">
        <v>-174</v>
      </c>
      <c r="CL69" s="471">
        <v>-174</v>
      </c>
      <c r="CM69" s="291">
        <v>-174</v>
      </c>
      <c r="CN69" s="291">
        <v>-174</v>
      </c>
      <c r="CO69" s="291">
        <v>-174</v>
      </c>
      <c r="CP69" s="471">
        <v>-174</v>
      </c>
      <c r="CQ69" s="291">
        <v>-174</v>
      </c>
      <c r="CR69" s="471">
        <v>-174</v>
      </c>
      <c r="CS69" s="291">
        <v>-174</v>
      </c>
      <c r="CT69" s="471">
        <v>-174</v>
      </c>
      <c r="CU69" s="291">
        <v>-174</v>
      </c>
      <c r="CV69" s="471">
        <v>-174</v>
      </c>
      <c r="CW69" s="291">
        <v>-174</v>
      </c>
      <c r="CX69" s="291">
        <v>-174</v>
      </c>
      <c r="CY69" s="291">
        <v>-174</v>
      </c>
      <c r="CZ69" s="471">
        <v>-174</v>
      </c>
      <c r="DA69" s="291">
        <v>-174</v>
      </c>
      <c r="DB69" s="291">
        <v>-174</v>
      </c>
      <c r="DC69" s="291">
        <v>-174</v>
      </c>
      <c r="DD69" s="471">
        <v>-174</v>
      </c>
      <c r="DE69" s="291">
        <v>-174</v>
      </c>
      <c r="DF69" s="291">
        <v>-174</v>
      </c>
      <c r="DG69" s="291">
        <v>-174</v>
      </c>
      <c r="DH69" s="471">
        <v>-174</v>
      </c>
      <c r="DI69" s="291">
        <v>-174</v>
      </c>
      <c r="DJ69" s="471">
        <v>-174</v>
      </c>
      <c r="DK69" s="291">
        <v>-174</v>
      </c>
      <c r="DL69" s="471">
        <v>-174</v>
      </c>
      <c r="DM69" s="291">
        <v>-174</v>
      </c>
      <c r="DN69" s="291">
        <v>-174</v>
      </c>
      <c r="DO69" s="291">
        <v>-174</v>
      </c>
      <c r="DP69" s="471">
        <v>-174</v>
      </c>
      <c r="DQ69" s="291">
        <v>-174</v>
      </c>
      <c r="DR69" s="471">
        <v>-174</v>
      </c>
      <c r="DS69" s="362">
        <v>-174</v>
      </c>
      <c r="DT69" s="362">
        <v>-174</v>
      </c>
      <c r="DU69" s="362">
        <v>-174</v>
      </c>
      <c r="DV69" s="362">
        <v>-174</v>
      </c>
      <c r="DW69" s="532">
        <v>-174</v>
      </c>
      <c r="DX69" s="532">
        <v>-174</v>
      </c>
      <c r="DY69" s="532">
        <v>-174</v>
      </c>
      <c r="DZ69" s="532">
        <v>-174</v>
      </c>
      <c r="EA69" s="532">
        <v>-174</v>
      </c>
      <c r="EB69" s="532">
        <v>-174</v>
      </c>
      <c r="EC69" s="532">
        <v>-174</v>
      </c>
      <c r="ED69" s="532">
        <v>-174</v>
      </c>
      <c r="EE69" s="532">
        <v>-174</v>
      </c>
      <c r="EF69" s="532">
        <v>-174</v>
      </c>
      <c r="EG69" s="532">
        <v>-174</v>
      </c>
      <c r="EH69" s="532">
        <v>-174</v>
      </c>
      <c r="EI69" s="532">
        <v>-174</v>
      </c>
      <c r="EJ69" s="532">
        <v>-174</v>
      </c>
      <c r="EK69" s="532">
        <v>-174</v>
      </c>
      <c r="EL69" s="532">
        <v>-174</v>
      </c>
      <c r="EM69" s="532">
        <v>-174</v>
      </c>
      <c r="EN69" s="532">
        <v>-174</v>
      </c>
      <c r="EO69" s="532">
        <v>-174</v>
      </c>
      <c r="EP69" s="532">
        <v>-174</v>
      </c>
      <c r="EQ69" s="532">
        <v>-174</v>
      </c>
      <c r="ER69" s="532">
        <v>-174</v>
      </c>
      <c r="ES69" s="120">
        <v>-174</v>
      </c>
      <c r="ET69" s="120">
        <v>-174</v>
      </c>
      <c r="EU69" s="120">
        <v>-174</v>
      </c>
      <c r="EV69" s="120">
        <v>-174</v>
      </c>
      <c r="EW69" s="120">
        <v>-174</v>
      </c>
      <c r="EX69" s="120">
        <v>-174</v>
      </c>
      <c r="EY69" s="120">
        <v>-174</v>
      </c>
      <c r="EZ69" s="120">
        <v>-174</v>
      </c>
      <c r="FA69" s="120">
        <v>-174</v>
      </c>
      <c r="FB69" s="120">
        <v>-174</v>
      </c>
      <c r="FC69" s="120">
        <v>-174</v>
      </c>
      <c r="FD69" s="120">
        <v>-174</v>
      </c>
      <c r="FE69" s="120">
        <v>-174</v>
      </c>
      <c r="FF69" s="120">
        <v>-174</v>
      </c>
      <c r="FG69" s="120">
        <v>-174</v>
      </c>
      <c r="FH69" s="120">
        <v>-174</v>
      </c>
      <c r="FI69" s="120">
        <v>-174</v>
      </c>
      <c r="FJ69" s="120">
        <v>-174</v>
      </c>
      <c r="FK69" s="120">
        <v>-174</v>
      </c>
      <c r="FL69" s="120">
        <v>-174</v>
      </c>
      <c r="FM69" s="120">
        <v>-174</v>
      </c>
      <c r="FN69" s="120">
        <v>-174</v>
      </c>
      <c r="FO69" s="120">
        <v>-174</v>
      </c>
      <c r="FP69" s="120">
        <v>-174</v>
      </c>
      <c r="FQ69" s="120">
        <v>-174</v>
      </c>
      <c r="FR69" s="120">
        <v>-174</v>
      </c>
      <c r="FS69" s="120">
        <v>-174</v>
      </c>
      <c r="FT69" s="120">
        <v>-174</v>
      </c>
      <c r="FU69" s="120">
        <v>-174</v>
      </c>
      <c r="FV69" s="120">
        <v>-174</v>
      </c>
      <c r="FW69" s="120">
        <v>-174</v>
      </c>
      <c r="FX69" s="120">
        <v>-174</v>
      </c>
      <c r="FY69" s="120">
        <v>-174</v>
      </c>
      <c r="FZ69" s="120">
        <v>-174</v>
      </c>
      <c r="GA69" s="120">
        <v>-174</v>
      </c>
      <c r="GB69" s="120">
        <v>-174</v>
      </c>
      <c r="GC69" s="120">
        <v>-174</v>
      </c>
      <c r="GD69" s="65">
        <v>-174</v>
      </c>
      <c r="GE69" s="65">
        <v>-174</v>
      </c>
      <c r="GF69" s="65">
        <v>-174</v>
      </c>
      <c r="GG69" s="65">
        <v>-174</v>
      </c>
      <c r="GH69" s="65">
        <v>-174</v>
      </c>
      <c r="GI69" s="65">
        <v>-174</v>
      </c>
      <c r="GJ69" s="65">
        <v>-174</v>
      </c>
      <c r="GK69" s="65">
        <v>-174</v>
      </c>
      <c r="GL69" s="321">
        <v>-174</v>
      </c>
      <c r="GM69" s="321">
        <v>-174</v>
      </c>
      <c r="GN69" s="321">
        <v>-174</v>
      </c>
      <c r="GO69" s="91">
        <v>-174</v>
      </c>
      <c r="GP69" s="91">
        <v>-174</v>
      </c>
      <c r="GQ69" s="321">
        <v>-174</v>
      </c>
      <c r="GR69" s="321">
        <v>-174</v>
      </c>
      <c r="GS69" s="65">
        <v>-174</v>
      </c>
      <c r="GT69" s="65">
        <v>-174</v>
      </c>
      <c r="GU69" s="321">
        <v>-174</v>
      </c>
      <c r="GV69" s="65">
        <v>-174</v>
      </c>
      <c r="GW69" s="65">
        <v>-174</v>
      </c>
      <c r="GX69" s="65">
        <v>-174</v>
      </c>
      <c r="GY69" s="65">
        <v>-174</v>
      </c>
      <c r="GZ69" s="65">
        <v>-174</v>
      </c>
      <c r="HA69" s="65">
        <v>-174</v>
      </c>
      <c r="HB69" s="65">
        <v>-174</v>
      </c>
      <c r="HC69" s="65">
        <v>-174</v>
      </c>
      <c r="HD69" s="65">
        <v>-174</v>
      </c>
      <c r="HE69" s="65">
        <v>-174</v>
      </c>
      <c r="HF69" s="65">
        <v>-174</v>
      </c>
      <c r="HG69" s="65">
        <v>-174</v>
      </c>
      <c r="HH69" s="65">
        <v>-174</v>
      </c>
      <c r="HI69" s="65">
        <v>-174</v>
      </c>
      <c r="HJ69" s="321">
        <v>-174</v>
      </c>
      <c r="HK69" s="321">
        <v>-174</v>
      </c>
      <c r="HL69" s="321">
        <v>-174</v>
      </c>
      <c r="HM69" s="91">
        <v>-174</v>
      </c>
      <c r="HN69" s="91">
        <v>-174</v>
      </c>
      <c r="HO69" s="321">
        <v>-174</v>
      </c>
      <c r="HP69" s="321">
        <v>-174</v>
      </c>
      <c r="HQ69" s="65">
        <v>-174</v>
      </c>
      <c r="HR69" s="65">
        <v>-174</v>
      </c>
      <c r="HS69" s="321">
        <v>-174</v>
      </c>
      <c r="HT69" s="65">
        <v>-174</v>
      </c>
      <c r="HU69" s="65">
        <v>-174</v>
      </c>
      <c r="HV69" s="65">
        <v>-174</v>
      </c>
      <c r="HW69" s="65">
        <v>-174</v>
      </c>
      <c r="HX69" s="65">
        <v>-174</v>
      </c>
      <c r="HY69" s="65">
        <v>-174</v>
      </c>
      <c r="HZ69" s="120">
        <v>-174</v>
      </c>
      <c r="IA69" s="120">
        <v>-174</v>
      </c>
      <c r="IB69" s="120">
        <v>-174</v>
      </c>
      <c r="IC69" s="120">
        <v>-174</v>
      </c>
      <c r="ID69" s="120">
        <v>-174</v>
      </c>
      <c r="IE69" s="120">
        <v>-174</v>
      </c>
      <c r="IF69" s="120">
        <v>-174</v>
      </c>
      <c r="IG69" s="120">
        <v>-174</v>
      </c>
      <c r="IH69" s="120">
        <v>-174</v>
      </c>
      <c r="II69" s="120">
        <v>-174</v>
      </c>
      <c r="IJ69" s="120">
        <v>-174</v>
      </c>
      <c r="IK69" s="120">
        <v>-174</v>
      </c>
      <c r="IL69" s="120">
        <v>-174</v>
      </c>
      <c r="IM69" s="120">
        <v>-174</v>
      </c>
      <c r="IN69" s="120">
        <v>-174</v>
      </c>
      <c r="IO69" s="120">
        <v>-174</v>
      </c>
      <c r="IP69" s="120">
        <v>-174</v>
      </c>
      <c r="IQ69" s="120">
        <v>-174</v>
      </c>
      <c r="IR69" s="120">
        <v>-174</v>
      </c>
      <c r="IS69" s="120">
        <v>-174</v>
      </c>
      <c r="IT69" s="120">
        <v>-174</v>
      </c>
      <c r="IU69" s="120">
        <v>-174</v>
      </c>
      <c r="IV69" s="120">
        <v>-174</v>
      </c>
      <c r="IW69" s="120">
        <v>-174</v>
      </c>
      <c r="IX69" s="151">
        <v>-174</v>
      </c>
      <c r="IY69" s="151">
        <v>-174</v>
      </c>
      <c r="IZ69" s="151">
        <v>-174</v>
      </c>
      <c r="JA69" s="151">
        <v>-174</v>
      </c>
      <c r="JB69" s="151">
        <v>-174</v>
      </c>
      <c r="JC69" s="150">
        <v>-174</v>
      </c>
      <c r="JD69" s="150">
        <v>-174</v>
      </c>
      <c r="JE69" s="150">
        <v>-174</v>
      </c>
      <c r="JF69" s="150">
        <v>-174</v>
      </c>
      <c r="JG69" s="150">
        <v>-174</v>
      </c>
      <c r="JH69" s="150">
        <v>-174</v>
      </c>
      <c r="JI69" s="150">
        <v>-174</v>
      </c>
      <c r="JJ69" s="150">
        <v>-174</v>
      </c>
      <c r="JK69" s="150">
        <v>-174</v>
      </c>
      <c r="JL69" s="150">
        <v>-174</v>
      </c>
      <c r="JM69" s="150">
        <v>-174</v>
      </c>
      <c r="JN69" s="150">
        <v>-174</v>
      </c>
      <c r="JO69" s="150">
        <v>-174</v>
      </c>
      <c r="JP69" s="150">
        <v>-174</v>
      </c>
      <c r="JQ69" s="150">
        <v>-174</v>
      </c>
      <c r="JR69" s="150">
        <v>-174</v>
      </c>
      <c r="JS69" s="150">
        <v>-174</v>
      </c>
      <c r="JT69" s="150">
        <v>-174</v>
      </c>
      <c r="JU69" s="150">
        <v>-174</v>
      </c>
      <c r="JV69" s="150">
        <v>-174</v>
      </c>
      <c r="JW69" s="150">
        <v>-174</v>
      </c>
      <c r="JX69" s="338">
        <v>-174</v>
      </c>
      <c r="JY69" s="338">
        <v>-174</v>
      </c>
      <c r="JZ69" s="338">
        <v>-174</v>
      </c>
      <c r="KA69" s="338">
        <v>-174</v>
      </c>
      <c r="KB69" s="338">
        <v>-174</v>
      </c>
      <c r="KC69" s="338">
        <v>-174</v>
      </c>
      <c r="KD69" s="338">
        <v>-174</v>
      </c>
      <c r="KE69" s="338">
        <v>-174</v>
      </c>
      <c r="KF69" s="338">
        <v>-174</v>
      </c>
      <c r="KG69" s="338">
        <v>-174</v>
      </c>
      <c r="KH69" s="350">
        <v>-174</v>
      </c>
      <c r="KI69" s="350">
        <v>-174</v>
      </c>
      <c r="KJ69" s="350">
        <v>-174</v>
      </c>
      <c r="KK69" s="350">
        <v>-174</v>
      </c>
      <c r="KL69" s="350">
        <v>-174</v>
      </c>
      <c r="KM69" s="350">
        <v>-174</v>
      </c>
      <c r="KN69" s="350">
        <v>-174</v>
      </c>
      <c r="KO69" s="350">
        <v>-174</v>
      </c>
      <c r="KP69" s="350">
        <v>-174</v>
      </c>
      <c r="KQ69" s="350">
        <v>-174</v>
      </c>
      <c r="KR69" s="350">
        <v>-174</v>
      </c>
    </row>
    <row r="70" spans="1:304">
      <c r="A70" s="23" t="s">
        <v>362</v>
      </c>
      <c r="B70" s="24">
        <v>-169.3</v>
      </c>
      <c r="C70" s="24">
        <v>-169.3</v>
      </c>
      <c r="D70" s="24">
        <v>-169.3</v>
      </c>
      <c r="E70" s="24">
        <v>-169.3</v>
      </c>
      <c r="F70" s="24">
        <v>-169.3</v>
      </c>
      <c r="G70" s="24">
        <v>-169.3</v>
      </c>
      <c r="H70" s="24">
        <v>-169.3</v>
      </c>
      <c r="I70" s="24">
        <v>-169.3</v>
      </c>
      <c r="J70" s="24">
        <v>-169.3</v>
      </c>
      <c r="K70" s="24">
        <v>-169.3</v>
      </c>
      <c r="L70" s="24">
        <v>-169.3</v>
      </c>
      <c r="M70" s="24">
        <v>-169.3</v>
      </c>
      <c r="N70" s="24">
        <v>-169.3</v>
      </c>
      <c r="O70" s="24">
        <v>-169.3</v>
      </c>
      <c r="P70" s="24">
        <v>-169.3</v>
      </c>
      <c r="Q70" s="24">
        <v>-169.3</v>
      </c>
      <c r="R70" s="24">
        <v>-169.3</v>
      </c>
      <c r="S70" s="24">
        <v>-169.3</v>
      </c>
      <c r="T70" s="24">
        <v>-169.3</v>
      </c>
      <c r="U70" s="24">
        <v>-169.3</v>
      </c>
      <c r="V70" s="24">
        <v>-169.3</v>
      </c>
      <c r="W70" s="24">
        <v>-169.3</v>
      </c>
      <c r="X70" s="24">
        <v>-169.3</v>
      </c>
      <c r="Y70" s="24">
        <v>-169.3</v>
      </c>
      <c r="Z70" s="24">
        <v>-169.3</v>
      </c>
      <c r="AA70" s="24">
        <v>-169.3</v>
      </c>
      <c r="AB70" s="24">
        <v>-169.3</v>
      </c>
      <c r="AC70" s="24">
        <v>-169.3</v>
      </c>
      <c r="AD70" s="24">
        <v>-169.3</v>
      </c>
      <c r="AE70" s="24">
        <v>-169.3</v>
      </c>
      <c r="AF70" s="24">
        <v>-169.3</v>
      </c>
      <c r="AG70" s="24">
        <v>-169.3</v>
      </c>
      <c r="AH70" s="24">
        <v>-169.3</v>
      </c>
      <c r="AI70" s="24">
        <v>-169.3</v>
      </c>
      <c r="AJ70" s="24">
        <v>-169.3</v>
      </c>
      <c r="AK70" s="24">
        <v>-169.3</v>
      </c>
      <c r="AL70" s="24">
        <v>-169.3</v>
      </c>
      <c r="AM70" s="24">
        <v>-169.3</v>
      </c>
      <c r="AN70" s="24">
        <v>-169.3</v>
      </c>
      <c r="AO70" s="24">
        <v>-169.3</v>
      </c>
      <c r="AP70" s="24">
        <v>-169.3</v>
      </c>
      <c r="AQ70" s="24">
        <v>-169.3</v>
      </c>
      <c r="AR70" s="24">
        <v>-169.3</v>
      </c>
      <c r="AS70" s="24">
        <v>-169.3</v>
      </c>
      <c r="AT70" s="24">
        <v>-169.3</v>
      </c>
      <c r="AU70" s="24">
        <v>-169.3</v>
      </c>
      <c r="AV70" s="24">
        <v>-169.3</v>
      </c>
      <c r="AW70" s="24">
        <v>-169.3</v>
      </c>
      <c r="AX70" s="24">
        <v>-169.3</v>
      </c>
      <c r="AY70" s="24">
        <v>-169.3</v>
      </c>
      <c r="AZ70" s="24">
        <v>-169.3</v>
      </c>
      <c r="BA70" s="24">
        <v>-169.3</v>
      </c>
      <c r="BB70" s="24">
        <v>-169.3</v>
      </c>
      <c r="BC70" s="24">
        <v>-169.3</v>
      </c>
      <c r="BD70" s="24">
        <v>-169.3</v>
      </c>
      <c r="BE70" s="24">
        <v>-169.3</v>
      </c>
      <c r="BF70" s="24">
        <v>-169.3</v>
      </c>
      <c r="BG70" s="24">
        <v>-169.3</v>
      </c>
      <c r="BH70" s="196">
        <v>-169.3</v>
      </c>
      <c r="BI70" s="196">
        <v>-169.3</v>
      </c>
      <c r="BJ70" s="196">
        <v>-169.3</v>
      </c>
      <c r="BK70" s="196">
        <v>-169.3</v>
      </c>
      <c r="BL70" s="196">
        <v>-169.3</v>
      </c>
      <c r="BM70" s="196">
        <v>-169.3</v>
      </c>
      <c r="BN70" s="291">
        <v>-169.3</v>
      </c>
      <c r="BO70" s="471">
        <v>-169.3</v>
      </c>
      <c r="BP70" s="291">
        <v>-169.3</v>
      </c>
      <c r="BQ70" s="291">
        <v>-169.3</v>
      </c>
      <c r="BR70" s="291">
        <v>-169.3</v>
      </c>
      <c r="BS70" s="471">
        <v>-169.3</v>
      </c>
      <c r="BT70" s="291">
        <v>-169.3</v>
      </c>
      <c r="BU70" s="471">
        <v>-169.3</v>
      </c>
      <c r="BV70" s="291">
        <v>-169.3</v>
      </c>
      <c r="BW70" s="291">
        <v>-169.3</v>
      </c>
      <c r="BX70" s="291">
        <v>-169.3</v>
      </c>
      <c r="BY70" s="471">
        <v>-169.3</v>
      </c>
      <c r="BZ70" s="291">
        <v>-169.3</v>
      </c>
      <c r="CA70" s="291">
        <v>-169.3</v>
      </c>
      <c r="CB70" s="471">
        <v>-169.3</v>
      </c>
      <c r="CC70" s="291">
        <v>-169.3</v>
      </c>
      <c r="CD70" s="471">
        <v>-169.3</v>
      </c>
      <c r="CE70" s="291">
        <v>-169.3</v>
      </c>
      <c r="CF70" s="471">
        <v>-169.3</v>
      </c>
      <c r="CG70" s="291">
        <v>-169.3</v>
      </c>
      <c r="CH70" s="471">
        <v>-169.3</v>
      </c>
      <c r="CI70" s="291">
        <v>-169.3</v>
      </c>
      <c r="CJ70" s="291">
        <v>-169.3</v>
      </c>
      <c r="CK70" s="291">
        <v>-169.3</v>
      </c>
      <c r="CL70" s="471">
        <v>-169.3</v>
      </c>
      <c r="CM70" s="291">
        <v>-169.3</v>
      </c>
      <c r="CN70" s="291">
        <v>-169.3</v>
      </c>
      <c r="CO70" s="291">
        <v>-169.3</v>
      </c>
      <c r="CP70" s="471">
        <v>-169.3</v>
      </c>
      <c r="CQ70" s="291">
        <v>-169.3</v>
      </c>
      <c r="CR70" s="471">
        <v>-169.3</v>
      </c>
      <c r="CS70" s="291">
        <v>-169.3</v>
      </c>
      <c r="CT70" s="471">
        <v>-169.3</v>
      </c>
      <c r="CU70" s="291">
        <v>-169.3</v>
      </c>
      <c r="CV70" s="471">
        <v>-169.3</v>
      </c>
      <c r="CW70" s="291">
        <v>-169.3</v>
      </c>
      <c r="CX70" s="291">
        <v>-169.3</v>
      </c>
      <c r="CY70" s="291">
        <v>-169.3</v>
      </c>
      <c r="CZ70" s="471">
        <v>-169.3</v>
      </c>
      <c r="DA70" s="291">
        <v>-169.3</v>
      </c>
      <c r="DB70" s="291">
        <v>-169.3</v>
      </c>
      <c r="DC70" s="291">
        <v>-169.3</v>
      </c>
      <c r="DD70" s="471">
        <v>-169.3</v>
      </c>
      <c r="DE70" s="291">
        <v>-169.3</v>
      </c>
      <c r="DF70" s="291">
        <v>-169.3</v>
      </c>
      <c r="DG70" s="291">
        <v>-169.3</v>
      </c>
      <c r="DH70" s="471">
        <v>-169.3</v>
      </c>
      <c r="DI70" s="291">
        <v>-169.3</v>
      </c>
      <c r="DJ70" s="471">
        <v>-169.3</v>
      </c>
      <c r="DK70" s="291">
        <v>-169.3</v>
      </c>
      <c r="DL70" s="471">
        <v>-169.3</v>
      </c>
      <c r="DM70" s="291">
        <v>-169.3</v>
      </c>
      <c r="DN70" s="291">
        <v>-169.3</v>
      </c>
      <c r="DO70" s="291">
        <v>-169.3</v>
      </c>
      <c r="DP70" s="471">
        <v>-169.3</v>
      </c>
      <c r="DQ70" s="291">
        <v>-169.3</v>
      </c>
      <c r="DR70" s="471">
        <v>-169.3</v>
      </c>
      <c r="DS70" s="362">
        <v>-169.3</v>
      </c>
      <c r="DT70" s="362">
        <v>-169.3</v>
      </c>
      <c r="DU70" s="362">
        <v>-169.3</v>
      </c>
      <c r="DV70" s="362">
        <v>-169.3</v>
      </c>
      <c r="DW70" s="537">
        <v>-169.3</v>
      </c>
      <c r="DX70" s="537">
        <v>-169.3</v>
      </c>
      <c r="DY70" s="537">
        <v>-169.3</v>
      </c>
      <c r="DZ70" s="537">
        <v>-169.3</v>
      </c>
      <c r="EA70" s="537">
        <v>-169.3</v>
      </c>
      <c r="EB70" s="537">
        <v>-169.3</v>
      </c>
      <c r="EC70" s="537">
        <v>-169.3</v>
      </c>
      <c r="ED70" s="537">
        <v>-169.3</v>
      </c>
      <c r="EE70" s="537">
        <v>-169.3</v>
      </c>
      <c r="EF70" s="537">
        <v>-169.3</v>
      </c>
      <c r="EG70" s="537">
        <v>-169.3</v>
      </c>
      <c r="EH70" s="537">
        <v>-169.3</v>
      </c>
      <c r="EI70" s="537">
        <v>-169.3</v>
      </c>
      <c r="EJ70" s="537">
        <v>-169.3</v>
      </c>
      <c r="EK70" s="537">
        <v>-169.3</v>
      </c>
      <c r="EL70" s="537">
        <v>-169.3</v>
      </c>
      <c r="EM70" s="537">
        <v>-169.3</v>
      </c>
      <c r="EN70" s="537">
        <v>-169.3</v>
      </c>
      <c r="EO70" s="537">
        <v>-169.3</v>
      </c>
      <c r="EP70" s="537">
        <v>-169.3</v>
      </c>
      <c r="EQ70" s="537">
        <v>-999</v>
      </c>
      <c r="ER70" s="537">
        <v>-999</v>
      </c>
      <c r="ES70" s="120">
        <v>-169.3</v>
      </c>
      <c r="ET70" s="120">
        <v>-169.3</v>
      </c>
      <c r="EU70" s="120">
        <v>-169.3</v>
      </c>
      <c r="EV70" s="120">
        <v>-169.3</v>
      </c>
      <c r="EW70" s="120">
        <v>-169.3</v>
      </c>
      <c r="EX70" s="120">
        <v>-169.3</v>
      </c>
      <c r="EY70" s="120">
        <v>-169.3</v>
      </c>
      <c r="EZ70" s="120">
        <v>-169.3</v>
      </c>
      <c r="FA70" s="120">
        <v>-169.3</v>
      </c>
      <c r="FB70" s="120">
        <v>-169.3</v>
      </c>
      <c r="FC70" s="120">
        <v>-169.3</v>
      </c>
      <c r="FD70" s="120">
        <v>-169.3</v>
      </c>
      <c r="FE70" s="120">
        <v>-169.3</v>
      </c>
      <c r="FF70" s="120">
        <v>-169.3</v>
      </c>
      <c r="FG70" s="120">
        <v>-169.3</v>
      </c>
      <c r="FH70" s="120">
        <v>-169.3</v>
      </c>
      <c r="FI70" s="120">
        <v>-169.3</v>
      </c>
      <c r="FJ70" s="120">
        <v>-169.3</v>
      </c>
      <c r="FK70" s="120">
        <v>-169.3</v>
      </c>
      <c r="FL70" s="120">
        <v>-169.3</v>
      </c>
      <c r="FM70" s="120">
        <v>-169.3</v>
      </c>
      <c r="FN70" s="120">
        <v>-169.3</v>
      </c>
      <c r="FO70" s="120">
        <v>-169.3</v>
      </c>
      <c r="FP70" s="120">
        <v>-169.3</v>
      </c>
      <c r="FQ70" s="120">
        <v>-169.3</v>
      </c>
      <c r="FR70" s="120">
        <v>-169.3</v>
      </c>
      <c r="FS70" s="120">
        <v>-169.3</v>
      </c>
      <c r="FT70" s="120">
        <v>-169.3</v>
      </c>
      <c r="FU70" s="120">
        <v>-169.3</v>
      </c>
      <c r="FV70" s="120">
        <v>-169.3</v>
      </c>
      <c r="FW70" s="120">
        <v>-169.3</v>
      </c>
      <c r="FX70" s="120">
        <v>-169.3</v>
      </c>
      <c r="FY70" s="120">
        <v>-169.3</v>
      </c>
      <c r="FZ70" s="120">
        <v>-169.3</v>
      </c>
      <c r="GA70" s="120">
        <v>-169.3</v>
      </c>
      <c r="GB70" s="120">
        <v>-169.3</v>
      </c>
      <c r="GC70" s="120">
        <v>-169.3</v>
      </c>
      <c r="GD70" s="65">
        <v>-169.3</v>
      </c>
      <c r="GE70" s="65">
        <v>-169.3</v>
      </c>
      <c r="GF70" s="65">
        <v>-169.3</v>
      </c>
      <c r="GG70" s="65">
        <v>-169.3</v>
      </c>
      <c r="GH70" s="65">
        <v>-169.3</v>
      </c>
      <c r="GI70" s="65">
        <v>-169.3</v>
      </c>
      <c r="GJ70" s="65">
        <v>-169.3</v>
      </c>
      <c r="GK70" s="65">
        <v>-169.3</v>
      </c>
      <c r="GL70" s="321">
        <v>-169.3</v>
      </c>
      <c r="GM70" s="321">
        <v>-169.3</v>
      </c>
      <c r="GN70" s="321">
        <v>-169.3</v>
      </c>
      <c r="GO70" s="91">
        <v>-169.3</v>
      </c>
      <c r="GP70" s="91">
        <v>-169.3</v>
      </c>
      <c r="GQ70" s="321">
        <v>-169.3</v>
      </c>
      <c r="GR70" s="321">
        <v>-169.3</v>
      </c>
      <c r="GS70" s="65">
        <v>-169.3</v>
      </c>
      <c r="GT70" s="65">
        <v>-169.3</v>
      </c>
      <c r="GU70" s="321">
        <v>-169.3</v>
      </c>
      <c r="GV70" s="65">
        <v>-169.3</v>
      </c>
      <c r="GW70" s="65">
        <v>-169.3</v>
      </c>
      <c r="GX70" s="65">
        <v>-169.3</v>
      </c>
      <c r="GY70" s="65">
        <v>-169.3</v>
      </c>
      <c r="GZ70" s="65">
        <v>-169.3</v>
      </c>
      <c r="HA70" s="65">
        <v>-169.3</v>
      </c>
      <c r="HB70" s="65">
        <v>-169.3</v>
      </c>
      <c r="HC70" s="65">
        <v>-169.3</v>
      </c>
      <c r="HD70" s="65">
        <v>-169.3</v>
      </c>
      <c r="HE70" s="65">
        <v>-169.3</v>
      </c>
      <c r="HF70" s="65">
        <v>-169.3</v>
      </c>
      <c r="HG70" s="65">
        <v>-169.3</v>
      </c>
      <c r="HH70" s="65">
        <v>-169.3</v>
      </c>
      <c r="HI70" s="65">
        <v>-169.3</v>
      </c>
      <c r="HJ70" s="321">
        <v>-169.3</v>
      </c>
      <c r="HK70" s="321">
        <v>-169.3</v>
      </c>
      <c r="HL70" s="321">
        <v>-169.3</v>
      </c>
      <c r="HM70" s="91">
        <v>-169.3</v>
      </c>
      <c r="HN70" s="91">
        <v>-169.3</v>
      </c>
      <c r="HO70" s="321">
        <v>-169.3</v>
      </c>
      <c r="HP70" s="321">
        <v>-169.3</v>
      </c>
      <c r="HQ70" s="65">
        <v>-169.3</v>
      </c>
      <c r="HR70" s="65">
        <v>-169.3</v>
      </c>
      <c r="HS70" s="321">
        <v>-169.3</v>
      </c>
      <c r="HT70" s="65">
        <v>-169.3</v>
      </c>
      <c r="HU70" s="65">
        <v>-169.3</v>
      </c>
      <c r="HV70" s="65">
        <v>-169.3</v>
      </c>
      <c r="HW70" s="65">
        <v>-169.3</v>
      </c>
      <c r="HX70" s="65">
        <v>-169.3</v>
      </c>
      <c r="HY70" s="65">
        <v>-169.3</v>
      </c>
      <c r="HZ70" s="120">
        <v>-169.3</v>
      </c>
      <c r="IA70" s="120">
        <v>-169.3</v>
      </c>
      <c r="IB70" s="120">
        <v>-169.3</v>
      </c>
      <c r="IC70" s="120">
        <v>-169.3</v>
      </c>
      <c r="ID70" s="120">
        <v>-169.3</v>
      </c>
      <c r="IE70" s="120">
        <v>-169.3</v>
      </c>
      <c r="IF70" s="120">
        <v>-169.3</v>
      </c>
      <c r="IG70" s="120">
        <v>-169.3</v>
      </c>
      <c r="IH70" s="120">
        <v>-169.3</v>
      </c>
      <c r="II70" s="120">
        <v>-169.3</v>
      </c>
      <c r="IJ70" s="120">
        <v>-169.3</v>
      </c>
      <c r="IK70" s="120">
        <v>-169.3</v>
      </c>
      <c r="IL70" s="120">
        <v>-169.3</v>
      </c>
      <c r="IM70" s="120">
        <v>-169.3</v>
      </c>
      <c r="IN70" s="120">
        <v>-169.3</v>
      </c>
      <c r="IO70" s="120">
        <v>-169.3</v>
      </c>
      <c r="IP70" s="120">
        <v>-169.3</v>
      </c>
      <c r="IQ70" s="120">
        <v>-169.3</v>
      </c>
      <c r="IR70" s="120">
        <v>-169.3</v>
      </c>
      <c r="IS70" s="120">
        <v>-169.3</v>
      </c>
      <c r="IT70" s="120">
        <v>-169.3</v>
      </c>
      <c r="IU70" s="120">
        <v>-169.3</v>
      </c>
      <c r="IV70" s="120">
        <v>-169.3</v>
      </c>
      <c r="IW70" s="120">
        <v>-169.3</v>
      </c>
      <c r="IX70" s="151">
        <v>-169.3</v>
      </c>
      <c r="IY70" s="151">
        <v>-169.3</v>
      </c>
      <c r="IZ70" s="151">
        <v>-169.3</v>
      </c>
      <c r="JA70" s="151">
        <v>-180</v>
      </c>
      <c r="JB70" s="151">
        <v>-169.3</v>
      </c>
      <c r="JC70" s="150">
        <v>-169.3</v>
      </c>
      <c r="JD70" s="150">
        <v>-169.3</v>
      </c>
      <c r="JE70" s="150">
        <v>-169.3</v>
      </c>
      <c r="JF70" s="150">
        <v>-169.3</v>
      </c>
      <c r="JG70" s="150">
        <v>-169.3</v>
      </c>
      <c r="JH70" s="150">
        <v>-169.3</v>
      </c>
      <c r="JI70" s="150">
        <v>-169.3</v>
      </c>
      <c r="JJ70" s="150">
        <v>-169.3</v>
      </c>
      <c r="JK70" s="150">
        <v>-169.3</v>
      </c>
      <c r="JL70" s="150">
        <v>-169.3</v>
      </c>
      <c r="JM70" s="150">
        <v>-169.3</v>
      </c>
      <c r="JN70" s="150">
        <v>-169.3</v>
      </c>
      <c r="JO70" s="150">
        <v>-169.3</v>
      </c>
      <c r="JP70" s="150">
        <v>-169.3</v>
      </c>
      <c r="JQ70" s="150">
        <v>-169.3</v>
      </c>
      <c r="JR70" s="150">
        <v>-169.3</v>
      </c>
      <c r="JS70" s="150">
        <v>-169.3</v>
      </c>
      <c r="JT70" s="150">
        <v>-169.3</v>
      </c>
      <c r="JU70" s="150">
        <v>-169.3</v>
      </c>
      <c r="JV70" s="150">
        <v>-169.3</v>
      </c>
      <c r="JW70" s="150">
        <v>-169.3</v>
      </c>
      <c r="JX70" s="338">
        <v>-169.3</v>
      </c>
      <c r="JY70" s="338">
        <v>-169.3</v>
      </c>
      <c r="JZ70" s="338">
        <v>-169.3</v>
      </c>
      <c r="KA70" s="338">
        <v>-169.3</v>
      </c>
      <c r="KB70" s="338">
        <v>-169.3</v>
      </c>
      <c r="KC70" s="338">
        <v>-169.3</v>
      </c>
      <c r="KD70" s="338">
        <v>-169.3</v>
      </c>
      <c r="KE70" s="338">
        <v>-169.3</v>
      </c>
      <c r="KF70" s="338">
        <v>-169.3</v>
      </c>
      <c r="KG70" s="338">
        <v>-169.3</v>
      </c>
      <c r="KH70" s="350">
        <v>-169.3</v>
      </c>
      <c r="KI70" s="350">
        <v>-169.3</v>
      </c>
      <c r="KJ70" s="350">
        <v>-169.3</v>
      </c>
      <c r="KK70" s="350">
        <v>-169.3</v>
      </c>
      <c r="KL70" s="350">
        <v>-169.3</v>
      </c>
      <c r="KM70" s="350">
        <v>-169.3</v>
      </c>
      <c r="KN70" s="350">
        <v>-169.3</v>
      </c>
      <c r="KO70" s="350">
        <v>-169.3</v>
      </c>
      <c r="KP70" s="350">
        <v>-169.3</v>
      </c>
      <c r="KQ70" s="350">
        <v>-169.3</v>
      </c>
      <c r="KR70" s="350">
        <v>-169.3</v>
      </c>
    </row>
    <row r="71" spans="1:304" ht="28">
      <c r="A71" s="23" t="s">
        <v>363</v>
      </c>
      <c r="B71" s="40">
        <f t="shared" ref="B71:BG71" si="158">10*LOG10(10^((B68+B69)/10)+10^(B70/10))</f>
        <v>-161.25838890045318</v>
      </c>
      <c r="C71" s="40">
        <f t="shared" si="158"/>
        <v>-161.25838890045318</v>
      </c>
      <c r="D71" s="40">
        <f t="shared" si="158"/>
        <v>-161.25838890045318</v>
      </c>
      <c r="E71" s="40">
        <f t="shared" si="158"/>
        <v>-161.25838890045318</v>
      </c>
      <c r="F71" s="40">
        <f t="shared" si="158"/>
        <v>-161.25838890045318</v>
      </c>
      <c r="G71" s="40">
        <f t="shared" si="158"/>
        <v>-161.25838890045318</v>
      </c>
      <c r="H71" s="40">
        <f t="shared" si="158"/>
        <v>-161.25838890045318</v>
      </c>
      <c r="I71" s="40">
        <f t="shared" si="158"/>
        <v>-161.25838890045318</v>
      </c>
      <c r="J71" s="40">
        <f t="shared" si="158"/>
        <v>-161.25838890045318</v>
      </c>
      <c r="K71" s="40">
        <f t="shared" si="158"/>
        <v>-161.25838890045318</v>
      </c>
      <c r="L71" s="40">
        <f t="shared" si="158"/>
        <v>-161.25838890045318</v>
      </c>
      <c r="M71" s="40">
        <f t="shared" si="158"/>
        <v>-161.25838890045318</v>
      </c>
      <c r="N71" s="40">
        <f t="shared" si="158"/>
        <v>-161.25838890045318</v>
      </c>
      <c r="O71" s="40">
        <f t="shared" si="158"/>
        <v>-161.25838890045318</v>
      </c>
      <c r="P71" s="40">
        <f t="shared" si="158"/>
        <v>-161.25838890045318</v>
      </c>
      <c r="Q71" s="40">
        <f t="shared" si="158"/>
        <v>-161.25838890045318</v>
      </c>
      <c r="R71" s="40">
        <f t="shared" si="158"/>
        <v>-161.25838890045318</v>
      </c>
      <c r="S71" s="40">
        <f t="shared" si="158"/>
        <v>-161.25838890045318</v>
      </c>
      <c r="T71" s="40">
        <f t="shared" si="158"/>
        <v>-161.25838890045318</v>
      </c>
      <c r="U71" s="40">
        <f t="shared" si="158"/>
        <v>-161.25838890045318</v>
      </c>
      <c r="V71" s="40">
        <f t="shared" si="158"/>
        <v>-161.25838890045318</v>
      </c>
      <c r="W71" s="40">
        <f t="shared" si="158"/>
        <v>-161.25838890045318</v>
      </c>
      <c r="X71" s="40">
        <f t="shared" si="158"/>
        <v>-161.25838890045318</v>
      </c>
      <c r="Y71" s="40">
        <f t="shared" si="158"/>
        <v>-161.25838890045318</v>
      </c>
      <c r="Z71" s="40">
        <f t="shared" si="158"/>
        <v>-161.25838890045318</v>
      </c>
      <c r="AA71" s="40">
        <f t="shared" si="158"/>
        <v>-161.25838890045318</v>
      </c>
      <c r="AB71" s="40">
        <f t="shared" si="158"/>
        <v>-161.25838890045318</v>
      </c>
      <c r="AC71" s="40">
        <f t="shared" si="158"/>
        <v>-161.25838890045318</v>
      </c>
      <c r="AD71" s="40">
        <f t="shared" si="158"/>
        <v>-161.25838890045318</v>
      </c>
      <c r="AE71" s="40">
        <f t="shared" si="158"/>
        <v>-161.25838890045318</v>
      </c>
      <c r="AF71" s="40">
        <f t="shared" si="158"/>
        <v>-161.25838890045318</v>
      </c>
      <c r="AG71" s="40">
        <f t="shared" si="158"/>
        <v>-161.25838890045318</v>
      </c>
      <c r="AH71" s="40">
        <f t="shared" si="158"/>
        <v>-161.25838890045318</v>
      </c>
      <c r="AI71" s="40">
        <f t="shared" si="158"/>
        <v>-161.25838890045318</v>
      </c>
      <c r="AJ71" s="40">
        <f t="shared" si="158"/>
        <v>-161.25838890045318</v>
      </c>
      <c r="AK71" s="40">
        <f t="shared" si="158"/>
        <v>-161.25838890045318</v>
      </c>
      <c r="AL71" s="40">
        <f t="shared" si="158"/>
        <v>-161.25838890045318</v>
      </c>
      <c r="AM71" s="40">
        <f t="shared" si="158"/>
        <v>-161.25838890045318</v>
      </c>
      <c r="AN71" s="40">
        <f t="shared" si="158"/>
        <v>-161.25838890045318</v>
      </c>
      <c r="AO71" s="40">
        <f t="shared" si="158"/>
        <v>-161.25838890045318</v>
      </c>
      <c r="AP71" s="40">
        <f t="shared" si="158"/>
        <v>-161.25838890045318</v>
      </c>
      <c r="AQ71" s="40">
        <f t="shared" si="158"/>
        <v>-161.25838890045318</v>
      </c>
      <c r="AR71" s="40">
        <f t="shared" si="158"/>
        <v>-161.25838890045318</v>
      </c>
      <c r="AS71" s="40">
        <f t="shared" si="158"/>
        <v>-161.25838890045318</v>
      </c>
      <c r="AT71" s="40">
        <f t="shared" si="158"/>
        <v>-163.25779162758539</v>
      </c>
      <c r="AU71" s="40">
        <f t="shared" si="158"/>
        <v>-163.25779162758539</v>
      </c>
      <c r="AV71" s="40">
        <f t="shared" si="158"/>
        <v>-161.25838890045318</v>
      </c>
      <c r="AW71" s="40">
        <f t="shared" si="158"/>
        <v>-161.25838890045318</v>
      </c>
      <c r="AX71" s="40">
        <f t="shared" si="158"/>
        <v>-163.25779162758539</v>
      </c>
      <c r="AY71" s="40">
        <f t="shared" si="158"/>
        <v>-163.25779162758539</v>
      </c>
      <c r="AZ71" s="40">
        <f t="shared" si="158"/>
        <v>-161.25838890045318</v>
      </c>
      <c r="BA71" s="40">
        <f t="shared" si="158"/>
        <v>-161.25838890045318</v>
      </c>
      <c r="BB71" s="40">
        <f t="shared" si="158"/>
        <v>-163.25779162758539</v>
      </c>
      <c r="BC71" s="40">
        <f t="shared" si="158"/>
        <v>-163.25779162758539</v>
      </c>
      <c r="BD71" s="40">
        <f t="shared" si="158"/>
        <v>-161.25838890045318</v>
      </c>
      <c r="BE71" s="40">
        <f t="shared" si="158"/>
        <v>-161.25838890045318</v>
      </c>
      <c r="BF71" s="40">
        <f t="shared" si="158"/>
        <v>-163.25779162758539</v>
      </c>
      <c r="BG71" s="40">
        <f t="shared" si="158"/>
        <v>-163.25779162758539</v>
      </c>
      <c r="BH71" s="196">
        <f t="shared" ref="BH71:DR71" si="159">10*LOG10(10^((BH68+BH69)/10)+10^(BH70/10))</f>
        <v>-161.25838890045318</v>
      </c>
      <c r="BI71" s="196">
        <f t="shared" si="159"/>
        <v>-161.25838890045318</v>
      </c>
      <c r="BJ71" s="196">
        <f t="shared" si="159"/>
        <v>-161.25838890045318</v>
      </c>
      <c r="BK71" s="196">
        <f t="shared" si="159"/>
        <v>-161.25838890045318</v>
      </c>
      <c r="BL71" s="196">
        <f t="shared" si="159"/>
        <v>-161.25838890045318</v>
      </c>
      <c r="BM71" s="196">
        <f t="shared" si="159"/>
        <v>-161.25838890045318</v>
      </c>
      <c r="BN71" s="359">
        <f t="shared" si="159"/>
        <v>-158.61250550354188</v>
      </c>
      <c r="BO71" s="480">
        <f t="shared" si="159"/>
        <v>-158.61250550354188</v>
      </c>
      <c r="BP71" s="359">
        <f t="shared" si="159"/>
        <v>-158.61250550354188</v>
      </c>
      <c r="BQ71" s="359">
        <f t="shared" si="159"/>
        <v>-158.61250550354188</v>
      </c>
      <c r="BR71" s="359">
        <f t="shared" si="159"/>
        <v>-158.61250550354188</v>
      </c>
      <c r="BS71" s="480">
        <f t="shared" si="159"/>
        <v>-158.61250550354188</v>
      </c>
      <c r="BT71" s="359">
        <f t="shared" si="159"/>
        <v>-158.61250550354188</v>
      </c>
      <c r="BU71" s="480">
        <f t="shared" si="159"/>
        <v>-158.61250550354188</v>
      </c>
      <c r="BV71" s="359">
        <f t="shared" si="159"/>
        <v>-158.61250550354188</v>
      </c>
      <c r="BW71" s="359">
        <f t="shared" si="159"/>
        <v>-158.61250550354188</v>
      </c>
      <c r="BX71" s="359">
        <f t="shared" si="159"/>
        <v>-158.61250550354188</v>
      </c>
      <c r="BY71" s="480">
        <f t="shared" si="159"/>
        <v>-158.61250550354188</v>
      </c>
      <c r="BZ71" s="359">
        <f t="shared" si="159"/>
        <v>-158.61250550354188</v>
      </c>
      <c r="CA71" s="359">
        <f t="shared" si="159"/>
        <v>-158.61250550354188</v>
      </c>
      <c r="CB71" s="480">
        <f t="shared" si="159"/>
        <v>-158.61250550354188</v>
      </c>
      <c r="CC71" s="359">
        <f t="shared" si="159"/>
        <v>-158.61250550354188</v>
      </c>
      <c r="CD71" s="480">
        <f t="shared" si="159"/>
        <v>-158.61250550354188</v>
      </c>
      <c r="CE71" s="359">
        <f t="shared" si="159"/>
        <v>-158.61250550354188</v>
      </c>
      <c r="CF71" s="480">
        <f t="shared" si="159"/>
        <v>-158.61250550354188</v>
      </c>
      <c r="CG71" s="359">
        <f t="shared" si="159"/>
        <v>-158.61250550354188</v>
      </c>
      <c r="CH71" s="480">
        <f t="shared" si="159"/>
        <v>-158.61250550354188</v>
      </c>
      <c r="CI71" s="359">
        <f t="shared" si="159"/>
        <v>-158.61250550354188</v>
      </c>
      <c r="CJ71" s="359">
        <f t="shared" si="159"/>
        <v>-158.61250550354188</v>
      </c>
      <c r="CK71" s="359">
        <f t="shared" si="159"/>
        <v>-158.61250550354188</v>
      </c>
      <c r="CL71" s="480">
        <f t="shared" si="159"/>
        <v>-158.61250550354188</v>
      </c>
      <c r="CM71" s="359">
        <f t="shared" si="159"/>
        <v>-158.61250550354188</v>
      </c>
      <c r="CN71" s="359">
        <f t="shared" si="159"/>
        <v>-158.61250550354188</v>
      </c>
      <c r="CO71" s="359">
        <f t="shared" si="159"/>
        <v>-158.61250550354188</v>
      </c>
      <c r="CP71" s="480">
        <f t="shared" si="159"/>
        <v>-158.61250550354188</v>
      </c>
      <c r="CQ71" s="359">
        <f t="shared" si="159"/>
        <v>-158.61250550354188</v>
      </c>
      <c r="CR71" s="480">
        <f t="shared" si="159"/>
        <v>-158.61250550354188</v>
      </c>
      <c r="CS71" s="359">
        <f t="shared" si="159"/>
        <v>-158.61250550354188</v>
      </c>
      <c r="CT71" s="480">
        <f t="shared" si="159"/>
        <v>-158.61250550354188</v>
      </c>
      <c r="CU71" s="359">
        <f t="shared" si="159"/>
        <v>-158.61250550354188</v>
      </c>
      <c r="CV71" s="480">
        <f t="shared" si="159"/>
        <v>-158.61250550354188</v>
      </c>
      <c r="CW71" s="359">
        <f t="shared" si="159"/>
        <v>-158.61250550354188</v>
      </c>
      <c r="CX71" s="359">
        <f t="shared" si="159"/>
        <v>-158.61250550354188</v>
      </c>
      <c r="CY71" s="359">
        <f t="shared" si="159"/>
        <v>-158.61250550354188</v>
      </c>
      <c r="CZ71" s="480">
        <f t="shared" si="159"/>
        <v>-158.61250550354188</v>
      </c>
      <c r="DA71" s="359">
        <f t="shared" si="159"/>
        <v>-158.61250550354188</v>
      </c>
      <c r="DB71" s="359">
        <f t="shared" si="159"/>
        <v>-158.61250550354188</v>
      </c>
      <c r="DC71" s="359">
        <f t="shared" si="159"/>
        <v>-158.61250550354188</v>
      </c>
      <c r="DD71" s="480">
        <f t="shared" si="159"/>
        <v>-158.61250550354188</v>
      </c>
      <c r="DE71" s="359">
        <f t="shared" si="159"/>
        <v>-158.61250550354188</v>
      </c>
      <c r="DF71" s="359">
        <f t="shared" si="159"/>
        <v>-158.61250550354188</v>
      </c>
      <c r="DG71" s="359">
        <f t="shared" si="159"/>
        <v>-158.61250550354188</v>
      </c>
      <c r="DH71" s="480">
        <f t="shared" si="159"/>
        <v>-158.61250550354188</v>
      </c>
      <c r="DI71" s="359">
        <f t="shared" si="159"/>
        <v>-158.61250550354188</v>
      </c>
      <c r="DJ71" s="480">
        <f t="shared" si="159"/>
        <v>-158.61250550354188</v>
      </c>
      <c r="DK71" s="359">
        <f t="shared" si="159"/>
        <v>-158.61250550354188</v>
      </c>
      <c r="DL71" s="480">
        <f t="shared" si="159"/>
        <v>-158.61250550354188</v>
      </c>
      <c r="DM71" s="359">
        <f t="shared" si="159"/>
        <v>-158.61250550354188</v>
      </c>
      <c r="DN71" s="359">
        <f t="shared" si="159"/>
        <v>-158.61250550354188</v>
      </c>
      <c r="DO71" s="359">
        <f t="shared" si="159"/>
        <v>-158.61250550354188</v>
      </c>
      <c r="DP71" s="480">
        <f t="shared" si="159"/>
        <v>-158.61250550354188</v>
      </c>
      <c r="DQ71" s="359">
        <f t="shared" si="159"/>
        <v>-158.61250550354188</v>
      </c>
      <c r="DR71" s="480">
        <f t="shared" si="159"/>
        <v>-158.61250550354188</v>
      </c>
      <c r="DS71" s="363">
        <f t="shared" ref="DS71:FJ71" si="160">10*LOG10(10^((DS68+DS69)/10)+10^(DS70/10))</f>
        <v>-158.61250550354188</v>
      </c>
      <c r="DT71" s="363">
        <f t="shared" si="160"/>
        <v>-158.61250550354188</v>
      </c>
      <c r="DU71" s="363">
        <f t="shared" si="160"/>
        <v>-158.61250550354188</v>
      </c>
      <c r="DV71" s="363">
        <f t="shared" si="160"/>
        <v>-158.61250550354188</v>
      </c>
      <c r="DW71" s="538">
        <f t="shared" si="160"/>
        <v>-162.87689680544023</v>
      </c>
      <c r="DX71" s="538">
        <f t="shared" si="160"/>
        <v>-162.87689680544023</v>
      </c>
      <c r="DY71" s="538">
        <f t="shared" si="160"/>
        <v>-162.87689680544023</v>
      </c>
      <c r="DZ71" s="538">
        <f t="shared" si="160"/>
        <v>-160.40091843395925</v>
      </c>
      <c r="EA71" s="538">
        <f t="shared" si="160"/>
        <v>-160.40091843395925</v>
      </c>
      <c r="EB71" s="538">
        <f>10*LOG10(10^((EB68+EB69)/10)+10^(EB70/10))</f>
        <v>-160.40091843395925</v>
      </c>
      <c r="EC71" s="538">
        <f t="shared" si="160"/>
        <v>-160.40091843395925</v>
      </c>
      <c r="ED71" s="538">
        <f t="shared" si="160"/>
        <v>-160.40091843395925</v>
      </c>
      <c r="EE71" s="538">
        <f t="shared" si="160"/>
        <v>-160.40091843395925</v>
      </c>
      <c r="EF71" s="538">
        <f>10*LOG10(10^((EF68+EF69)/10)+10^(EF70/10))</f>
        <v>-160.40091843395925</v>
      </c>
      <c r="EG71" s="538">
        <f>10*LOG10(10^((EG68+EG69)/10)+10^(EG70/10))</f>
        <v>-160.40091843395925</v>
      </c>
      <c r="EH71" s="538">
        <f t="shared" ref="EH71" si="161">10*LOG10(10^((EH68+EH69)/10)+10^(EH70/10))</f>
        <v>-160.40091843395925</v>
      </c>
      <c r="EI71" s="538">
        <f>10*LOG10(10^((EI68+EI69)/10)+10^(EI70/10))</f>
        <v>-160.40091843395925</v>
      </c>
      <c r="EJ71" s="538">
        <f t="shared" ref="EJ71:EK71" si="162">10*LOG10(10^((EJ68+EJ69)/10)+10^(EJ70/10))</f>
        <v>-160.40091843395925</v>
      </c>
      <c r="EK71" s="538">
        <f t="shared" si="162"/>
        <v>-160.40091843395925</v>
      </c>
      <c r="EL71" s="538">
        <f t="shared" si="160"/>
        <v>-160.40091843395925</v>
      </c>
      <c r="EM71" s="538">
        <f t="shared" si="160"/>
        <v>-160.40091843395925</v>
      </c>
      <c r="EN71" s="538">
        <f t="shared" si="160"/>
        <v>-160.40091843395925</v>
      </c>
      <c r="EO71" s="538">
        <f t="shared" si="160"/>
        <v>-160.40091843395925</v>
      </c>
      <c r="EP71" s="538">
        <f t="shared" si="160"/>
        <v>-160.40091843395925</v>
      </c>
      <c r="EQ71" s="538">
        <f>10*LOG10(10^((EQ68+EQ69)/10)+10^(EQ70/10))</f>
        <v>-161.00000000000006</v>
      </c>
      <c r="ER71" s="538">
        <f>10*LOG10(10^((ER68+ER69)/10)+10^(ER70/10))</f>
        <v>-161.00000000000006</v>
      </c>
      <c r="ES71" s="198">
        <f t="shared" si="160"/>
        <v>-158.61250550354188</v>
      </c>
      <c r="ET71" s="198">
        <f t="shared" si="160"/>
        <v>-158.61250550354188</v>
      </c>
      <c r="EU71" s="198">
        <f t="shared" si="160"/>
        <v>-158.61250550354188</v>
      </c>
      <c r="EV71" s="198">
        <f t="shared" si="160"/>
        <v>-158.61250550354188</v>
      </c>
      <c r="EW71" s="198">
        <f t="shared" si="160"/>
        <v>-158.61250550354188</v>
      </c>
      <c r="EX71" s="198">
        <f t="shared" si="160"/>
        <v>-158.61250550354188</v>
      </c>
      <c r="EY71" s="198">
        <f t="shared" si="160"/>
        <v>-158.61250550354188</v>
      </c>
      <c r="EZ71" s="198">
        <f t="shared" si="160"/>
        <v>-158.61250550354188</v>
      </c>
      <c r="FA71" s="198">
        <f t="shared" si="160"/>
        <v>-158.61250550354188</v>
      </c>
      <c r="FB71" s="198">
        <f t="shared" si="160"/>
        <v>-158.61250550354188</v>
      </c>
      <c r="FC71" s="198">
        <f t="shared" si="160"/>
        <v>-158.61250550354188</v>
      </c>
      <c r="FD71" s="198">
        <f t="shared" si="160"/>
        <v>-158.61250550354188</v>
      </c>
      <c r="FE71" s="198">
        <f t="shared" si="160"/>
        <v>-158.61250550354188</v>
      </c>
      <c r="FF71" s="198">
        <f t="shared" si="160"/>
        <v>-163.62793032677752</v>
      </c>
      <c r="FG71" s="198">
        <f t="shared" si="160"/>
        <v>-163.62793032677752</v>
      </c>
      <c r="FH71" s="198">
        <f t="shared" si="160"/>
        <v>-163.62793032677752</v>
      </c>
      <c r="FI71" s="198">
        <f t="shared" si="160"/>
        <v>-163.62793032677752</v>
      </c>
      <c r="FJ71" s="198">
        <f t="shared" si="160"/>
        <v>-163.62793032677752</v>
      </c>
      <c r="FK71" s="198">
        <f t="shared" ref="FK71:FQ71" si="163">10*LOG10(10^((FK68+FK69)/10)+10^(FK70/10))</f>
        <v>-163.62793032677752</v>
      </c>
      <c r="FL71" s="198">
        <f t="shared" si="163"/>
        <v>-163.62793032677752</v>
      </c>
      <c r="FM71" s="198">
        <f t="shared" si="163"/>
        <v>-163.62793032677752</v>
      </c>
      <c r="FN71" s="198">
        <f t="shared" si="163"/>
        <v>-163.62793032677752</v>
      </c>
      <c r="FO71" s="198">
        <f t="shared" si="163"/>
        <v>-163.62793032677752</v>
      </c>
      <c r="FP71" s="198">
        <f t="shared" si="163"/>
        <v>-163.62793032677752</v>
      </c>
      <c r="FQ71" s="198">
        <f t="shared" si="163"/>
        <v>-163.62793032677752</v>
      </c>
      <c r="FR71" s="198">
        <f t="shared" ref="FR71:FY71" si="164">10*LOG10(10^((FR68+FR69)/10)+10^(FR70/10))</f>
        <v>-163.62793032677752</v>
      </c>
      <c r="FS71" s="198">
        <f t="shared" si="164"/>
        <v>-163.62793032677752</v>
      </c>
      <c r="FT71" s="198">
        <f t="shared" si="164"/>
        <v>-163.62793032677752</v>
      </c>
      <c r="FU71" s="198">
        <f t="shared" si="164"/>
        <v>-163.62793032677752</v>
      </c>
      <c r="FV71" s="198">
        <f t="shared" si="164"/>
        <v>-163.62793032677752</v>
      </c>
      <c r="FW71" s="198">
        <f t="shared" si="164"/>
        <v>-163.62793032677752</v>
      </c>
      <c r="FX71" s="198">
        <f t="shared" si="164"/>
        <v>-163.62793032677752</v>
      </c>
      <c r="FY71" s="198">
        <f t="shared" si="164"/>
        <v>-163.62793032677752</v>
      </c>
      <c r="FZ71" s="198">
        <f t="shared" ref="FZ71:GC71" si="165">10*LOG10(10^((FZ68+FZ69)/10)+10^(FZ70/10))</f>
        <v>-163.62793032677752</v>
      </c>
      <c r="GA71" s="198">
        <f t="shared" si="165"/>
        <v>-163.62793032677752</v>
      </c>
      <c r="GB71" s="198">
        <f t="shared" si="165"/>
        <v>-163.62793032677752</v>
      </c>
      <c r="GC71" s="198">
        <f t="shared" si="165"/>
        <v>-163.62793032677752</v>
      </c>
      <c r="GD71" s="186">
        <f t="shared" ref="GD71:HA71" si="166">10*LOG10(10^((GD68+GD69)/10)+10^(GD70/10))</f>
        <v>-153.8736854795431</v>
      </c>
      <c r="GE71" s="186">
        <f t="shared" si="166"/>
        <v>-153.8736854795431</v>
      </c>
      <c r="GF71" s="186">
        <f t="shared" si="166"/>
        <v>-153.8736854795431</v>
      </c>
      <c r="GG71" s="186">
        <f t="shared" si="166"/>
        <v>-153.8736854795431</v>
      </c>
      <c r="GH71" s="186">
        <f t="shared" si="166"/>
        <v>-158.61250550354188</v>
      </c>
      <c r="GI71" s="186">
        <f t="shared" si="166"/>
        <v>-158.61250550354188</v>
      </c>
      <c r="GJ71" s="186">
        <f t="shared" si="166"/>
        <v>-158.61250550354188</v>
      </c>
      <c r="GK71" s="186">
        <f t="shared" si="166"/>
        <v>-158.61250550354188</v>
      </c>
      <c r="GL71" s="321">
        <f t="shared" si="166"/>
        <v>-153.8736854795431</v>
      </c>
      <c r="GM71" s="321">
        <f t="shared" si="166"/>
        <v>-153.8736854795431</v>
      </c>
      <c r="GN71" s="321">
        <f t="shared" si="166"/>
        <v>-153.8736854795431</v>
      </c>
      <c r="GO71" s="190">
        <f t="shared" si="166"/>
        <v>-153.8736854795431</v>
      </c>
      <c r="GP71" s="190">
        <f t="shared" si="166"/>
        <v>-153.8736854795431</v>
      </c>
      <c r="GQ71" s="321">
        <f t="shared" si="166"/>
        <v>-153.8736854795431</v>
      </c>
      <c r="GR71" s="321">
        <f t="shared" si="166"/>
        <v>-153.8736854795431</v>
      </c>
      <c r="GS71" s="186">
        <f t="shared" si="166"/>
        <v>-158.61250550354188</v>
      </c>
      <c r="GT71" s="186">
        <f t="shared" si="166"/>
        <v>-158.61250550354188</v>
      </c>
      <c r="GU71" s="321">
        <f t="shared" si="166"/>
        <v>-153.8736854795431</v>
      </c>
      <c r="GV71" s="186">
        <f t="shared" si="166"/>
        <v>-158.61250550354188</v>
      </c>
      <c r="GW71" s="186">
        <f t="shared" si="166"/>
        <v>-158.61250550354188</v>
      </c>
      <c r="GX71" s="186">
        <f t="shared" si="166"/>
        <v>-158.61250550354188</v>
      </c>
      <c r="GY71" s="186">
        <f t="shared" si="166"/>
        <v>-158.61250550354188</v>
      </c>
      <c r="GZ71" s="186">
        <f t="shared" si="166"/>
        <v>-158.61250550354188</v>
      </c>
      <c r="HA71" s="186">
        <f t="shared" si="166"/>
        <v>-158.61250550354188</v>
      </c>
      <c r="HB71" s="186">
        <v>-153.87368547954301</v>
      </c>
      <c r="HC71" s="186">
        <v>-153.87368547954301</v>
      </c>
      <c r="HD71" s="186">
        <v>-153.87368547954301</v>
      </c>
      <c r="HE71" s="186">
        <v>-153.87368547954301</v>
      </c>
      <c r="HF71" s="186">
        <v>-158.612505503542</v>
      </c>
      <c r="HG71" s="186">
        <v>-158.612505503542</v>
      </c>
      <c r="HH71" s="186">
        <v>-158.612505503542</v>
      </c>
      <c r="HI71" s="186">
        <v>-158.612505503542</v>
      </c>
      <c r="HJ71" s="321">
        <v>-153.87368547954301</v>
      </c>
      <c r="HK71" s="321">
        <v>-153.87368547954301</v>
      </c>
      <c r="HL71" s="321">
        <v>-153.87368547954301</v>
      </c>
      <c r="HM71" s="190">
        <v>-153.87368547954301</v>
      </c>
      <c r="HN71" s="190">
        <v>-153.87368547954301</v>
      </c>
      <c r="HO71" s="321">
        <v>-153.87368547954301</v>
      </c>
      <c r="HP71" s="321">
        <v>-153.87368547954301</v>
      </c>
      <c r="HQ71" s="186">
        <v>-158.612505503542</v>
      </c>
      <c r="HR71" s="186">
        <v>-158.612505503542</v>
      </c>
      <c r="HS71" s="321">
        <v>-153.87368547954301</v>
      </c>
      <c r="HT71" s="186">
        <v>-158.612505503542</v>
      </c>
      <c r="HU71" s="186">
        <v>-158.612505503542</v>
      </c>
      <c r="HV71" s="186">
        <v>-158.612505503542</v>
      </c>
      <c r="HW71" s="186">
        <v>-158.612505503542</v>
      </c>
      <c r="HX71" s="186">
        <v>-158.612505503542</v>
      </c>
      <c r="HY71" s="186">
        <v>-158.612505503542</v>
      </c>
      <c r="HZ71" s="198">
        <f t="shared" ref="HZ71:IZ71" si="167">10*LOG10(10^((HZ68+HZ69)/10)+10^(HZ70/10))</f>
        <v>-161.25838890045318</v>
      </c>
      <c r="IA71" s="198">
        <f t="shared" si="167"/>
        <v>-161.25838890045318</v>
      </c>
      <c r="IB71" s="198">
        <f t="shared" si="167"/>
        <v>-161.25838890045318</v>
      </c>
      <c r="IC71" s="198">
        <f t="shared" si="167"/>
        <v>-161.25838890045318</v>
      </c>
      <c r="ID71" s="198">
        <f t="shared" si="167"/>
        <v>-161.25838890045318</v>
      </c>
      <c r="IE71" s="198">
        <f t="shared" si="167"/>
        <v>-161.25838890045318</v>
      </c>
      <c r="IF71" s="198">
        <f t="shared" si="167"/>
        <v>-161.25838890045318</v>
      </c>
      <c r="IG71" s="198">
        <f t="shared" si="167"/>
        <v>-161.25838890045318</v>
      </c>
      <c r="IH71" s="198">
        <f t="shared" si="167"/>
        <v>-161.25838890045318</v>
      </c>
      <c r="II71" s="198">
        <f t="shared" si="167"/>
        <v>-161.25838890045318</v>
      </c>
      <c r="IJ71" s="198">
        <f t="shared" si="167"/>
        <v>-161.25838890045318</v>
      </c>
      <c r="IK71" s="198">
        <f t="shared" si="167"/>
        <v>-161.25838890045318</v>
      </c>
      <c r="IL71" s="198">
        <f t="shared" si="167"/>
        <v>-161.25838890045318</v>
      </c>
      <c r="IM71" s="198">
        <f t="shared" si="167"/>
        <v>-161.25838890045318</v>
      </c>
      <c r="IN71" s="198">
        <f t="shared" si="167"/>
        <v>-161.25838890045318</v>
      </c>
      <c r="IO71" s="198">
        <f t="shared" si="167"/>
        <v>-161.25838890045318</v>
      </c>
      <c r="IP71" s="198">
        <f t="shared" si="167"/>
        <v>-161.25838890045318</v>
      </c>
      <c r="IQ71" s="198">
        <f t="shared" si="167"/>
        <v>-161.25838890045318</v>
      </c>
      <c r="IR71" s="198">
        <f t="shared" si="167"/>
        <v>-161.25838890045318</v>
      </c>
      <c r="IS71" s="198">
        <f t="shared" si="167"/>
        <v>-161.25838890045318</v>
      </c>
      <c r="IT71" s="198">
        <f t="shared" si="167"/>
        <v>-161.25838890045318</v>
      </c>
      <c r="IU71" s="198">
        <f t="shared" si="167"/>
        <v>-161.25838890045318</v>
      </c>
      <c r="IV71" s="198">
        <f t="shared" si="167"/>
        <v>-161.25838890045318</v>
      </c>
      <c r="IW71" s="198">
        <f t="shared" si="167"/>
        <v>-161.25838890045318</v>
      </c>
      <c r="IX71" s="151">
        <f t="shared" si="167"/>
        <v>-160.40091843395925</v>
      </c>
      <c r="IY71" s="151">
        <f t="shared" si="167"/>
        <v>-158.61250550354188</v>
      </c>
      <c r="IZ71" s="151">
        <f t="shared" si="167"/>
        <v>-162.87689680544023</v>
      </c>
      <c r="JA71" s="167">
        <f t="shared" ref="JA71:JW71" si="168">10*LOG10(10^((JA68+JA69)/10)+10^(JA70/10))</f>
        <v>-163.89225774488042</v>
      </c>
      <c r="JB71" s="167">
        <f t="shared" si="168"/>
        <v>-161.25838890045318</v>
      </c>
      <c r="JC71" s="168">
        <f t="shared" si="168"/>
        <v>-161.25838890045318</v>
      </c>
      <c r="JD71" s="168">
        <f t="shared" si="168"/>
        <v>-161.25838890045318</v>
      </c>
      <c r="JE71" s="168">
        <f t="shared" si="168"/>
        <v>-161.25838890045318</v>
      </c>
      <c r="JF71" s="168">
        <f t="shared" si="168"/>
        <v>-161.25838890045318</v>
      </c>
      <c r="JG71" s="168">
        <f t="shared" si="168"/>
        <v>-161.25838890045318</v>
      </c>
      <c r="JH71" s="168">
        <f t="shared" si="168"/>
        <v>-161.25838890045318</v>
      </c>
      <c r="JI71" s="168">
        <f t="shared" si="168"/>
        <v>-161.25838890045318</v>
      </c>
      <c r="JJ71" s="168">
        <f t="shared" si="168"/>
        <v>-161.25838890045318</v>
      </c>
      <c r="JK71" s="168">
        <f t="shared" si="168"/>
        <v>-161.25838890045318</v>
      </c>
      <c r="JL71" s="168">
        <f t="shared" si="168"/>
        <v>-161.25838890045318</v>
      </c>
      <c r="JM71" s="168">
        <f t="shared" si="168"/>
        <v>-161.25838890045318</v>
      </c>
      <c r="JN71" s="168">
        <f t="shared" si="168"/>
        <v>-161.25838890045318</v>
      </c>
      <c r="JO71" s="168">
        <f t="shared" si="168"/>
        <v>-161.25838890045318</v>
      </c>
      <c r="JP71" s="168">
        <f t="shared" si="168"/>
        <v>-161.25838890045318</v>
      </c>
      <c r="JQ71" s="168">
        <f t="shared" si="168"/>
        <v>-161.25838890045318</v>
      </c>
      <c r="JR71" s="168">
        <f t="shared" si="168"/>
        <v>-161.25838890045318</v>
      </c>
      <c r="JS71" s="168">
        <f t="shared" si="168"/>
        <v>-161.25838890045318</v>
      </c>
      <c r="JT71" s="168">
        <f t="shared" si="168"/>
        <v>-161.25838890045318</v>
      </c>
      <c r="JU71" s="168">
        <f t="shared" si="168"/>
        <v>-161.25838890045318</v>
      </c>
      <c r="JV71" s="168">
        <f t="shared" si="168"/>
        <v>-161.25838890045318</v>
      </c>
      <c r="JW71" s="168">
        <f t="shared" si="168"/>
        <v>-161.25838890045318</v>
      </c>
      <c r="JX71" s="335">
        <v>-161.26</v>
      </c>
      <c r="JY71" s="335">
        <v>-161.26</v>
      </c>
      <c r="JZ71" s="335">
        <v>-161.26</v>
      </c>
      <c r="KA71" s="335">
        <v>-161.26</v>
      </c>
      <c r="KB71" s="335">
        <v>-161.26</v>
      </c>
      <c r="KC71" s="335">
        <v>-161.26</v>
      </c>
      <c r="KD71" s="335">
        <v>-161.26</v>
      </c>
      <c r="KE71" s="335">
        <v>-161.26</v>
      </c>
      <c r="KF71" s="335">
        <v>-161.26</v>
      </c>
      <c r="KG71" s="335">
        <v>-161.26</v>
      </c>
      <c r="KH71" s="346">
        <v>-161.26</v>
      </c>
      <c r="KI71" s="346">
        <v>-161.26</v>
      </c>
      <c r="KJ71" s="346">
        <v>-161.26</v>
      </c>
      <c r="KK71" s="346">
        <v>-161.26</v>
      </c>
      <c r="KL71" s="346">
        <v>-161.26</v>
      </c>
      <c r="KM71" s="346">
        <v>-161.26</v>
      </c>
      <c r="KN71" s="346">
        <v>-161.26</v>
      </c>
      <c r="KO71" s="346">
        <v>-161.26</v>
      </c>
      <c r="KP71" s="346">
        <v>-161.26</v>
      </c>
      <c r="KQ71" s="346">
        <v>-161.26</v>
      </c>
      <c r="KR71" s="346">
        <v>-161.26</v>
      </c>
    </row>
    <row r="72" spans="1:304">
      <c r="A72" s="23" t="s">
        <v>364</v>
      </c>
      <c r="B72" s="40">
        <f t="shared" ref="B72:BG72" si="169">B71+10*LOG10(B45)</f>
        <v>-96.664464022860884</v>
      </c>
      <c r="C72" s="40">
        <f t="shared" si="169"/>
        <v>-94.90355143230407</v>
      </c>
      <c r="D72" s="40">
        <f t="shared" si="169"/>
        <v>-94.90355143230407</v>
      </c>
      <c r="E72" s="40">
        <f t="shared" si="169"/>
        <v>-94.90355143230407</v>
      </c>
      <c r="F72" s="40">
        <f t="shared" si="169"/>
        <v>-97.913851388943868</v>
      </c>
      <c r="G72" s="40">
        <f t="shared" si="169"/>
        <v>-94.90355143230407</v>
      </c>
      <c r="H72" s="40">
        <f t="shared" si="169"/>
        <v>-94.90355143230407</v>
      </c>
      <c r="I72" s="40">
        <f t="shared" si="169"/>
        <v>-94.90355143230407</v>
      </c>
      <c r="J72" s="40">
        <f t="shared" si="169"/>
        <v>-96.664464022860884</v>
      </c>
      <c r="K72" s="40">
        <f t="shared" si="169"/>
        <v>-94.90355143230407</v>
      </c>
      <c r="L72" s="40">
        <f t="shared" si="169"/>
        <v>-94.90355143230407</v>
      </c>
      <c r="M72" s="40">
        <f t="shared" si="169"/>
        <v>-94.90355143230407</v>
      </c>
      <c r="N72" s="40">
        <f t="shared" si="169"/>
        <v>-97.913851388943868</v>
      </c>
      <c r="O72" s="40">
        <f t="shared" si="169"/>
        <v>-94.90355143230407</v>
      </c>
      <c r="P72" s="40">
        <f t="shared" si="169"/>
        <v>-94.90355143230407</v>
      </c>
      <c r="Q72" s="40">
        <f t="shared" si="169"/>
        <v>-94.90355143230407</v>
      </c>
      <c r="R72" s="40">
        <f t="shared" si="169"/>
        <v>-94.90355143230407</v>
      </c>
      <c r="S72" s="40">
        <f t="shared" si="169"/>
        <v>-94.90355143230407</v>
      </c>
      <c r="T72" s="40">
        <f t="shared" si="169"/>
        <v>-94.90355143230407</v>
      </c>
      <c r="U72" s="40">
        <f t="shared" si="169"/>
        <v>-94.90355143230407</v>
      </c>
      <c r="V72" s="40">
        <f t="shared" si="169"/>
        <v>-94.90355143230407</v>
      </c>
      <c r="W72" s="40">
        <f t="shared" si="169"/>
        <v>-94.90355143230407</v>
      </c>
      <c r="X72" s="40">
        <f t="shared" si="169"/>
        <v>-94.90355143230407</v>
      </c>
      <c r="Y72" s="40">
        <f t="shared" si="169"/>
        <v>-94.90355143230407</v>
      </c>
      <c r="Z72" s="40">
        <f t="shared" si="169"/>
        <v>-94.90355143230407</v>
      </c>
      <c r="AA72" s="40">
        <f t="shared" si="169"/>
        <v>-94.90355143230407</v>
      </c>
      <c r="AB72" s="40">
        <f t="shared" si="169"/>
        <v>-97.913851388943868</v>
      </c>
      <c r="AC72" s="40">
        <f t="shared" si="169"/>
        <v>-94.90355143230407</v>
      </c>
      <c r="AD72" s="40">
        <f t="shared" si="169"/>
        <v>-94.90355143230407</v>
      </c>
      <c r="AE72" s="40">
        <f t="shared" si="169"/>
        <v>-94.90355143230407</v>
      </c>
      <c r="AF72" s="40">
        <f t="shared" si="169"/>
        <v>-97.913851388943868</v>
      </c>
      <c r="AG72" s="40">
        <f t="shared" si="169"/>
        <v>-94.90355143230407</v>
      </c>
      <c r="AH72" s="40">
        <f t="shared" si="169"/>
        <v>-94.90355143230407</v>
      </c>
      <c r="AI72" s="40">
        <f t="shared" si="169"/>
        <v>-94.90355143230407</v>
      </c>
      <c r="AJ72" s="40">
        <f t="shared" si="169"/>
        <v>-97.913851388943868</v>
      </c>
      <c r="AK72" s="40">
        <f t="shared" si="169"/>
        <v>-94.90355143230407</v>
      </c>
      <c r="AL72" s="40">
        <f t="shared" si="169"/>
        <v>-94.90355143230407</v>
      </c>
      <c r="AM72" s="40">
        <f t="shared" si="169"/>
        <v>-94.90355143230407</v>
      </c>
      <c r="AN72" s="40">
        <f t="shared" si="169"/>
        <v>-97.913851388943868</v>
      </c>
      <c r="AO72" s="40">
        <f t="shared" si="169"/>
        <v>-94.90355143230407</v>
      </c>
      <c r="AP72" s="40">
        <f t="shared" si="169"/>
        <v>-94.90355143230407</v>
      </c>
      <c r="AQ72" s="40">
        <f t="shared" si="169"/>
        <v>-94.90355143230407</v>
      </c>
      <c r="AR72" s="40">
        <f t="shared" si="169"/>
        <v>-94.90355143230407</v>
      </c>
      <c r="AS72" s="40">
        <f t="shared" si="169"/>
        <v>-94.90355143230407</v>
      </c>
      <c r="AT72" s="40">
        <f t="shared" si="169"/>
        <v>-96.902954159436277</v>
      </c>
      <c r="AU72" s="40">
        <f t="shared" si="169"/>
        <v>-96.902954159436277</v>
      </c>
      <c r="AV72" s="40">
        <f t="shared" si="169"/>
        <v>-94.90355143230407</v>
      </c>
      <c r="AW72" s="40">
        <f t="shared" si="169"/>
        <v>-94.90355143230407</v>
      </c>
      <c r="AX72" s="40">
        <f t="shared" si="169"/>
        <v>-96.902954159436277</v>
      </c>
      <c r="AY72" s="40">
        <f t="shared" si="169"/>
        <v>-96.902954159436277</v>
      </c>
      <c r="AZ72" s="40">
        <f t="shared" si="169"/>
        <v>-94.90355143230407</v>
      </c>
      <c r="BA72" s="40">
        <f t="shared" si="169"/>
        <v>-94.90355143230407</v>
      </c>
      <c r="BB72" s="40">
        <f t="shared" si="169"/>
        <v>-96.902954159436277</v>
      </c>
      <c r="BC72" s="40">
        <f t="shared" si="169"/>
        <v>-96.902954159436277</v>
      </c>
      <c r="BD72" s="40">
        <f t="shared" si="169"/>
        <v>-94.90355143230407</v>
      </c>
      <c r="BE72" s="40">
        <f t="shared" si="169"/>
        <v>-94.90355143230407</v>
      </c>
      <c r="BF72" s="40">
        <f t="shared" si="169"/>
        <v>-96.902954159436277</v>
      </c>
      <c r="BG72" s="40">
        <f t="shared" si="169"/>
        <v>-96.902954159436277</v>
      </c>
      <c r="BH72" s="196">
        <f t="shared" ref="BH72:DR72" si="170">BH71+10*LOG10(BH45)</f>
        <v>-97.913851388943868</v>
      </c>
      <c r="BI72" s="196">
        <f t="shared" si="170"/>
        <v>-97.913851388943868</v>
      </c>
      <c r="BJ72" s="196">
        <f t="shared" si="170"/>
        <v>-97.913851388943868</v>
      </c>
      <c r="BK72" s="196">
        <f t="shared" si="170"/>
        <v>-97.913851388943868</v>
      </c>
      <c r="BL72" s="196">
        <f t="shared" si="170"/>
        <v>-97.913851388943868</v>
      </c>
      <c r="BM72" s="196">
        <f t="shared" si="170"/>
        <v>-97.913851388943868</v>
      </c>
      <c r="BN72" s="359">
        <f t="shared" si="170"/>
        <v>-92.257668035392769</v>
      </c>
      <c r="BO72" s="480">
        <f t="shared" si="170"/>
        <v>-92.257668035392769</v>
      </c>
      <c r="BP72" s="359">
        <f t="shared" si="170"/>
        <v>-92.257668035392769</v>
      </c>
      <c r="BQ72" s="359">
        <f t="shared" si="170"/>
        <v>-92.257668035392769</v>
      </c>
      <c r="BR72" s="359">
        <f t="shared" si="170"/>
        <v>-92.257668035392769</v>
      </c>
      <c r="BS72" s="480">
        <f t="shared" si="170"/>
        <v>-92.257668035392769</v>
      </c>
      <c r="BT72" s="359">
        <f t="shared" si="170"/>
        <v>-92.257668035392769</v>
      </c>
      <c r="BU72" s="480">
        <f t="shared" si="170"/>
        <v>-92.257668035392769</v>
      </c>
      <c r="BV72" s="359">
        <f t="shared" si="170"/>
        <v>-92.257668035392769</v>
      </c>
      <c r="BW72" s="359">
        <f t="shared" si="170"/>
        <v>-92.257668035392769</v>
      </c>
      <c r="BX72" s="359">
        <f t="shared" si="170"/>
        <v>-92.257668035392769</v>
      </c>
      <c r="BY72" s="480">
        <f t="shared" si="170"/>
        <v>-92.257668035392769</v>
      </c>
      <c r="BZ72" s="359">
        <f t="shared" si="170"/>
        <v>-92.257668035392769</v>
      </c>
      <c r="CA72" s="359">
        <f t="shared" si="170"/>
        <v>-92.257668035392769</v>
      </c>
      <c r="CB72" s="480">
        <f t="shared" si="170"/>
        <v>-92.257668035392769</v>
      </c>
      <c r="CC72" s="359">
        <f t="shared" si="170"/>
        <v>-92.257668035392769</v>
      </c>
      <c r="CD72" s="480">
        <f t="shared" si="170"/>
        <v>-92.257668035392769</v>
      </c>
      <c r="CE72" s="359">
        <f t="shared" si="170"/>
        <v>-92.257668035392769</v>
      </c>
      <c r="CF72" s="480">
        <f t="shared" si="170"/>
        <v>-92.257668035392769</v>
      </c>
      <c r="CG72" s="359">
        <f t="shared" si="170"/>
        <v>-92.257668035392769</v>
      </c>
      <c r="CH72" s="480">
        <f t="shared" si="170"/>
        <v>-92.257668035392769</v>
      </c>
      <c r="CI72" s="359">
        <f t="shared" si="170"/>
        <v>-92.257668035392769</v>
      </c>
      <c r="CJ72" s="359">
        <f t="shared" si="170"/>
        <v>-92.257668035392769</v>
      </c>
      <c r="CK72" s="359">
        <f t="shared" si="170"/>
        <v>-92.257668035392769</v>
      </c>
      <c r="CL72" s="480">
        <f t="shared" si="170"/>
        <v>-92.257668035392769</v>
      </c>
      <c r="CM72" s="359">
        <f t="shared" si="170"/>
        <v>-92.257668035392769</v>
      </c>
      <c r="CN72" s="359">
        <f t="shared" si="170"/>
        <v>-92.257668035392769</v>
      </c>
      <c r="CO72" s="359">
        <f t="shared" si="170"/>
        <v>-92.257668035392769</v>
      </c>
      <c r="CP72" s="480">
        <f t="shared" si="170"/>
        <v>-92.257668035392769</v>
      </c>
      <c r="CQ72" s="359">
        <f t="shared" si="170"/>
        <v>-92.257668035392769</v>
      </c>
      <c r="CR72" s="480">
        <f t="shared" si="170"/>
        <v>-92.257668035392769</v>
      </c>
      <c r="CS72" s="359">
        <f t="shared" si="170"/>
        <v>-92.257668035392769</v>
      </c>
      <c r="CT72" s="480">
        <f t="shared" si="170"/>
        <v>-92.257668035392769</v>
      </c>
      <c r="CU72" s="359">
        <f t="shared" si="170"/>
        <v>-92.257668035392769</v>
      </c>
      <c r="CV72" s="480">
        <f t="shared" si="170"/>
        <v>-92.257668035392769</v>
      </c>
      <c r="CW72" s="359">
        <f t="shared" si="170"/>
        <v>-92.257668035392769</v>
      </c>
      <c r="CX72" s="359">
        <f t="shared" si="170"/>
        <v>-92.257668035392769</v>
      </c>
      <c r="CY72" s="359">
        <f t="shared" si="170"/>
        <v>-93.04948049586902</v>
      </c>
      <c r="CZ72" s="480">
        <f t="shared" si="170"/>
        <v>-93.04948049586902</v>
      </c>
      <c r="DA72" s="359">
        <f t="shared" si="170"/>
        <v>-93.04948049586902</v>
      </c>
      <c r="DB72" s="359">
        <f t="shared" si="170"/>
        <v>-93.04948049586902</v>
      </c>
      <c r="DC72" s="359">
        <f t="shared" si="170"/>
        <v>-93.04948049586902</v>
      </c>
      <c r="DD72" s="480">
        <f t="shared" si="170"/>
        <v>-93.04948049586902</v>
      </c>
      <c r="DE72" s="359">
        <f t="shared" si="170"/>
        <v>-93.04948049586902</v>
      </c>
      <c r="DF72" s="359">
        <f t="shared" si="170"/>
        <v>-93.04948049586902</v>
      </c>
      <c r="DG72" s="359">
        <f t="shared" si="170"/>
        <v>-92.257668035392769</v>
      </c>
      <c r="DH72" s="480">
        <f t="shared" si="170"/>
        <v>-92.257668035392769</v>
      </c>
      <c r="DI72" s="359">
        <f t="shared" si="170"/>
        <v>-92.257668035392769</v>
      </c>
      <c r="DJ72" s="480">
        <f t="shared" si="170"/>
        <v>-92.257668035392769</v>
      </c>
      <c r="DK72" s="359">
        <f t="shared" si="170"/>
        <v>-92.257668035392769</v>
      </c>
      <c r="DL72" s="480">
        <f t="shared" si="170"/>
        <v>-92.257668035392769</v>
      </c>
      <c r="DM72" s="359">
        <f t="shared" si="170"/>
        <v>-92.257668035392769</v>
      </c>
      <c r="DN72" s="359">
        <f t="shared" si="170"/>
        <v>-92.257668035392769</v>
      </c>
      <c r="DO72" s="359">
        <f t="shared" si="170"/>
        <v>-92.257668035392769</v>
      </c>
      <c r="DP72" s="480">
        <f t="shared" si="170"/>
        <v>-92.257668035392769</v>
      </c>
      <c r="DQ72" s="359">
        <f t="shared" si="170"/>
        <v>-92.257668035392769</v>
      </c>
      <c r="DR72" s="480">
        <f t="shared" si="170"/>
        <v>-92.257668035392769</v>
      </c>
      <c r="DS72" s="363">
        <f t="shared" ref="DS72:FJ72" si="171">DS71+10*LOG10(DS45)</f>
        <v>-92.257668035392769</v>
      </c>
      <c r="DT72" s="363">
        <f t="shared" si="171"/>
        <v>-92.257668035392769</v>
      </c>
      <c r="DU72" s="363">
        <f t="shared" si="171"/>
        <v>-92.257668035392769</v>
      </c>
      <c r="DV72" s="363">
        <f t="shared" si="171"/>
        <v>-92.257668035392769</v>
      </c>
      <c r="DW72" s="538">
        <f t="shared" si="171"/>
        <v>-96.522059337291111</v>
      </c>
      <c r="DX72" s="538">
        <f t="shared" si="171"/>
        <v>-96.522059337291111</v>
      </c>
      <c r="DY72" s="538">
        <f t="shared" si="171"/>
        <v>-96.522059337291111</v>
      </c>
      <c r="DZ72" s="538">
        <f t="shared" si="171"/>
        <v>-94.046080965810134</v>
      </c>
      <c r="EA72" s="538">
        <f t="shared" si="171"/>
        <v>-94.046080965810134</v>
      </c>
      <c r="EB72" s="538">
        <f>EB71+10*LOG10(EB45)</f>
        <v>-94.046080965810134</v>
      </c>
      <c r="EC72" s="538">
        <f t="shared" si="171"/>
        <v>-94.046080965810134</v>
      </c>
      <c r="ED72" s="538">
        <f t="shared" si="171"/>
        <v>-94.046080965810134</v>
      </c>
      <c r="EE72" s="538">
        <f t="shared" si="171"/>
        <v>-94.046080965810134</v>
      </c>
      <c r="EF72" s="538">
        <f>EF71+10*LOG10(EF45)</f>
        <v>-94.046080965810134</v>
      </c>
      <c r="EG72" s="538">
        <f>EG71+10*LOG10(EG45)</f>
        <v>-94.046080965810134</v>
      </c>
      <c r="EH72" s="538">
        <f t="shared" ref="EH72" si="172">EH71+10*LOG10(EH45)</f>
        <v>-94.046080965810134</v>
      </c>
      <c r="EI72" s="538">
        <f>EI71+10*LOG10(EI45)</f>
        <v>-94.046080965810134</v>
      </c>
      <c r="EJ72" s="538">
        <f t="shared" ref="EJ72:EK72" si="173">EJ71+10*LOG10(EJ45)</f>
        <v>-94.046080965810134</v>
      </c>
      <c r="EK72" s="538">
        <f t="shared" si="173"/>
        <v>-94.046080965810134</v>
      </c>
      <c r="EL72" s="538">
        <f t="shared" si="171"/>
        <v>-94.046080965810134</v>
      </c>
      <c r="EM72" s="538">
        <f t="shared" si="171"/>
        <v>-94.046080965810134</v>
      </c>
      <c r="EN72" s="538">
        <f t="shared" si="171"/>
        <v>-94.046080965810134</v>
      </c>
      <c r="EO72" s="538">
        <f t="shared" si="171"/>
        <v>-94.046080965810134</v>
      </c>
      <c r="EP72" s="538">
        <f t="shared" si="171"/>
        <v>-94.046080965810134</v>
      </c>
      <c r="EQ72" s="538">
        <f>EQ71+10*LOG10(EQ45)</f>
        <v>-94.645162531850943</v>
      </c>
      <c r="ER72" s="538">
        <f>ER71+10*LOG10(ER45)</f>
        <v>-94.645162531850943</v>
      </c>
      <c r="ES72" s="198">
        <f t="shared" si="171"/>
        <v>-95.267967992032567</v>
      </c>
      <c r="ET72" s="198">
        <f t="shared" si="171"/>
        <v>-95.267967992032567</v>
      </c>
      <c r="EU72" s="198">
        <f t="shared" si="171"/>
        <v>-92.257668035392769</v>
      </c>
      <c r="EV72" s="198">
        <f t="shared" si="171"/>
        <v>-92.257668035392769</v>
      </c>
      <c r="EW72" s="198">
        <f t="shared" si="171"/>
        <v>-92.257668035392769</v>
      </c>
      <c r="EX72" s="198">
        <f t="shared" si="171"/>
        <v>-92.257668035392769</v>
      </c>
      <c r="EY72" s="198">
        <f t="shared" si="171"/>
        <v>-95.267967992032567</v>
      </c>
      <c r="EZ72" s="198">
        <f t="shared" si="171"/>
        <v>-95.267967992032567</v>
      </c>
      <c r="FA72" s="198">
        <f t="shared" si="171"/>
        <v>-95.267967992032567</v>
      </c>
      <c r="FB72" s="198">
        <f t="shared" si="171"/>
        <v>-92.257668035392769</v>
      </c>
      <c r="FC72" s="198">
        <f t="shared" si="171"/>
        <v>-92.257668035392769</v>
      </c>
      <c r="FD72" s="198">
        <f t="shared" si="171"/>
        <v>-92.257668035392769</v>
      </c>
      <c r="FE72" s="198">
        <f t="shared" si="171"/>
        <v>-92.257668035392769</v>
      </c>
      <c r="FF72" s="198">
        <f t="shared" si="171"/>
        <v>-100.2833928152682</v>
      </c>
      <c r="FG72" s="198">
        <f t="shared" si="171"/>
        <v>-100.2833928152682</v>
      </c>
      <c r="FH72" s="198">
        <f t="shared" si="171"/>
        <v>-100.2833928152682</v>
      </c>
      <c r="FI72" s="198">
        <f t="shared" si="171"/>
        <v>-100.2833928152682</v>
      </c>
      <c r="FJ72" s="198">
        <f t="shared" si="171"/>
        <v>-100.2833928152682</v>
      </c>
      <c r="FK72" s="198">
        <f t="shared" ref="FK72:FQ72" si="174">FK71+10*LOG10(FK45)</f>
        <v>-100.2833928152682</v>
      </c>
      <c r="FL72" s="198">
        <f t="shared" si="174"/>
        <v>-100.2833928152682</v>
      </c>
      <c r="FM72" s="198">
        <f t="shared" si="174"/>
        <v>-100.2833928152682</v>
      </c>
      <c r="FN72" s="198">
        <f t="shared" si="174"/>
        <v>-100.2833928152682</v>
      </c>
      <c r="FO72" s="198">
        <f t="shared" si="174"/>
        <v>-100.2833928152682</v>
      </c>
      <c r="FP72" s="198">
        <f t="shared" si="174"/>
        <v>-100.2833928152682</v>
      </c>
      <c r="FQ72" s="198">
        <f t="shared" si="174"/>
        <v>-100.2833928152682</v>
      </c>
      <c r="FR72" s="198">
        <f t="shared" ref="FR72:FY72" si="175">FR71+10*LOG10(FR45)</f>
        <v>-100.2833928152682</v>
      </c>
      <c r="FS72" s="198">
        <f t="shared" si="175"/>
        <v>-100.2833928152682</v>
      </c>
      <c r="FT72" s="198">
        <f t="shared" si="175"/>
        <v>-100.2833928152682</v>
      </c>
      <c r="FU72" s="198">
        <f t="shared" si="175"/>
        <v>-100.2833928152682</v>
      </c>
      <c r="FV72" s="198">
        <f t="shared" si="175"/>
        <v>-100.2833928152682</v>
      </c>
      <c r="FW72" s="198">
        <f t="shared" si="175"/>
        <v>-100.2833928152682</v>
      </c>
      <c r="FX72" s="198">
        <f t="shared" si="175"/>
        <v>-100.2833928152682</v>
      </c>
      <c r="FY72" s="198">
        <f t="shared" si="175"/>
        <v>-100.2833928152682</v>
      </c>
      <c r="FZ72" s="198">
        <f t="shared" ref="FZ72:GC72" si="176">FZ71+10*LOG10(FZ45)</f>
        <v>-100.2833928152682</v>
      </c>
      <c r="GA72" s="198">
        <f t="shared" si="176"/>
        <v>-100.2833928152682</v>
      </c>
      <c r="GB72" s="198">
        <f t="shared" si="176"/>
        <v>-100.2833928152682</v>
      </c>
      <c r="GC72" s="198">
        <f t="shared" si="176"/>
        <v>-100.2833928152682</v>
      </c>
      <c r="GD72" s="186">
        <f t="shared" ref="GD72:HA72" si="177">GD71+10*LOG10(GD45)</f>
        <v>-87.518848011393985</v>
      </c>
      <c r="GE72" s="186">
        <f t="shared" si="177"/>
        <v>-87.518848011393985</v>
      </c>
      <c r="GF72" s="186">
        <f t="shared" si="177"/>
        <v>-87.518848011393985</v>
      </c>
      <c r="GG72" s="186">
        <f t="shared" si="177"/>
        <v>-87.518848011393985</v>
      </c>
      <c r="GH72" s="186">
        <f t="shared" si="177"/>
        <v>-92.257668035392769</v>
      </c>
      <c r="GI72" s="186">
        <f t="shared" si="177"/>
        <v>-92.257668035392769</v>
      </c>
      <c r="GJ72" s="186">
        <f t="shared" si="177"/>
        <v>-92.257668035392769</v>
      </c>
      <c r="GK72" s="186">
        <f t="shared" si="177"/>
        <v>-92.257668035392769</v>
      </c>
      <c r="GL72" s="321">
        <f t="shared" si="177"/>
        <v>-87.518848011393985</v>
      </c>
      <c r="GM72" s="321">
        <f t="shared" si="177"/>
        <v>-87.518848011393985</v>
      </c>
      <c r="GN72" s="321">
        <f t="shared" si="177"/>
        <v>-87.518848011393985</v>
      </c>
      <c r="GO72" s="190">
        <f t="shared" si="177"/>
        <v>-87.518848011393985</v>
      </c>
      <c r="GP72" s="190">
        <f t="shared" si="177"/>
        <v>-87.518848011393985</v>
      </c>
      <c r="GQ72" s="321">
        <f t="shared" si="177"/>
        <v>-87.518848011393985</v>
      </c>
      <c r="GR72" s="321">
        <f t="shared" si="177"/>
        <v>-87.518848011393985</v>
      </c>
      <c r="GS72" s="186">
        <f t="shared" si="177"/>
        <v>-92.257668035392769</v>
      </c>
      <c r="GT72" s="186">
        <f t="shared" si="177"/>
        <v>-92.257668035392769</v>
      </c>
      <c r="GU72" s="321">
        <f t="shared" si="177"/>
        <v>-87.518848011393985</v>
      </c>
      <c r="GV72" s="186">
        <f t="shared" si="177"/>
        <v>-92.257668035392769</v>
      </c>
      <c r="GW72" s="186">
        <f t="shared" si="177"/>
        <v>-92.257668035392769</v>
      </c>
      <c r="GX72" s="186">
        <f t="shared" si="177"/>
        <v>-92.257668035392769</v>
      </c>
      <c r="GY72" s="186">
        <f t="shared" si="177"/>
        <v>-92.257668035392769</v>
      </c>
      <c r="GZ72" s="186">
        <f t="shared" si="177"/>
        <v>-92.257668035392769</v>
      </c>
      <c r="HA72" s="186">
        <f t="shared" si="177"/>
        <v>-92.257668035392769</v>
      </c>
      <c r="HB72" s="186">
        <v>-87.518848011393999</v>
      </c>
      <c r="HC72" s="186">
        <v>-87.518848011393999</v>
      </c>
      <c r="HD72" s="186">
        <v>-87.518848011393999</v>
      </c>
      <c r="HE72" s="186">
        <v>-87.518848011393999</v>
      </c>
      <c r="HF72" s="186">
        <v>-92.257668035392697</v>
      </c>
      <c r="HG72" s="186">
        <v>-92.257668035392697</v>
      </c>
      <c r="HH72" s="186">
        <v>-92.257668035392697</v>
      </c>
      <c r="HI72" s="186">
        <v>-92.257668035392697</v>
      </c>
      <c r="HJ72" s="321">
        <v>-87.518848011393999</v>
      </c>
      <c r="HK72" s="321">
        <v>-87.518848011393999</v>
      </c>
      <c r="HL72" s="321">
        <v>-87.518848011393999</v>
      </c>
      <c r="HM72" s="190">
        <v>-87.518848011393999</v>
      </c>
      <c r="HN72" s="190">
        <v>-87.518848011393999</v>
      </c>
      <c r="HO72" s="321">
        <v>-87.518848011393999</v>
      </c>
      <c r="HP72" s="321">
        <v>-87.518848011393999</v>
      </c>
      <c r="HQ72" s="186">
        <v>-92.257668035392697</v>
      </c>
      <c r="HR72" s="186">
        <v>-92.257668035392697</v>
      </c>
      <c r="HS72" s="321">
        <v>-87.518848011393999</v>
      </c>
      <c r="HT72" s="186">
        <v>-92.257668035392697</v>
      </c>
      <c r="HU72" s="186">
        <v>-92.257668035392697</v>
      </c>
      <c r="HV72" s="186">
        <v>-92.257668035392697</v>
      </c>
      <c r="HW72" s="186">
        <v>-92.257668035392697</v>
      </c>
      <c r="HX72" s="186">
        <v>-92.257668035392697</v>
      </c>
      <c r="HY72" s="186">
        <v>-92.257668035392697</v>
      </c>
      <c r="HZ72" s="198">
        <f t="shared" ref="HZ72:IZ72" si="178">HZ71+10*LOG10(HZ45)</f>
        <v>-94.90355143230407</v>
      </c>
      <c r="IA72" s="198">
        <f t="shared" si="178"/>
        <v>-94.90355143230407</v>
      </c>
      <c r="IB72" s="198">
        <f t="shared" si="178"/>
        <v>-94.90355143230407</v>
      </c>
      <c r="IC72" s="198">
        <f t="shared" si="178"/>
        <v>-94.90355143230407</v>
      </c>
      <c r="ID72" s="198">
        <f t="shared" si="178"/>
        <v>-94.90355143230407</v>
      </c>
      <c r="IE72" s="198">
        <f t="shared" si="178"/>
        <v>-94.90355143230407</v>
      </c>
      <c r="IF72" s="198">
        <f t="shared" si="178"/>
        <v>-94.90355143230407</v>
      </c>
      <c r="IG72" s="198">
        <f t="shared" si="178"/>
        <v>-94.90355143230407</v>
      </c>
      <c r="IH72" s="198">
        <f t="shared" si="178"/>
        <v>-94.90355143230407</v>
      </c>
      <c r="II72" s="198">
        <f t="shared" si="178"/>
        <v>-94.90355143230407</v>
      </c>
      <c r="IJ72" s="198">
        <f t="shared" si="178"/>
        <v>-94.90355143230407</v>
      </c>
      <c r="IK72" s="198">
        <f t="shared" si="178"/>
        <v>-94.90355143230407</v>
      </c>
      <c r="IL72" s="198">
        <f t="shared" si="178"/>
        <v>-94.90355143230407</v>
      </c>
      <c r="IM72" s="198">
        <f t="shared" si="178"/>
        <v>-94.90355143230407</v>
      </c>
      <c r="IN72" s="198">
        <f t="shared" si="178"/>
        <v>-94.90355143230407</v>
      </c>
      <c r="IO72" s="198">
        <f t="shared" si="178"/>
        <v>-94.90355143230407</v>
      </c>
      <c r="IP72" s="198">
        <f t="shared" si="178"/>
        <v>-94.90355143230407</v>
      </c>
      <c r="IQ72" s="198">
        <f t="shared" si="178"/>
        <v>-94.90355143230407</v>
      </c>
      <c r="IR72" s="198">
        <f t="shared" si="178"/>
        <v>-94.90355143230407</v>
      </c>
      <c r="IS72" s="198">
        <f t="shared" si="178"/>
        <v>-94.90355143230407</v>
      </c>
      <c r="IT72" s="198">
        <f t="shared" si="178"/>
        <v>-94.90355143230407</v>
      </c>
      <c r="IU72" s="198">
        <f t="shared" si="178"/>
        <v>-94.90355143230407</v>
      </c>
      <c r="IV72" s="198">
        <f t="shared" si="178"/>
        <v>-94.90355143230407</v>
      </c>
      <c r="IW72" s="198">
        <f t="shared" si="178"/>
        <v>-94.90355143230407</v>
      </c>
      <c r="IX72" s="151">
        <f t="shared" si="178"/>
        <v>-100.06668087908974</v>
      </c>
      <c r="IY72" s="151">
        <f t="shared" si="178"/>
        <v>-98.278267948672379</v>
      </c>
      <c r="IZ72" s="151">
        <f t="shared" si="178"/>
        <v>-96.55232388359299</v>
      </c>
      <c r="JA72" s="167">
        <f t="shared" ref="JA72:JW72" si="179">JA71+10*LOG10(JA45)</f>
        <v>-97.56768482303319</v>
      </c>
      <c r="JB72" s="167">
        <f t="shared" si="179"/>
        <v>-94.933815978605949</v>
      </c>
      <c r="JC72" s="168">
        <f t="shared" si="179"/>
        <v>-94.90355143230407</v>
      </c>
      <c r="JD72" s="168">
        <f t="shared" si="179"/>
        <v>-94.90355143230407</v>
      </c>
      <c r="JE72" s="168">
        <f t="shared" si="179"/>
        <v>-94.90355143230407</v>
      </c>
      <c r="JF72" s="168">
        <f t="shared" si="179"/>
        <v>-94.90355143230407</v>
      </c>
      <c r="JG72" s="168">
        <f t="shared" si="179"/>
        <v>-94.90355143230407</v>
      </c>
      <c r="JH72" s="168">
        <f t="shared" si="179"/>
        <v>-94.90355143230407</v>
      </c>
      <c r="JI72" s="168">
        <f t="shared" si="179"/>
        <v>-94.90355143230407</v>
      </c>
      <c r="JJ72" s="168">
        <f t="shared" si="179"/>
        <v>-94.90355143230407</v>
      </c>
      <c r="JK72" s="168">
        <f t="shared" si="179"/>
        <v>-94.90355143230407</v>
      </c>
      <c r="JL72" s="168">
        <f t="shared" si="179"/>
        <v>-94.90355143230407</v>
      </c>
      <c r="JM72" s="168">
        <f t="shared" si="179"/>
        <v>-94.90355143230407</v>
      </c>
      <c r="JN72" s="168">
        <f t="shared" si="179"/>
        <v>-94.90355143230407</v>
      </c>
      <c r="JO72" s="168">
        <f t="shared" si="179"/>
        <v>-94.90355143230407</v>
      </c>
      <c r="JP72" s="168">
        <f t="shared" si="179"/>
        <v>-94.90355143230407</v>
      </c>
      <c r="JQ72" s="168">
        <f t="shared" si="179"/>
        <v>-94.90355143230407</v>
      </c>
      <c r="JR72" s="168">
        <f t="shared" si="179"/>
        <v>-94.90355143230407</v>
      </c>
      <c r="JS72" s="168">
        <f t="shared" si="179"/>
        <v>-94.90355143230407</v>
      </c>
      <c r="JT72" s="168">
        <f t="shared" si="179"/>
        <v>-94.90355143230407</v>
      </c>
      <c r="JU72" s="168">
        <f t="shared" si="179"/>
        <v>-94.90355143230407</v>
      </c>
      <c r="JV72" s="168">
        <f t="shared" si="179"/>
        <v>-94.90355143230407</v>
      </c>
      <c r="JW72" s="168">
        <f t="shared" si="179"/>
        <v>-94.90355143230407</v>
      </c>
      <c r="JX72" s="335">
        <v>-94.9</v>
      </c>
      <c r="JY72" s="335">
        <v>-94.9</v>
      </c>
      <c r="JZ72" s="335">
        <v>-94.9</v>
      </c>
      <c r="KA72" s="335">
        <v>-94.9</v>
      </c>
      <c r="KB72" s="335">
        <v>-94.9</v>
      </c>
      <c r="KC72" s="335">
        <v>-94.9</v>
      </c>
      <c r="KD72" s="335">
        <v>-94.9</v>
      </c>
      <c r="KE72" s="335">
        <v>-97.91</v>
      </c>
      <c r="KF72" s="335">
        <v>-97.91</v>
      </c>
      <c r="KG72" s="335">
        <v>-97.91</v>
      </c>
      <c r="KH72" s="346">
        <v>-97.91</v>
      </c>
      <c r="KI72" s="346">
        <v>-97.91</v>
      </c>
      <c r="KJ72" s="346">
        <v>-97.91</v>
      </c>
      <c r="KK72" s="346">
        <v>-97.91</v>
      </c>
      <c r="KL72" s="346">
        <v>-94.9</v>
      </c>
      <c r="KM72" s="346">
        <v>-94.9</v>
      </c>
      <c r="KN72" s="346">
        <v>-94.9</v>
      </c>
      <c r="KO72" s="346">
        <v>-94.9</v>
      </c>
      <c r="KP72" s="346">
        <v>-94.9</v>
      </c>
      <c r="KQ72" s="346">
        <v>-94.9</v>
      </c>
      <c r="KR72" s="346">
        <v>-94.9</v>
      </c>
    </row>
    <row r="73" spans="1:304">
      <c r="A73" s="23" t="s">
        <v>365</v>
      </c>
      <c r="B73" s="40">
        <v>8.0399999999999991</v>
      </c>
      <c r="C73" s="40">
        <v>4.3499999999999996</v>
      </c>
      <c r="D73" s="40">
        <v>-3.23</v>
      </c>
      <c r="E73" s="40">
        <v>-4.1399999999999997</v>
      </c>
      <c r="F73" s="40">
        <v>7.92</v>
      </c>
      <c r="G73" s="40">
        <v>3.44</v>
      </c>
      <c r="H73" s="40">
        <v>-4</v>
      </c>
      <c r="I73" s="40">
        <v>-5.07</v>
      </c>
      <c r="J73" s="40">
        <v>8</v>
      </c>
      <c r="K73" s="40">
        <v>4.68</v>
      </c>
      <c r="L73" s="40">
        <v>-3.27</v>
      </c>
      <c r="M73" s="40">
        <v>-4.59</v>
      </c>
      <c r="N73" s="40">
        <v>7.82</v>
      </c>
      <c r="O73" s="40">
        <v>3.62</v>
      </c>
      <c r="P73" s="40">
        <v>-4.12</v>
      </c>
      <c r="Q73" s="40">
        <v>-5.18</v>
      </c>
      <c r="R73" s="40">
        <v>3.58</v>
      </c>
      <c r="S73" s="40">
        <v>1.63</v>
      </c>
      <c r="T73" s="40">
        <v>0.12</v>
      </c>
      <c r="U73" s="40">
        <v>-4.37</v>
      </c>
      <c r="V73" s="40">
        <v>-3.77</v>
      </c>
      <c r="W73" s="40">
        <v>2.78</v>
      </c>
      <c r="X73" s="40">
        <v>0.9</v>
      </c>
      <c r="Y73" s="40">
        <v>-0.81</v>
      </c>
      <c r="Z73" s="40">
        <v>-5.0999999999999996</v>
      </c>
      <c r="AA73" s="40">
        <v>-4.72</v>
      </c>
      <c r="AB73" s="40">
        <v>8.91</v>
      </c>
      <c r="AC73" s="40">
        <v>4.3899999999999997</v>
      </c>
      <c r="AD73" s="40">
        <v>-3.36</v>
      </c>
      <c r="AE73" s="40">
        <v>-4.87</v>
      </c>
      <c r="AF73" s="40">
        <v>8.5399999999999991</v>
      </c>
      <c r="AG73" s="40">
        <v>3.98</v>
      </c>
      <c r="AH73" s="40">
        <v>-3.76</v>
      </c>
      <c r="AI73" s="40">
        <v>-5.12</v>
      </c>
      <c r="AJ73" s="40">
        <v>8.52</v>
      </c>
      <c r="AK73" s="40">
        <v>4.07</v>
      </c>
      <c r="AL73" s="40">
        <v>-3.51</v>
      </c>
      <c r="AM73" s="40">
        <v>-5.0599999999999996</v>
      </c>
      <c r="AN73" s="40">
        <v>8.25</v>
      </c>
      <c r="AO73" s="40">
        <v>3.71</v>
      </c>
      <c r="AP73" s="40">
        <v>-3.92</v>
      </c>
      <c r="AQ73" s="40">
        <v>-5.38</v>
      </c>
      <c r="AR73" s="40">
        <v>1.41</v>
      </c>
      <c r="AS73" s="40">
        <v>-4.24</v>
      </c>
      <c r="AT73" s="40">
        <v>1.41</v>
      </c>
      <c r="AU73" s="40">
        <v>-2.59</v>
      </c>
      <c r="AV73" s="40">
        <v>1.06</v>
      </c>
      <c r="AW73" s="40">
        <v>-3.98</v>
      </c>
      <c r="AX73" s="40">
        <v>1.06</v>
      </c>
      <c r="AY73" s="40">
        <v>-1.55</v>
      </c>
      <c r="AZ73" s="40">
        <v>1.75</v>
      </c>
      <c r="BA73" s="40">
        <v>-3.91</v>
      </c>
      <c r="BB73" s="40">
        <v>1.75</v>
      </c>
      <c r="BC73" s="40">
        <v>-2.23</v>
      </c>
      <c r="BD73" s="40">
        <v>1.25</v>
      </c>
      <c r="BE73" s="40">
        <v>-3.87</v>
      </c>
      <c r="BF73" s="40">
        <v>1.25</v>
      </c>
      <c r="BG73" s="40">
        <v>-1.38</v>
      </c>
      <c r="BH73" s="196">
        <v>10.58</v>
      </c>
      <c r="BI73" s="196">
        <v>15.58</v>
      </c>
      <c r="BJ73" s="196">
        <v>12.26</v>
      </c>
      <c r="BK73" s="196">
        <v>6.72</v>
      </c>
      <c r="BL73" s="196">
        <v>11.08</v>
      </c>
      <c r="BM73" s="196">
        <v>8.8000000000000007</v>
      </c>
      <c r="BN73" s="359">
        <v>8.3000000000000007</v>
      </c>
      <c r="BO73" s="480">
        <v>8.3000000000000007</v>
      </c>
      <c r="BP73" s="359">
        <v>8.4</v>
      </c>
      <c r="BQ73" s="359">
        <v>8.1999999999999993</v>
      </c>
      <c r="BR73" s="359">
        <v>-0.6</v>
      </c>
      <c r="BS73" s="480">
        <v>-0.6</v>
      </c>
      <c r="BT73" s="359">
        <v>4.4000000000000004</v>
      </c>
      <c r="BU73" s="480">
        <v>4.4000000000000004</v>
      </c>
      <c r="BV73" s="359">
        <v>8.9</v>
      </c>
      <c r="BW73" s="359">
        <v>4.2</v>
      </c>
      <c r="BX73" s="359">
        <v>3.8</v>
      </c>
      <c r="BY73" s="480">
        <v>3.8</v>
      </c>
      <c r="BZ73" s="359">
        <v>6.3</v>
      </c>
      <c r="CA73" s="359">
        <v>-0.4</v>
      </c>
      <c r="CB73" s="480">
        <v>-0.4</v>
      </c>
      <c r="CC73" s="359">
        <v>0.7</v>
      </c>
      <c r="CD73" s="480">
        <v>0.7</v>
      </c>
      <c r="CE73" s="359">
        <v>-2.2999999999999998</v>
      </c>
      <c r="CF73" s="480">
        <v>-2.2999999999999998</v>
      </c>
      <c r="CG73" s="359">
        <v>8.1999999999999993</v>
      </c>
      <c r="CH73" s="480">
        <v>8.1999999999999993</v>
      </c>
      <c r="CI73" s="359">
        <v>8.9</v>
      </c>
      <c r="CJ73" s="359">
        <v>8.1999999999999993</v>
      </c>
      <c r="CK73" s="359">
        <v>5.5</v>
      </c>
      <c r="CL73" s="480">
        <v>5.5</v>
      </c>
      <c r="CM73" s="359">
        <v>5.8</v>
      </c>
      <c r="CN73" s="359">
        <v>5.4</v>
      </c>
      <c r="CO73" s="359">
        <v>-2.8</v>
      </c>
      <c r="CP73" s="480">
        <v>-2.8</v>
      </c>
      <c r="CQ73" s="359">
        <v>-3.4</v>
      </c>
      <c r="CR73" s="480">
        <v>-3.4</v>
      </c>
      <c r="CS73" s="359">
        <v>-5.7</v>
      </c>
      <c r="CT73" s="480">
        <v>-5.7</v>
      </c>
      <c r="CU73" s="359">
        <v>4.07</v>
      </c>
      <c r="CV73" s="480">
        <v>4.07</v>
      </c>
      <c r="CW73" s="359">
        <v>4.8899999999999997</v>
      </c>
      <c r="CX73" s="359">
        <v>4.21</v>
      </c>
      <c r="CY73" s="359">
        <v>-3.29</v>
      </c>
      <c r="CZ73" s="480">
        <v>-3.29</v>
      </c>
      <c r="DA73" s="359">
        <v>-2.5099999999999998</v>
      </c>
      <c r="DB73" s="359">
        <v>-3.09</v>
      </c>
      <c r="DC73" s="359">
        <v>-1.58</v>
      </c>
      <c r="DD73" s="480">
        <v>-1.58</v>
      </c>
      <c r="DE73" s="359">
        <v>-0.44</v>
      </c>
      <c r="DF73" s="359">
        <v>-1.23</v>
      </c>
      <c r="DG73" s="359">
        <v>-2.68</v>
      </c>
      <c r="DH73" s="480">
        <v>-2.68</v>
      </c>
      <c r="DI73" s="359">
        <v>-5.6</v>
      </c>
      <c r="DJ73" s="480">
        <v>-5.6</v>
      </c>
      <c r="DK73" s="359">
        <v>1.9E-2</v>
      </c>
      <c r="DL73" s="480">
        <v>0.02</v>
      </c>
      <c r="DM73" s="359">
        <v>1.98</v>
      </c>
      <c r="DN73" s="359">
        <v>1.02</v>
      </c>
      <c r="DO73" s="359">
        <v>-4.62</v>
      </c>
      <c r="DP73" s="480">
        <v>-4.62</v>
      </c>
      <c r="DQ73" s="359">
        <v>-7.4</v>
      </c>
      <c r="DR73" s="480">
        <v>-7.4</v>
      </c>
      <c r="DS73" s="363">
        <v>2.6</v>
      </c>
      <c r="DT73" s="363">
        <v>13.35</v>
      </c>
      <c r="DU73" s="363">
        <v>4.8899999999999997</v>
      </c>
      <c r="DV73" s="363">
        <v>6.98</v>
      </c>
      <c r="DW73" s="554">
        <v>-4.4000000000000004</v>
      </c>
      <c r="DX73" s="554">
        <v>-4</v>
      </c>
      <c r="DY73" s="554">
        <v>-7.4</v>
      </c>
      <c r="DZ73" s="554">
        <v>0.5</v>
      </c>
      <c r="EA73" s="554">
        <v>-2.5</v>
      </c>
      <c r="EB73" s="554">
        <v>-4</v>
      </c>
      <c r="EC73" s="554">
        <v>-6</v>
      </c>
      <c r="ED73" s="554">
        <v>-9</v>
      </c>
      <c r="EE73" s="554">
        <v>-0.5</v>
      </c>
      <c r="EF73" s="554">
        <v>0.5</v>
      </c>
      <c r="EG73" s="554">
        <v>5</v>
      </c>
      <c r="EH73" s="554">
        <v>2.5</v>
      </c>
      <c r="EI73" s="554">
        <v>-3.5</v>
      </c>
      <c r="EJ73" s="554">
        <v>7</v>
      </c>
      <c r="EK73" s="554">
        <v>2.2999999999999998</v>
      </c>
      <c r="EL73" s="554">
        <v>0.5</v>
      </c>
      <c r="EM73" s="554">
        <v>6</v>
      </c>
      <c r="EN73" s="554">
        <v>7.3</v>
      </c>
      <c r="EO73" s="554">
        <v>13</v>
      </c>
      <c r="EP73" s="554">
        <v>10</v>
      </c>
      <c r="EQ73" s="554">
        <v>-6.5</v>
      </c>
      <c r="ER73" s="554">
        <v>-3</v>
      </c>
      <c r="ES73" s="209">
        <v>-0.18</v>
      </c>
      <c r="ET73" s="209">
        <v>2.7</v>
      </c>
      <c r="EU73" s="209">
        <v>-2.08</v>
      </c>
      <c r="EV73" s="209">
        <v>-1.61</v>
      </c>
      <c r="EW73" s="209">
        <v>0.51</v>
      </c>
      <c r="EX73" s="209">
        <v>5.94</v>
      </c>
      <c r="EY73" s="209">
        <v>-2.87</v>
      </c>
      <c r="EZ73" s="209">
        <v>-2.2400000000000002</v>
      </c>
      <c r="FA73" s="209">
        <v>1.19</v>
      </c>
      <c r="FB73" s="209">
        <v>-4.3099999999999996</v>
      </c>
      <c r="FC73" s="209">
        <v>-3.54</v>
      </c>
      <c r="FD73" s="209">
        <v>-1.73</v>
      </c>
      <c r="FE73" s="209">
        <v>5.68</v>
      </c>
      <c r="FF73" s="209">
        <v>-4.47</v>
      </c>
      <c r="FG73" s="209">
        <v>-6.23</v>
      </c>
      <c r="FH73" s="209">
        <v>-3.86</v>
      </c>
      <c r="FI73" s="209">
        <v>-5.43</v>
      </c>
      <c r="FJ73" s="209">
        <v>-6.22</v>
      </c>
      <c r="FK73" s="209">
        <v>-7.47</v>
      </c>
      <c r="FL73" s="209">
        <v>-5.46</v>
      </c>
      <c r="FM73" s="209">
        <v>-6.84</v>
      </c>
      <c r="FN73" s="209">
        <v>-7.47</v>
      </c>
      <c r="FO73" s="209">
        <v>-8.6</v>
      </c>
      <c r="FP73" s="209">
        <v>-6.58</v>
      </c>
      <c r="FQ73" s="209">
        <v>-8.09</v>
      </c>
      <c r="FR73" s="209">
        <v>-6.66</v>
      </c>
      <c r="FS73" s="209">
        <v>-8.07</v>
      </c>
      <c r="FT73" s="209">
        <v>-6.39</v>
      </c>
      <c r="FU73" s="209">
        <v>-7.58</v>
      </c>
      <c r="FV73" s="209">
        <v>-6.76</v>
      </c>
      <c r="FW73" s="209">
        <v>-8.31</v>
      </c>
      <c r="FX73" s="209">
        <v>-6.85</v>
      </c>
      <c r="FY73" s="209">
        <v>-7.9</v>
      </c>
      <c r="FZ73" s="209">
        <v>-7.02</v>
      </c>
      <c r="GA73" s="209">
        <v>-8.4700000000000006</v>
      </c>
      <c r="GB73" s="209">
        <v>-7.78</v>
      </c>
      <c r="GC73" s="209">
        <v>-8.24</v>
      </c>
      <c r="GD73" s="366">
        <v>-7.2</v>
      </c>
      <c r="GE73" s="366">
        <v>-7.2</v>
      </c>
      <c r="GF73" s="366">
        <v>-1.8</v>
      </c>
      <c r="GG73" s="366">
        <v>-1.8</v>
      </c>
      <c r="GH73" s="366">
        <v>-7.2</v>
      </c>
      <c r="GI73" s="366">
        <v>-7.2</v>
      </c>
      <c r="GJ73" s="366">
        <v>-1.8</v>
      </c>
      <c r="GK73" s="366">
        <v>-1.8</v>
      </c>
      <c r="GL73" s="321">
        <v>-7.2</v>
      </c>
      <c r="GM73" s="321">
        <v>-1.8</v>
      </c>
      <c r="GN73" s="321">
        <v>-1.8</v>
      </c>
      <c r="GO73" s="366">
        <v>-5.0999999999999996</v>
      </c>
      <c r="GP73" s="366">
        <v>1.2</v>
      </c>
      <c r="GQ73" s="321">
        <v>-5.0999999999999996</v>
      </c>
      <c r="GR73" s="321">
        <v>1.2</v>
      </c>
      <c r="GS73" s="366">
        <v>-5.0999999999999996</v>
      </c>
      <c r="GT73" s="366">
        <v>1.2</v>
      </c>
      <c r="GU73" s="321">
        <v>-7.2</v>
      </c>
      <c r="GV73" s="366">
        <v>-7.2</v>
      </c>
      <c r="GW73" s="366">
        <v>-7.2</v>
      </c>
      <c r="GX73" s="366">
        <v>-1.8</v>
      </c>
      <c r="GY73" s="366">
        <v>-1.8</v>
      </c>
      <c r="GZ73" s="366">
        <v>-5.0999999999999996</v>
      </c>
      <c r="HA73" s="366">
        <v>1.2</v>
      </c>
      <c r="HB73" s="366">
        <v>-7.2</v>
      </c>
      <c r="HC73" s="366">
        <v>-7.2</v>
      </c>
      <c r="HD73" s="366">
        <v>-1.8</v>
      </c>
      <c r="HE73" s="366">
        <v>-1.8</v>
      </c>
      <c r="HF73" s="366">
        <v>-7.2</v>
      </c>
      <c r="HG73" s="366">
        <v>-7.2</v>
      </c>
      <c r="HH73" s="366">
        <v>-1.8</v>
      </c>
      <c r="HI73" s="366">
        <v>-1.8</v>
      </c>
      <c r="HJ73" s="321">
        <v>-7.2</v>
      </c>
      <c r="HK73" s="321">
        <v>-1.8</v>
      </c>
      <c r="HL73" s="321">
        <v>-1.8</v>
      </c>
      <c r="HM73" s="366">
        <v>-5.0999999999999996</v>
      </c>
      <c r="HN73" s="366">
        <v>1.2</v>
      </c>
      <c r="HO73" s="321">
        <v>-5.0999999999999996</v>
      </c>
      <c r="HP73" s="321">
        <v>1.2</v>
      </c>
      <c r="HQ73" s="366">
        <v>-5.0999999999999996</v>
      </c>
      <c r="HR73" s="366">
        <v>1.2</v>
      </c>
      <c r="HS73" s="321">
        <v>-7.2</v>
      </c>
      <c r="HT73" s="366">
        <v>-7.2</v>
      </c>
      <c r="HU73" s="366">
        <v>-7.2</v>
      </c>
      <c r="HV73" s="366">
        <v>-1.8</v>
      </c>
      <c r="HW73" s="366">
        <v>-1.8</v>
      </c>
      <c r="HX73" s="366">
        <v>-5.0999999999999996</v>
      </c>
      <c r="HY73" s="366">
        <v>1.2</v>
      </c>
      <c r="HZ73" s="129">
        <v>-7.09</v>
      </c>
      <c r="IA73" s="129">
        <v>3.16</v>
      </c>
      <c r="IB73" s="129">
        <v>-6</v>
      </c>
      <c r="IC73" s="129">
        <v>3.83</v>
      </c>
      <c r="ID73" s="199">
        <v>-6.99</v>
      </c>
      <c r="IE73" s="199">
        <v>0.79</v>
      </c>
      <c r="IF73" s="199">
        <v>-6.07</v>
      </c>
      <c r="IG73" s="199">
        <v>2.41</v>
      </c>
      <c r="IH73" s="129">
        <v>-7.09</v>
      </c>
      <c r="II73" s="129">
        <v>-4.54</v>
      </c>
      <c r="IJ73" s="129">
        <v>-6.1</v>
      </c>
      <c r="IK73" s="129">
        <v>-4.43</v>
      </c>
      <c r="IL73" s="199">
        <v>-7.19</v>
      </c>
      <c r="IM73" s="199">
        <v>-4.08</v>
      </c>
      <c r="IN73" s="199">
        <v>-6.01</v>
      </c>
      <c r="IO73" s="199">
        <v>-2.8</v>
      </c>
      <c r="IP73" s="129">
        <v>-7.13</v>
      </c>
      <c r="IQ73" s="129">
        <v>3.25</v>
      </c>
      <c r="IR73" s="129">
        <v>-6</v>
      </c>
      <c r="IS73" s="129">
        <v>3.81</v>
      </c>
      <c r="IT73" s="199">
        <v>-7.11</v>
      </c>
      <c r="IU73" s="199">
        <v>6.16</v>
      </c>
      <c r="IV73" s="199">
        <v>-6.07</v>
      </c>
      <c r="IW73" s="199">
        <v>7.02</v>
      </c>
      <c r="IX73" s="151">
        <v>11</v>
      </c>
      <c r="IY73" s="151">
        <v>11</v>
      </c>
      <c r="IZ73" s="151">
        <v>-6</v>
      </c>
      <c r="JA73" s="151">
        <v>-6</v>
      </c>
      <c r="JB73" s="151">
        <v>-6</v>
      </c>
      <c r="JC73" s="206">
        <v>4</v>
      </c>
      <c r="JD73" s="206">
        <v>2.2999999999999998</v>
      </c>
      <c r="JE73" s="206">
        <v>-0.9</v>
      </c>
      <c r="JF73" s="206">
        <v>-3</v>
      </c>
      <c r="JG73" s="206">
        <v>-0.7</v>
      </c>
      <c r="JH73" s="206">
        <v>-3</v>
      </c>
      <c r="JI73" s="206">
        <v>3.9</v>
      </c>
      <c r="JJ73" s="206">
        <v>-1.4</v>
      </c>
      <c r="JK73" s="206">
        <v>-0.7</v>
      </c>
      <c r="JL73" s="206">
        <v>1.5</v>
      </c>
      <c r="JM73" s="206">
        <v>-3.1</v>
      </c>
      <c r="JN73" s="206">
        <v>-3</v>
      </c>
      <c r="JO73" s="206">
        <v>2.7</v>
      </c>
      <c r="JP73" s="206">
        <v>-0.86</v>
      </c>
      <c r="JQ73" s="206">
        <v>-0.68</v>
      </c>
      <c r="JR73" s="206">
        <v>-4.2</v>
      </c>
      <c r="JS73" s="206">
        <v>-4.2</v>
      </c>
      <c r="JT73" s="206">
        <v>-0.4</v>
      </c>
      <c r="JU73" s="206">
        <v>-1.3</v>
      </c>
      <c r="JV73" s="206">
        <v>-4.5</v>
      </c>
      <c r="JW73" s="206">
        <v>-4.8</v>
      </c>
      <c r="JX73" s="334">
        <v>-1</v>
      </c>
      <c r="JY73" s="334">
        <v>16</v>
      </c>
      <c r="JZ73" s="334">
        <v>0</v>
      </c>
      <c r="KA73" s="334">
        <v>-2</v>
      </c>
      <c r="KB73" s="334">
        <v>5</v>
      </c>
      <c r="KC73" s="334">
        <v>15</v>
      </c>
      <c r="KD73" s="334">
        <v>0</v>
      </c>
      <c r="KE73" s="334">
        <v>-2</v>
      </c>
      <c r="KF73" s="334">
        <v>18</v>
      </c>
      <c r="KG73" s="334">
        <v>0.8</v>
      </c>
      <c r="KH73" s="345">
        <v>-3</v>
      </c>
      <c r="KI73" s="345">
        <v>5</v>
      </c>
      <c r="KJ73" s="345">
        <v>17</v>
      </c>
      <c r="KK73" s="345">
        <v>0.8</v>
      </c>
      <c r="KL73" s="334">
        <v>-1</v>
      </c>
      <c r="KM73" s="334">
        <v>16</v>
      </c>
      <c r="KN73" s="334">
        <v>0</v>
      </c>
      <c r="KO73" s="334">
        <v>-2</v>
      </c>
      <c r="KP73" s="334">
        <v>5</v>
      </c>
      <c r="KQ73" s="334">
        <v>15</v>
      </c>
      <c r="KR73" s="334">
        <v>0</v>
      </c>
    </row>
    <row r="74" spans="1:304">
      <c r="A74" s="23" t="s">
        <v>366</v>
      </c>
      <c r="B74" s="40">
        <v>2</v>
      </c>
      <c r="C74" s="40">
        <v>2</v>
      </c>
      <c r="D74" s="40">
        <v>2</v>
      </c>
      <c r="E74" s="40">
        <v>2</v>
      </c>
      <c r="F74" s="40">
        <v>2</v>
      </c>
      <c r="G74" s="40">
        <v>2</v>
      </c>
      <c r="H74" s="40">
        <v>2</v>
      </c>
      <c r="I74" s="40">
        <v>2</v>
      </c>
      <c r="J74" s="40">
        <v>2</v>
      </c>
      <c r="K74" s="40">
        <v>2</v>
      </c>
      <c r="L74" s="40">
        <v>2</v>
      </c>
      <c r="M74" s="40">
        <v>2</v>
      </c>
      <c r="N74" s="40">
        <v>2</v>
      </c>
      <c r="O74" s="40">
        <v>2</v>
      </c>
      <c r="P74" s="40">
        <v>2</v>
      </c>
      <c r="Q74" s="40">
        <v>2</v>
      </c>
      <c r="R74" s="40">
        <v>2</v>
      </c>
      <c r="S74" s="40">
        <v>2</v>
      </c>
      <c r="T74" s="40">
        <v>2</v>
      </c>
      <c r="U74" s="40">
        <v>2</v>
      </c>
      <c r="V74" s="40">
        <v>2</v>
      </c>
      <c r="W74" s="40">
        <v>2</v>
      </c>
      <c r="X74" s="40">
        <v>2</v>
      </c>
      <c r="Y74" s="40">
        <v>2</v>
      </c>
      <c r="Z74" s="40">
        <v>2</v>
      </c>
      <c r="AA74" s="40">
        <v>2</v>
      </c>
      <c r="AB74" s="40">
        <v>2</v>
      </c>
      <c r="AC74" s="40">
        <v>2</v>
      </c>
      <c r="AD74" s="40">
        <v>2</v>
      </c>
      <c r="AE74" s="40">
        <v>2</v>
      </c>
      <c r="AF74" s="40">
        <v>2</v>
      </c>
      <c r="AG74" s="40">
        <v>2</v>
      </c>
      <c r="AH74" s="40">
        <v>2</v>
      </c>
      <c r="AI74" s="40">
        <v>2</v>
      </c>
      <c r="AJ74" s="40">
        <v>2</v>
      </c>
      <c r="AK74" s="40">
        <v>2</v>
      </c>
      <c r="AL74" s="40">
        <v>2</v>
      </c>
      <c r="AM74" s="40">
        <v>2</v>
      </c>
      <c r="AN74" s="40">
        <v>2</v>
      </c>
      <c r="AO74" s="40">
        <v>2</v>
      </c>
      <c r="AP74" s="40">
        <v>2</v>
      </c>
      <c r="AQ74" s="40">
        <v>2</v>
      </c>
      <c r="AR74" s="40">
        <v>2</v>
      </c>
      <c r="AS74" s="40">
        <v>2</v>
      </c>
      <c r="AT74" s="40">
        <v>2</v>
      </c>
      <c r="AU74" s="40">
        <v>2</v>
      </c>
      <c r="AV74" s="40">
        <v>2</v>
      </c>
      <c r="AW74" s="40">
        <v>2</v>
      </c>
      <c r="AX74" s="40">
        <v>2</v>
      </c>
      <c r="AY74" s="40">
        <v>2</v>
      </c>
      <c r="AZ74" s="40">
        <v>2</v>
      </c>
      <c r="BA74" s="40">
        <v>2</v>
      </c>
      <c r="BB74" s="40">
        <v>2</v>
      </c>
      <c r="BC74" s="40">
        <v>2</v>
      </c>
      <c r="BD74" s="40">
        <v>2</v>
      </c>
      <c r="BE74" s="40">
        <v>2</v>
      </c>
      <c r="BF74" s="40">
        <v>2</v>
      </c>
      <c r="BG74" s="40">
        <v>2</v>
      </c>
      <c r="BH74" s="196">
        <v>2</v>
      </c>
      <c r="BI74" s="196">
        <v>2</v>
      </c>
      <c r="BJ74" s="196">
        <v>2</v>
      </c>
      <c r="BK74" s="196">
        <v>2</v>
      </c>
      <c r="BL74" s="196">
        <v>2</v>
      </c>
      <c r="BM74" s="196">
        <v>2</v>
      </c>
      <c r="BN74" s="359">
        <v>2</v>
      </c>
      <c r="BO74" s="480">
        <v>2</v>
      </c>
      <c r="BP74" s="359">
        <v>2</v>
      </c>
      <c r="BQ74" s="359">
        <v>2</v>
      </c>
      <c r="BR74" s="359">
        <v>2</v>
      </c>
      <c r="BS74" s="480">
        <v>2</v>
      </c>
      <c r="BT74" s="359">
        <v>2</v>
      </c>
      <c r="BU74" s="480">
        <v>2</v>
      </c>
      <c r="BV74" s="359">
        <v>2</v>
      </c>
      <c r="BW74" s="359">
        <v>2</v>
      </c>
      <c r="BX74" s="359">
        <v>2</v>
      </c>
      <c r="BY74" s="480">
        <v>2</v>
      </c>
      <c r="BZ74" s="359">
        <v>2</v>
      </c>
      <c r="CA74" s="359">
        <v>2</v>
      </c>
      <c r="CB74" s="480">
        <v>2</v>
      </c>
      <c r="CC74" s="359">
        <v>2</v>
      </c>
      <c r="CD74" s="480">
        <v>2</v>
      </c>
      <c r="CE74" s="359">
        <v>2</v>
      </c>
      <c r="CF74" s="480">
        <v>2</v>
      </c>
      <c r="CG74" s="359">
        <v>2</v>
      </c>
      <c r="CH74" s="480">
        <v>2</v>
      </c>
      <c r="CI74" s="359">
        <v>2</v>
      </c>
      <c r="CJ74" s="359">
        <v>2</v>
      </c>
      <c r="CK74" s="359">
        <v>2</v>
      </c>
      <c r="CL74" s="480">
        <v>2</v>
      </c>
      <c r="CM74" s="359">
        <v>2</v>
      </c>
      <c r="CN74" s="359">
        <v>2</v>
      </c>
      <c r="CO74" s="359">
        <v>2</v>
      </c>
      <c r="CP74" s="480">
        <v>2</v>
      </c>
      <c r="CQ74" s="359">
        <v>2</v>
      </c>
      <c r="CR74" s="480">
        <v>2</v>
      </c>
      <c r="CS74" s="359">
        <v>2</v>
      </c>
      <c r="CT74" s="480">
        <v>2</v>
      </c>
      <c r="CU74" s="359">
        <v>2</v>
      </c>
      <c r="CV74" s="480">
        <v>2</v>
      </c>
      <c r="CW74" s="359">
        <v>2</v>
      </c>
      <c r="CX74" s="359">
        <v>2</v>
      </c>
      <c r="CY74" s="359">
        <v>2</v>
      </c>
      <c r="CZ74" s="480">
        <v>2</v>
      </c>
      <c r="DA74" s="359">
        <v>2</v>
      </c>
      <c r="DB74" s="359">
        <v>2</v>
      </c>
      <c r="DC74" s="359">
        <v>2</v>
      </c>
      <c r="DD74" s="480">
        <v>2</v>
      </c>
      <c r="DE74" s="359">
        <v>2</v>
      </c>
      <c r="DF74" s="359">
        <v>2</v>
      </c>
      <c r="DG74" s="359">
        <v>2</v>
      </c>
      <c r="DH74" s="480">
        <v>2</v>
      </c>
      <c r="DI74" s="359">
        <v>2</v>
      </c>
      <c r="DJ74" s="480">
        <v>2</v>
      </c>
      <c r="DK74" s="359">
        <v>2</v>
      </c>
      <c r="DL74" s="480">
        <v>2</v>
      </c>
      <c r="DM74" s="359">
        <v>2</v>
      </c>
      <c r="DN74" s="359">
        <v>2</v>
      </c>
      <c r="DO74" s="359">
        <v>2</v>
      </c>
      <c r="DP74" s="480">
        <v>2</v>
      </c>
      <c r="DQ74" s="359">
        <v>2</v>
      </c>
      <c r="DR74" s="480">
        <v>2</v>
      </c>
      <c r="DS74" s="363">
        <v>2</v>
      </c>
      <c r="DT74" s="363">
        <v>2</v>
      </c>
      <c r="DU74" s="363">
        <v>2</v>
      </c>
      <c r="DV74" s="363">
        <v>2</v>
      </c>
      <c r="DW74" s="538">
        <v>2</v>
      </c>
      <c r="DX74" s="538">
        <v>2</v>
      </c>
      <c r="DY74" s="538">
        <v>2</v>
      </c>
      <c r="DZ74" s="538">
        <v>2</v>
      </c>
      <c r="EA74" s="538">
        <v>2</v>
      </c>
      <c r="EB74" s="538">
        <v>2</v>
      </c>
      <c r="EC74" s="538">
        <v>2</v>
      </c>
      <c r="ED74" s="538">
        <v>2</v>
      </c>
      <c r="EE74" s="538">
        <v>2</v>
      </c>
      <c r="EF74" s="538">
        <v>2</v>
      </c>
      <c r="EG74" s="538">
        <v>2</v>
      </c>
      <c r="EH74" s="538">
        <v>2</v>
      </c>
      <c r="EI74" s="538">
        <v>2</v>
      </c>
      <c r="EJ74" s="538">
        <v>2</v>
      </c>
      <c r="EK74" s="538">
        <v>2</v>
      </c>
      <c r="EL74" s="538">
        <v>2</v>
      </c>
      <c r="EM74" s="538">
        <v>2</v>
      </c>
      <c r="EN74" s="538">
        <v>2</v>
      </c>
      <c r="EO74" s="538">
        <v>2</v>
      </c>
      <c r="EP74" s="538">
        <v>2</v>
      </c>
      <c r="EQ74" s="538">
        <v>2</v>
      </c>
      <c r="ER74" s="538">
        <v>2</v>
      </c>
      <c r="ES74" s="198">
        <v>2</v>
      </c>
      <c r="ET74" s="198">
        <v>2</v>
      </c>
      <c r="EU74" s="198">
        <v>2</v>
      </c>
      <c r="EV74" s="198">
        <v>2</v>
      </c>
      <c r="EW74" s="198">
        <v>2</v>
      </c>
      <c r="EX74" s="198">
        <v>2</v>
      </c>
      <c r="EY74" s="198">
        <v>2</v>
      </c>
      <c r="EZ74" s="198">
        <v>2</v>
      </c>
      <c r="FA74" s="198">
        <v>2</v>
      </c>
      <c r="FB74" s="198">
        <v>2</v>
      </c>
      <c r="FC74" s="198">
        <v>2</v>
      </c>
      <c r="FD74" s="198">
        <v>2</v>
      </c>
      <c r="FE74" s="198">
        <v>2</v>
      </c>
      <c r="FF74" s="198">
        <v>2</v>
      </c>
      <c r="FG74" s="198">
        <v>2</v>
      </c>
      <c r="FH74" s="198">
        <v>2</v>
      </c>
      <c r="FI74" s="198">
        <v>2</v>
      </c>
      <c r="FJ74" s="198">
        <v>2</v>
      </c>
      <c r="FK74" s="198">
        <v>2</v>
      </c>
      <c r="FL74" s="198">
        <v>2</v>
      </c>
      <c r="FM74" s="198">
        <v>2</v>
      </c>
      <c r="FN74" s="198">
        <v>2</v>
      </c>
      <c r="FO74" s="198">
        <v>2</v>
      </c>
      <c r="FP74" s="198">
        <v>2</v>
      </c>
      <c r="FQ74" s="198">
        <v>2</v>
      </c>
      <c r="FR74" s="198">
        <v>2</v>
      </c>
      <c r="FS74" s="198">
        <v>2</v>
      </c>
      <c r="FT74" s="198">
        <v>2</v>
      </c>
      <c r="FU74" s="198">
        <v>2</v>
      </c>
      <c r="FV74" s="198">
        <v>2</v>
      </c>
      <c r="FW74" s="198">
        <v>2</v>
      </c>
      <c r="FX74" s="198">
        <v>2</v>
      </c>
      <c r="FY74" s="198">
        <v>2</v>
      </c>
      <c r="FZ74" s="198">
        <v>2</v>
      </c>
      <c r="GA74" s="198">
        <v>2</v>
      </c>
      <c r="GB74" s="198">
        <v>2</v>
      </c>
      <c r="GC74" s="198">
        <v>2</v>
      </c>
      <c r="GD74" s="186">
        <v>2</v>
      </c>
      <c r="GE74" s="186">
        <v>2</v>
      </c>
      <c r="GF74" s="186">
        <v>2</v>
      </c>
      <c r="GG74" s="186">
        <v>2</v>
      </c>
      <c r="GH74" s="186">
        <v>2</v>
      </c>
      <c r="GI74" s="186">
        <v>2</v>
      </c>
      <c r="GJ74" s="186">
        <v>2</v>
      </c>
      <c r="GK74" s="186">
        <v>2</v>
      </c>
      <c r="GL74" s="321">
        <v>2</v>
      </c>
      <c r="GM74" s="321">
        <v>2</v>
      </c>
      <c r="GN74" s="321">
        <v>2</v>
      </c>
      <c r="GO74" s="190">
        <v>2</v>
      </c>
      <c r="GP74" s="190">
        <v>2</v>
      </c>
      <c r="GQ74" s="321">
        <v>2</v>
      </c>
      <c r="GR74" s="321">
        <v>2</v>
      </c>
      <c r="GS74" s="186">
        <v>2</v>
      </c>
      <c r="GT74" s="186">
        <v>2</v>
      </c>
      <c r="GU74" s="321">
        <v>2</v>
      </c>
      <c r="GV74" s="186">
        <v>2</v>
      </c>
      <c r="GW74" s="186">
        <v>2</v>
      </c>
      <c r="GX74" s="186">
        <v>2</v>
      </c>
      <c r="GY74" s="186">
        <v>2</v>
      </c>
      <c r="GZ74" s="186">
        <v>2</v>
      </c>
      <c r="HA74" s="186">
        <v>2</v>
      </c>
      <c r="HB74" s="186">
        <v>2</v>
      </c>
      <c r="HC74" s="186">
        <v>2</v>
      </c>
      <c r="HD74" s="186">
        <v>2</v>
      </c>
      <c r="HE74" s="186">
        <v>2</v>
      </c>
      <c r="HF74" s="186">
        <v>2</v>
      </c>
      <c r="HG74" s="186">
        <v>2</v>
      </c>
      <c r="HH74" s="186">
        <v>2</v>
      </c>
      <c r="HI74" s="186">
        <v>2</v>
      </c>
      <c r="HJ74" s="321">
        <v>2</v>
      </c>
      <c r="HK74" s="321">
        <v>2</v>
      </c>
      <c r="HL74" s="321">
        <v>2</v>
      </c>
      <c r="HM74" s="190">
        <v>2</v>
      </c>
      <c r="HN74" s="190">
        <v>2</v>
      </c>
      <c r="HO74" s="321">
        <v>2</v>
      </c>
      <c r="HP74" s="321">
        <v>2</v>
      </c>
      <c r="HQ74" s="186">
        <v>2</v>
      </c>
      <c r="HR74" s="186">
        <v>2</v>
      </c>
      <c r="HS74" s="321">
        <v>2</v>
      </c>
      <c r="HT74" s="186">
        <v>2</v>
      </c>
      <c r="HU74" s="186">
        <v>2</v>
      </c>
      <c r="HV74" s="186">
        <v>2</v>
      </c>
      <c r="HW74" s="186">
        <v>2</v>
      </c>
      <c r="HX74" s="186">
        <v>2</v>
      </c>
      <c r="HY74" s="186">
        <v>2</v>
      </c>
      <c r="HZ74" s="198">
        <v>2</v>
      </c>
      <c r="IA74" s="198">
        <v>2</v>
      </c>
      <c r="IB74" s="198">
        <v>2</v>
      </c>
      <c r="IC74" s="198">
        <v>2</v>
      </c>
      <c r="ID74" s="198">
        <v>2</v>
      </c>
      <c r="IE74" s="198">
        <v>2</v>
      </c>
      <c r="IF74" s="198">
        <v>2</v>
      </c>
      <c r="IG74" s="198">
        <v>2</v>
      </c>
      <c r="IH74" s="198">
        <v>2</v>
      </c>
      <c r="II74" s="198">
        <v>2</v>
      </c>
      <c r="IJ74" s="198">
        <v>2</v>
      </c>
      <c r="IK74" s="198">
        <v>2</v>
      </c>
      <c r="IL74" s="198">
        <v>2</v>
      </c>
      <c r="IM74" s="198">
        <v>2</v>
      </c>
      <c r="IN74" s="198">
        <v>2</v>
      </c>
      <c r="IO74" s="198">
        <v>2</v>
      </c>
      <c r="IP74" s="198">
        <v>2</v>
      </c>
      <c r="IQ74" s="198">
        <v>2</v>
      </c>
      <c r="IR74" s="198">
        <v>2</v>
      </c>
      <c r="IS74" s="198">
        <v>2</v>
      </c>
      <c r="IT74" s="198">
        <v>2</v>
      </c>
      <c r="IU74" s="198">
        <v>2</v>
      </c>
      <c r="IV74" s="198">
        <v>2</v>
      </c>
      <c r="IW74" s="198">
        <v>2</v>
      </c>
      <c r="IX74" s="151">
        <v>2</v>
      </c>
      <c r="IY74" s="151">
        <v>2</v>
      </c>
      <c r="IZ74" s="151">
        <v>2</v>
      </c>
      <c r="JA74" s="167">
        <v>2</v>
      </c>
      <c r="JB74" s="167">
        <v>2</v>
      </c>
      <c r="JC74" s="168">
        <v>2</v>
      </c>
      <c r="JD74" s="168">
        <v>2</v>
      </c>
      <c r="JE74" s="168">
        <v>2</v>
      </c>
      <c r="JF74" s="168">
        <v>2</v>
      </c>
      <c r="JG74" s="168">
        <v>2</v>
      </c>
      <c r="JH74" s="168">
        <v>2</v>
      </c>
      <c r="JI74" s="168">
        <v>2</v>
      </c>
      <c r="JJ74" s="168">
        <v>2</v>
      </c>
      <c r="JK74" s="168">
        <v>2</v>
      </c>
      <c r="JL74" s="168">
        <v>2</v>
      </c>
      <c r="JM74" s="168">
        <v>2</v>
      </c>
      <c r="JN74" s="168">
        <v>2</v>
      </c>
      <c r="JO74" s="168">
        <v>2</v>
      </c>
      <c r="JP74" s="168">
        <v>2</v>
      </c>
      <c r="JQ74" s="168">
        <v>2</v>
      </c>
      <c r="JR74" s="168">
        <v>2</v>
      </c>
      <c r="JS74" s="168">
        <v>2</v>
      </c>
      <c r="JT74" s="168">
        <v>2</v>
      </c>
      <c r="JU74" s="168">
        <v>2</v>
      </c>
      <c r="JV74" s="168">
        <v>2</v>
      </c>
      <c r="JW74" s="168">
        <v>2</v>
      </c>
      <c r="JX74" s="335">
        <v>2</v>
      </c>
      <c r="JY74" s="335">
        <v>2</v>
      </c>
      <c r="JZ74" s="335">
        <v>2</v>
      </c>
      <c r="KA74" s="335">
        <v>2</v>
      </c>
      <c r="KB74" s="335">
        <v>2</v>
      </c>
      <c r="KC74" s="335">
        <v>2</v>
      </c>
      <c r="KD74" s="335">
        <v>2</v>
      </c>
      <c r="KE74" s="335">
        <v>2</v>
      </c>
      <c r="KF74" s="335">
        <v>2</v>
      </c>
      <c r="KG74" s="335">
        <v>2</v>
      </c>
      <c r="KH74" s="346">
        <v>2</v>
      </c>
      <c r="KI74" s="346">
        <v>2</v>
      </c>
      <c r="KJ74" s="346">
        <v>2</v>
      </c>
      <c r="KK74" s="346">
        <v>2</v>
      </c>
      <c r="KL74" s="346">
        <v>2</v>
      </c>
      <c r="KM74" s="346">
        <v>2</v>
      </c>
      <c r="KN74" s="346">
        <v>2</v>
      </c>
      <c r="KO74" s="346">
        <v>2</v>
      </c>
      <c r="KP74" s="346">
        <v>2</v>
      </c>
      <c r="KQ74" s="346">
        <v>2</v>
      </c>
      <c r="KR74" s="346">
        <v>2</v>
      </c>
    </row>
    <row r="75" spans="1:304" ht="28">
      <c r="A75" s="23" t="s">
        <v>367</v>
      </c>
      <c r="B75" s="40">
        <v>0</v>
      </c>
      <c r="C75" s="40">
        <v>0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  <c r="BH75" s="196">
        <v>0</v>
      </c>
      <c r="BI75" s="196">
        <v>0</v>
      </c>
      <c r="BJ75" s="196">
        <v>0</v>
      </c>
      <c r="BK75" s="196">
        <v>0</v>
      </c>
      <c r="BL75" s="196">
        <v>0</v>
      </c>
      <c r="BM75" s="196">
        <v>0</v>
      </c>
      <c r="BN75" s="359">
        <v>0</v>
      </c>
      <c r="BO75" s="480">
        <v>0</v>
      </c>
      <c r="BP75" s="359">
        <v>0</v>
      </c>
      <c r="BQ75" s="359">
        <v>0</v>
      </c>
      <c r="BR75" s="359">
        <v>0</v>
      </c>
      <c r="BS75" s="480">
        <v>0</v>
      </c>
      <c r="BT75" s="359">
        <v>0</v>
      </c>
      <c r="BU75" s="480">
        <v>0</v>
      </c>
      <c r="BV75" s="359">
        <v>0</v>
      </c>
      <c r="BW75" s="359">
        <v>0</v>
      </c>
      <c r="BX75" s="359">
        <v>0</v>
      </c>
      <c r="BY75" s="480">
        <v>0</v>
      </c>
      <c r="BZ75" s="359">
        <v>0</v>
      </c>
      <c r="CA75" s="359">
        <v>0</v>
      </c>
      <c r="CB75" s="480">
        <v>0</v>
      </c>
      <c r="CC75" s="359">
        <v>0</v>
      </c>
      <c r="CD75" s="480">
        <v>0</v>
      </c>
      <c r="CE75" s="359">
        <v>0</v>
      </c>
      <c r="CF75" s="480">
        <v>0</v>
      </c>
      <c r="CG75" s="359">
        <v>0</v>
      </c>
      <c r="CH75" s="480">
        <v>0</v>
      </c>
      <c r="CI75" s="359">
        <v>0</v>
      </c>
      <c r="CJ75" s="359">
        <v>0</v>
      </c>
      <c r="CK75" s="359">
        <v>0</v>
      </c>
      <c r="CL75" s="480">
        <v>0</v>
      </c>
      <c r="CM75" s="359">
        <v>0</v>
      </c>
      <c r="CN75" s="359">
        <v>0</v>
      </c>
      <c r="CO75" s="359">
        <v>0</v>
      </c>
      <c r="CP75" s="480">
        <v>0</v>
      </c>
      <c r="CQ75" s="359">
        <v>0</v>
      </c>
      <c r="CR75" s="480">
        <v>0</v>
      </c>
      <c r="CS75" s="359">
        <v>0</v>
      </c>
      <c r="CT75" s="480">
        <v>0</v>
      </c>
      <c r="CU75" s="359">
        <v>0</v>
      </c>
      <c r="CV75" s="480">
        <v>0</v>
      </c>
      <c r="CW75" s="359">
        <v>0</v>
      </c>
      <c r="CX75" s="359">
        <v>0</v>
      </c>
      <c r="CY75" s="359">
        <v>0</v>
      </c>
      <c r="CZ75" s="480">
        <v>0</v>
      </c>
      <c r="DA75" s="359">
        <v>0</v>
      </c>
      <c r="DB75" s="359">
        <v>0</v>
      </c>
      <c r="DC75" s="359">
        <v>0</v>
      </c>
      <c r="DD75" s="480">
        <v>0</v>
      </c>
      <c r="DE75" s="359">
        <v>0</v>
      </c>
      <c r="DF75" s="359">
        <v>0</v>
      </c>
      <c r="DG75" s="359">
        <v>0</v>
      </c>
      <c r="DH75" s="480">
        <v>0</v>
      </c>
      <c r="DI75" s="359">
        <v>0</v>
      </c>
      <c r="DJ75" s="480">
        <v>0</v>
      </c>
      <c r="DK75" s="359">
        <v>0</v>
      </c>
      <c r="DL75" s="480">
        <v>0</v>
      </c>
      <c r="DM75" s="359">
        <v>0</v>
      </c>
      <c r="DN75" s="359">
        <v>0</v>
      </c>
      <c r="DO75" s="359">
        <v>0</v>
      </c>
      <c r="DP75" s="480">
        <v>0</v>
      </c>
      <c r="DQ75" s="359">
        <v>0</v>
      </c>
      <c r="DR75" s="480">
        <v>0</v>
      </c>
      <c r="DS75" s="363">
        <v>0</v>
      </c>
      <c r="DT75" s="363">
        <v>0</v>
      </c>
      <c r="DU75" s="363">
        <v>0</v>
      </c>
      <c r="DV75" s="363">
        <v>0</v>
      </c>
      <c r="DW75" s="538">
        <v>0</v>
      </c>
      <c r="DX75" s="538">
        <v>0</v>
      </c>
      <c r="DY75" s="538">
        <v>0</v>
      </c>
      <c r="DZ75" s="538">
        <v>0</v>
      </c>
      <c r="EA75" s="538">
        <v>0</v>
      </c>
      <c r="EB75" s="538">
        <v>0</v>
      </c>
      <c r="EC75" s="538">
        <v>0</v>
      </c>
      <c r="ED75" s="538">
        <v>0</v>
      </c>
      <c r="EE75" s="538">
        <v>0</v>
      </c>
      <c r="EF75" s="538">
        <v>0</v>
      </c>
      <c r="EG75" s="538">
        <v>0</v>
      </c>
      <c r="EH75" s="538">
        <v>0</v>
      </c>
      <c r="EI75" s="538">
        <v>0</v>
      </c>
      <c r="EJ75" s="538">
        <v>0</v>
      </c>
      <c r="EK75" s="538">
        <v>0</v>
      </c>
      <c r="EL75" s="538">
        <v>0</v>
      </c>
      <c r="EM75" s="538">
        <v>0</v>
      </c>
      <c r="EN75" s="538">
        <v>0</v>
      </c>
      <c r="EO75" s="538">
        <v>0</v>
      </c>
      <c r="EP75" s="538">
        <v>0</v>
      </c>
      <c r="EQ75" s="538">
        <v>0</v>
      </c>
      <c r="ER75" s="538">
        <v>0</v>
      </c>
      <c r="ES75" s="198">
        <v>0</v>
      </c>
      <c r="ET75" s="198">
        <v>0</v>
      </c>
      <c r="EU75" s="198">
        <v>0</v>
      </c>
      <c r="EV75" s="198">
        <v>0</v>
      </c>
      <c r="EW75" s="198">
        <v>0</v>
      </c>
      <c r="EX75" s="198">
        <v>0</v>
      </c>
      <c r="EY75" s="198">
        <v>0</v>
      </c>
      <c r="EZ75" s="198">
        <v>0</v>
      </c>
      <c r="FA75" s="198">
        <v>0</v>
      </c>
      <c r="FB75" s="198">
        <v>0</v>
      </c>
      <c r="FC75" s="198">
        <v>0</v>
      </c>
      <c r="FD75" s="198">
        <v>0</v>
      </c>
      <c r="FE75" s="198">
        <v>0</v>
      </c>
      <c r="FF75" s="198">
        <v>0</v>
      </c>
      <c r="FG75" s="198">
        <v>0</v>
      </c>
      <c r="FH75" s="198">
        <v>0</v>
      </c>
      <c r="FI75" s="198">
        <v>0</v>
      </c>
      <c r="FJ75" s="198">
        <v>0</v>
      </c>
      <c r="FK75" s="198">
        <v>0</v>
      </c>
      <c r="FL75" s="198">
        <v>0</v>
      </c>
      <c r="FM75" s="198">
        <v>0</v>
      </c>
      <c r="FN75" s="198">
        <v>0</v>
      </c>
      <c r="FO75" s="198">
        <v>0</v>
      </c>
      <c r="FP75" s="198">
        <v>0</v>
      </c>
      <c r="FQ75" s="198">
        <v>0</v>
      </c>
      <c r="FR75" s="198">
        <v>0</v>
      </c>
      <c r="FS75" s="198">
        <v>0</v>
      </c>
      <c r="FT75" s="198">
        <v>0</v>
      </c>
      <c r="FU75" s="198">
        <v>0</v>
      </c>
      <c r="FV75" s="198">
        <v>0</v>
      </c>
      <c r="FW75" s="198">
        <v>0</v>
      </c>
      <c r="FX75" s="198">
        <v>0</v>
      </c>
      <c r="FY75" s="198">
        <v>0</v>
      </c>
      <c r="FZ75" s="198">
        <v>0</v>
      </c>
      <c r="GA75" s="198">
        <v>0</v>
      </c>
      <c r="GB75" s="198">
        <v>0</v>
      </c>
      <c r="GC75" s="198">
        <v>0</v>
      </c>
      <c r="GD75" s="186">
        <v>0</v>
      </c>
      <c r="GE75" s="186">
        <v>0</v>
      </c>
      <c r="GF75" s="186">
        <v>0</v>
      </c>
      <c r="GG75" s="186">
        <v>0</v>
      </c>
      <c r="GH75" s="186">
        <v>0</v>
      </c>
      <c r="GI75" s="186">
        <v>0</v>
      </c>
      <c r="GJ75" s="186">
        <v>0</v>
      </c>
      <c r="GK75" s="186">
        <v>0</v>
      </c>
      <c r="GL75" s="321">
        <v>0</v>
      </c>
      <c r="GM75" s="321">
        <v>0</v>
      </c>
      <c r="GN75" s="321">
        <v>0</v>
      </c>
      <c r="GO75" s="190">
        <v>0</v>
      </c>
      <c r="GP75" s="190">
        <v>0</v>
      </c>
      <c r="GQ75" s="321">
        <v>0</v>
      </c>
      <c r="GR75" s="321">
        <v>0</v>
      </c>
      <c r="GS75" s="186">
        <v>0</v>
      </c>
      <c r="GT75" s="186">
        <v>0</v>
      </c>
      <c r="GU75" s="321">
        <v>0</v>
      </c>
      <c r="GV75" s="186">
        <v>0</v>
      </c>
      <c r="GW75" s="186">
        <v>0</v>
      </c>
      <c r="GX75" s="186">
        <v>0</v>
      </c>
      <c r="GY75" s="186">
        <v>0</v>
      </c>
      <c r="GZ75" s="186">
        <v>0</v>
      </c>
      <c r="HA75" s="186">
        <v>0</v>
      </c>
      <c r="HB75" s="186">
        <v>0</v>
      </c>
      <c r="HC75" s="186">
        <v>0</v>
      </c>
      <c r="HD75" s="186">
        <v>0</v>
      </c>
      <c r="HE75" s="186">
        <v>0</v>
      </c>
      <c r="HF75" s="186">
        <v>0</v>
      </c>
      <c r="HG75" s="186">
        <v>0</v>
      </c>
      <c r="HH75" s="186">
        <v>0</v>
      </c>
      <c r="HI75" s="186">
        <v>0</v>
      </c>
      <c r="HJ75" s="321">
        <v>0</v>
      </c>
      <c r="HK75" s="321">
        <v>0</v>
      </c>
      <c r="HL75" s="321">
        <v>0</v>
      </c>
      <c r="HM75" s="190">
        <v>0</v>
      </c>
      <c r="HN75" s="190">
        <v>0</v>
      </c>
      <c r="HO75" s="321">
        <v>0</v>
      </c>
      <c r="HP75" s="321">
        <v>0</v>
      </c>
      <c r="HQ75" s="186">
        <v>0</v>
      </c>
      <c r="HR75" s="186">
        <v>0</v>
      </c>
      <c r="HS75" s="321">
        <v>0</v>
      </c>
      <c r="HT75" s="186">
        <v>0</v>
      </c>
      <c r="HU75" s="186">
        <v>0</v>
      </c>
      <c r="HV75" s="186">
        <v>0</v>
      </c>
      <c r="HW75" s="186">
        <v>0</v>
      </c>
      <c r="HX75" s="186">
        <v>0</v>
      </c>
      <c r="HY75" s="186">
        <v>0</v>
      </c>
      <c r="HZ75" s="198">
        <v>0</v>
      </c>
      <c r="IA75" s="198">
        <v>0</v>
      </c>
      <c r="IB75" s="198">
        <v>0</v>
      </c>
      <c r="IC75" s="198">
        <v>0</v>
      </c>
      <c r="ID75" s="198">
        <v>0</v>
      </c>
      <c r="IE75" s="198">
        <v>0</v>
      </c>
      <c r="IF75" s="198">
        <v>0</v>
      </c>
      <c r="IG75" s="198">
        <v>0</v>
      </c>
      <c r="IH75" s="198">
        <v>0</v>
      </c>
      <c r="II75" s="198">
        <v>0</v>
      </c>
      <c r="IJ75" s="198">
        <v>0</v>
      </c>
      <c r="IK75" s="198">
        <v>0</v>
      </c>
      <c r="IL75" s="198">
        <v>0</v>
      </c>
      <c r="IM75" s="198">
        <v>0</v>
      </c>
      <c r="IN75" s="198">
        <v>0</v>
      </c>
      <c r="IO75" s="198">
        <v>0</v>
      </c>
      <c r="IP75" s="198">
        <v>0</v>
      </c>
      <c r="IQ75" s="198">
        <v>0</v>
      </c>
      <c r="IR75" s="198">
        <v>0</v>
      </c>
      <c r="IS75" s="198">
        <v>0</v>
      </c>
      <c r="IT75" s="198">
        <v>0</v>
      </c>
      <c r="IU75" s="198">
        <v>0</v>
      </c>
      <c r="IV75" s="198">
        <v>0</v>
      </c>
      <c r="IW75" s="198">
        <v>0</v>
      </c>
      <c r="IX75" s="151">
        <v>0</v>
      </c>
      <c r="IY75" s="151">
        <v>0</v>
      </c>
      <c r="IZ75" s="151">
        <v>0</v>
      </c>
      <c r="JA75" s="167">
        <v>0</v>
      </c>
      <c r="JB75" s="167">
        <v>0</v>
      </c>
      <c r="JC75" s="168">
        <v>0</v>
      </c>
      <c r="JD75" s="168">
        <v>0</v>
      </c>
      <c r="JE75" s="168">
        <v>0</v>
      </c>
      <c r="JF75" s="168">
        <v>0</v>
      </c>
      <c r="JG75" s="168">
        <v>0</v>
      </c>
      <c r="JH75" s="168">
        <v>0</v>
      </c>
      <c r="JI75" s="168">
        <v>0</v>
      </c>
      <c r="JJ75" s="168">
        <v>0</v>
      </c>
      <c r="JK75" s="168">
        <v>0</v>
      </c>
      <c r="JL75" s="168">
        <v>0</v>
      </c>
      <c r="JM75" s="168">
        <v>0</v>
      </c>
      <c r="JN75" s="168">
        <v>0</v>
      </c>
      <c r="JO75" s="168">
        <v>0</v>
      </c>
      <c r="JP75" s="168">
        <v>0</v>
      </c>
      <c r="JQ75" s="168">
        <v>0</v>
      </c>
      <c r="JR75" s="168">
        <v>0</v>
      </c>
      <c r="JS75" s="168">
        <v>0</v>
      </c>
      <c r="JT75" s="168">
        <v>0</v>
      </c>
      <c r="JU75" s="168">
        <v>0</v>
      </c>
      <c r="JV75" s="168">
        <v>0</v>
      </c>
      <c r="JW75" s="168">
        <v>0</v>
      </c>
      <c r="JX75" s="335">
        <v>0</v>
      </c>
      <c r="JY75" s="335">
        <v>0</v>
      </c>
      <c r="JZ75" s="335">
        <v>0</v>
      </c>
      <c r="KA75" s="335">
        <v>0</v>
      </c>
      <c r="KB75" s="335">
        <v>0</v>
      </c>
      <c r="KC75" s="335">
        <v>0</v>
      </c>
      <c r="KD75" s="335">
        <v>0</v>
      </c>
      <c r="KE75" s="335">
        <v>0</v>
      </c>
      <c r="KF75" s="335">
        <v>0</v>
      </c>
      <c r="KG75" s="335">
        <v>0</v>
      </c>
      <c r="KH75" s="346">
        <v>0</v>
      </c>
      <c r="KI75" s="346">
        <v>0</v>
      </c>
      <c r="KJ75" s="346">
        <v>0</v>
      </c>
      <c r="KK75" s="346">
        <v>0</v>
      </c>
      <c r="KL75" s="346">
        <v>0</v>
      </c>
      <c r="KM75" s="346">
        <v>0</v>
      </c>
      <c r="KN75" s="346">
        <v>0</v>
      </c>
      <c r="KO75" s="346">
        <v>0</v>
      </c>
      <c r="KP75" s="346">
        <v>0</v>
      </c>
      <c r="KQ75" s="346">
        <v>0</v>
      </c>
      <c r="KR75" s="346">
        <v>0</v>
      </c>
    </row>
    <row r="76" spans="1:304">
      <c r="A76" s="23" t="s">
        <v>368</v>
      </c>
      <c r="B76" s="40">
        <f t="shared" ref="B76:BG76" si="180">B72+B73+B74-B75</f>
        <v>-86.624464022860877</v>
      </c>
      <c r="C76" s="40">
        <f t="shared" si="180"/>
        <v>-88.553551432304076</v>
      </c>
      <c r="D76" s="40">
        <f t="shared" si="180"/>
        <v>-96.133551432304074</v>
      </c>
      <c r="E76" s="40">
        <f t="shared" si="180"/>
        <v>-97.043551432304071</v>
      </c>
      <c r="F76" s="40">
        <f t="shared" si="180"/>
        <v>-87.993851388943867</v>
      </c>
      <c r="G76" s="40">
        <f t="shared" si="180"/>
        <v>-89.463551432304072</v>
      </c>
      <c r="H76" s="40">
        <f t="shared" si="180"/>
        <v>-96.90355143230407</v>
      </c>
      <c r="I76" s="40">
        <f t="shared" si="180"/>
        <v>-97.973551432304077</v>
      </c>
      <c r="J76" s="40">
        <f t="shared" si="180"/>
        <v>-86.664464022860884</v>
      </c>
      <c r="K76" s="40">
        <f t="shared" si="180"/>
        <v>-88.223551432304077</v>
      </c>
      <c r="L76" s="40">
        <f t="shared" si="180"/>
        <v>-96.173551432304066</v>
      </c>
      <c r="M76" s="40">
        <f t="shared" si="180"/>
        <v>-97.493551432304074</v>
      </c>
      <c r="N76" s="40">
        <f t="shared" si="180"/>
        <v>-88.093851388943875</v>
      </c>
      <c r="O76" s="40">
        <f t="shared" si="180"/>
        <v>-89.283551432304066</v>
      </c>
      <c r="P76" s="40">
        <f t="shared" si="180"/>
        <v>-97.023551432304075</v>
      </c>
      <c r="Q76" s="40">
        <f t="shared" si="180"/>
        <v>-98.083551432304063</v>
      </c>
      <c r="R76" s="40">
        <f t="shared" si="180"/>
        <v>-89.323551432304072</v>
      </c>
      <c r="S76" s="40">
        <f t="shared" si="180"/>
        <v>-91.273551432304075</v>
      </c>
      <c r="T76" s="40">
        <f t="shared" si="180"/>
        <v>-92.783551432304066</v>
      </c>
      <c r="U76" s="40">
        <f t="shared" si="180"/>
        <v>-97.273551432304075</v>
      </c>
      <c r="V76" s="40">
        <f t="shared" si="180"/>
        <v>-96.673551432304066</v>
      </c>
      <c r="W76" s="40">
        <f t="shared" si="180"/>
        <v>-90.123551432304069</v>
      </c>
      <c r="X76" s="40">
        <f t="shared" si="180"/>
        <v>-92.003551432304064</v>
      </c>
      <c r="Y76" s="40">
        <f t="shared" si="180"/>
        <v>-93.713551432304072</v>
      </c>
      <c r="Z76" s="40">
        <f t="shared" si="180"/>
        <v>-98.003551432304064</v>
      </c>
      <c r="AA76" s="40">
        <f t="shared" si="180"/>
        <v>-97.623551432304069</v>
      </c>
      <c r="AB76" s="40">
        <f t="shared" si="180"/>
        <v>-87.003851388943872</v>
      </c>
      <c r="AC76" s="40">
        <f t="shared" si="180"/>
        <v>-88.51355143230407</v>
      </c>
      <c r="AD76" s="40">
        <f t="shared" si="180"/>
        <v>-96.26355143230407</v>
      </c>
      <c r="AE76" s="40">
        <f t="shared" si="180"/>
        <v>-97.773551432304075</v>
      </c>
      <c r="AF76" s="40">
        <f t="shared" si="180"/>
        <v>-87.373851388943876</v>
      </c>
      <c r="AG76" s="40">
        <f t="shared" si="180"/>
        <v>-88.923551432304066</v>
      </c>
      <c r="AH76" s="40">
        <f t="shared" si="180"/>
        <v>-96.663551432304075</v>
      </c>
      <c r="AI76" s="40">
        <f t="shared" si="180"/>
        <v>-98.023551432304075</v>
      </c>
      <c r="AJ76" s="40">
        <f t="shared" si="180"/>
        <v>-87.393851388943872</v>
      </c>
      <c r="AK76" s="40">
        <f t="shared" si="180"/>
        <v>-88.833551432304063</v>
      </c>
      <c r="AL76" s="40">
        <f t="shared" si="180"/>
        <v>-96.413551432304075</v>
      </c>
      <c r="AM76" s="40">
        <f t="shared" si="180"/>
        <v>-97.963551432304072</v>
      </c>
      <c r="AN76" s="40">
        <f t="shared" si="180"/>
        <v>-87.663851388943868</v>
      </c>
      <c r="AO76" s="40">
        <f t="shared" si="180"/>
        <v>-89.193551432304076</v>
      </c>
      <c r="AP76" s="40">
        <f t="shared" si="180"/>
        <v>-96.823551432304072</v>
      </c>
      <c r="AQ76" s="40">
        <f t="shared" si="180"/>
        <v>-98.283551432304066</v>
      </c>
      <c r="AR76" s="40">
        <f t="shared" si="180"/>
        <v>-91.493551432304074</v>
      </c>
      <c r="AS76" s="40">
        <f t="shared" si="180"/>
        <v>-97.143551432304065</v>
      </c>
      <c r="AT76" s="40">
        <f t="shared" si="180"/>
        <v>-93.49295415943628</v>
      </c>
      <c r="AU76" s="40">
        <f t="shared" si="180"/>
        <v>-97.49295415943628</v>
      </c>
      <c r="AV76" s="40">
        <f t="shared" si="180"/>
        <v>-91.843551432304068</v>
      </c>
      <c r="AW76" s="40">
        <f t="shared" si="180"/>
        <v>-96.883551432304074</v>
      </c>
      <c r="AX76" s="40">
        <f t="shared" si="180"/>
        <v>-93.842954159436275</v>
      </c>
      <c r="AY76" s="40">
        <f t="shared" si="180"/>
        <v>-96.452954159436274</v>
      </c>
      <c r="AZ76" s="40">
        <f t="shared" si="180"/>
        <v>-91.15355143230407</v>
      </c>
      <c r="BA76" s="40">
        <f t="shared" si="180"/>
        <v>-96.813551432304067</v>
      </c>
      <c r="BB76" s="40">
        <f t="shared" si="180"/>
        <v>-93.152954159436277</v>
      </c>
      <c r="BC76" s="40">
        <f t="shared" si="180"/>
        <v>-97.132954159436281</v>
      </c>
      <c r="BD76" s="40">
        <f t="shared" si="180"/>
        <v>-91.65355143230407</v>
      </c>
      <c r="BE76" s="40">
        <f t="shared" si="180"/>
        <v>-96.773551432304075</v>
      </c>
      <c r="BF76" s="40">
        <f t="shared" si="180"/>
        <v>-93.652954159436277</v>
      </c>
      <c r="BG76" s="40">
        <f t="shared" si="180"/>
        <v>-96.282954159436272</v>
      </c>
      <c r="BH76" s="196">
        <f t="shared" ref="BH76:DR76" si="181">BH72+BH73+BH74-BH75</f>
        <v>-85.33385138894387</v>
      </c>
      <c r="BI76" s="196">
        <f t="shared" si="181"/>
        <v>-80.33385138894387</v>
      </c>
      <c r="BJ76" s="196">
        <f t="shared" si="181"/>
        <v>-83.653851388943863</v>
      </c>
      <c r="BK76" s="196">
        <f t="shared" si="181"/>
        <v>-89.19385138894387</v>
      </c>
      <c r="BL76" s="196">
        <f t="shared" si="181"/>
        <v>-84.83385138894387</v>
      </c>
      <c r="BM76" s="196">
        <f t="shared" si="181"/>
        <v>-87.113851388943871</v>
      </c>
      <c r="BN76" s="359">
        <f t="shared" si="181"/>
        <v>-81.957668035392771</v>
      </c>
      <c r="BO76" s="480">
        <f t="shared" si="181"/>
        <v>-81.957668035392771</v>
      </c>
      <c r="BP76" s="359">
        <f t="shared" si="181"/>
        <v>-81.857668035392763</v>
      </c>
      <c r="BQ76" s="359">
        <f t="shared" si="181"/>
        <v>-82.057668035392766</v>
      </c>
      <c r="BR76" s="359">
        <f t="shared" si="181"/>
        <v>-90.857668035392763</v>
      </c>
      <c r="BS76" s="480">
        <f t="shared" si="181"/>
        <v>-90.857668035392763</v>
      </c>
      <c r="BT76" s="359">
        <f t="shared" si="181"/>
        <v>-85.857668035392763</v>
      </c>
      <c r="BU76" s="480">
        <f t="shared" si="181"/>
        <v>-85.857668035392763</v>
      </c>
      <c r="BV76" s="359">
        <f t="shared" si="181"/>
        <v>-81.357668035392763</v>
      </c>
      <c r="BW76" s="359">
        <f t="shared" si="181"/>
        <v>-86.057668035392766</v>
      </c>
      <c r="BX76" s="359">
        <f t="shared" si="181"/>
        <v>-86.457668035392771</v>
      </c>
      <c r="BY76" s="480">
        <f t="shared" si="181"/>
        <v>-86.457668035392771</v>
      </c>
      <c r="BZ76" s="359">
        <f t="shared" si="181"/>
        <v>-83.957668035392771</v>
      </c>
      <c r="CA76" s="359">
        <f t="shared" si="181"/>
        <v>-90.657668035392774</v>
      </c>
      <c r="CB76" s="480">
        <f t="shared" si="181"/>
        <v>-90.657668035392774</v>
      </c>
      <c r="CC76" s="359">
        <f t="shared" si="181"/>
        <v>-89.557668035392766</v>
      </c>
      <c r="CD76" s="480">
        <f t="shared" si="181"/>
        <v>-89.557668035392766</v>
      </c>
      <c r="CE76" s="359">
        <f t="shared" si="181"/>
        <v>-92.557668035392766</v>
      </c>
      <c r="CF76" s="480">
        <f t="shared" si="181"/>
        <v>-92.557668035392766</v>
      </c>
      <c r="CG76" s="359">
        <f t="shared" si="181"/>
        <v>-82.057668035392766</v>
      </c>
      <c r="CH76" s="480">
        <f t="shared" si="181"/>
        <v>-82.057668035392766</v>
      </c>
      <c r="CI76" s="359">
        <f t="shared" si="181"/>
        <v>-81.357668035392763</v>
      </c>
      <c r="CJ76" s="359">
        <f t="shared" si="181"/>
        <v>-82.057668035392766</v>
      </c>
      <c r="CK76" s="359">
        <f t="shared" si="181"/>
        <v>-84.757668035392769</v>
      </c>
      <c r="CL76" s="480">
        <f t="shared" si="181"/>
        <v>-84.757668035392769</v>
      </c>
      <c r="CM76" s="359">
        <f t="shared" si="181"/>
        <v>-84.457668035392771</v>
      </c>
      <c r="CN76" s="359">
        <f t="shared" si="181"/>
        <v>-84.857668035392763</v>
      </c>
      <c r="CO76" s="359">
        <f t="shared" si="181"/>
        <v>-93.057668035392766</v>
      </c>
      <c r="CP76" s="480">
        <f t="shared" si="181"/>
        <v>-93.057668035392766</v>
      </c>
      <c r="CQ76" s="359">
        <f t="shared" si="181"/>
        <v>-93.657668035392774</v>
      </c>
      <c r="CR76" s="480">
        <f t="shared" si="181"/>
        <v>-93.657668035392774</v>
      </c>
      <c r="CS76" s="359">
        <f t="shared" si="181"/>
        <v>-95.957668035392771</v>
      </c>
      <c r="CT76" s="480">
        <f t="shared" si="181"/>
        <v>-95.957668035392771</v>
      </c>
      <c r="CU76" s="359">
        <f t="shared" si="181"/>
        <v>-86.187668035392761</v>
      </c>
      <c r="CV76" s="480">
        <f t="shared" si="181"/>
        <v>-86.187668035392761</v>
      </c>
      <c r="CW76" s="359">
        <f t="shared" si="181"/>
        <v>-85.367668035392768</v>
      </c>
      <c r="CX76" s="359">
        <f t="shared" si="181"/>
        <v>-86.047668035392775</v>
      </c>
      <c r="CY76" s="359">
        <f t="shared" si="181"/>
        <v>-94.339480495869026</v>
      </c>
      <c r="CZ76" s="480">
        <f t="shared" si="181"/>
        <v>-94.339480495869026</v>
      </c>
      <c r="DA76" s="359">
        <f t="shared" si="181"/>
        <v>-93.559480495869025</v>
      </c>
      <c r="DB76" s="359">
        <f t="shared" si="181"/>
        <v>-94.139480495869023</v>
      </c>
      <c r="DC76" s="359">
        <f t="shared" si="181"/>
        <v>-92.629480495869018</v>
      </c>
      <c r="DD76" s="480">
        <f t="shared" si="181"/>
        <v>-92.629480495869018</v>
      </c>
      <c r="DE76" s="359">
        <f t="shared" si="181"/>
        <v>-91.489480495869017</v>
      </c>
      <c r="DF76" s="359">
        <f t="shared" si="181"/>
        <v>-92.279480495869024</v>
      </c>
      <c r="DG76" s="359">
        <f t="shared" si="181"/>
        <v>-92.937668035392775</v>
      </c>
      <c r="DH76" s="480">
        <f t="shared" si="181"/>
        <v>-92.937668035392775</v>
      </c>
      <c r="DI76" s="359">
        <f t="shared" si="181"/>
        <v>-95.857668035392763</v>
      </c>
      <c r="DJ76" s="480">
        <f t="shared" si="181"/>
        <v>-95.857668035392763</v>
      </c>
      <c r="DK76" s="359">
        <f t="shared" si="181"/>
        <v>-90.238668035392763</v>
      </c>
      <c r="DL76" s="480">
        <f t="shared" si="181"/>
        <v>-90.237668035392772</v>
      </c>
      <c r="DM76" s="359">
        <f t="shared" si="181"/>
        <v>-88.277668035392765</v>
      </c>
      <c r="DN76" s="359">
        <f t="shared" si="181"/>
        <v>-89.237668035392772</v>
      </c>
      <c r="DO76" s="359">
        <f t="shared" si="181"/>
        <v>-94.877668035392773</v>
      </c>
      <c r="DP76" s="480">
        <f t="shared" si="181"/>
        <v>-94.877668035392773</v>
      </c>
      <c r="DQ76" s="359">
        <f t="shared" si="181"/>
        <v>-97.657668035392774</v>
      </c>
      <c r="DR76" s="480">
        <f t="shared" si="181"/>
        <v>-97.657668035392774</v>
      </c>
      <c r="DS76" s="363">
        <f t="shared" ref="DS76:EE76" si="182">DS72+DS73+DS74-DS75</f>
        <v>-87.657668035392774</v>
      </c>
      <c r="DT76" s="363">
        <f t="shared" si="182"/>
        <v>-76.907668035392774</v>
      </c>
      <c r="DU76" s="363">
        <f t="shared" si="182"/>
        <v>-85.367668035392768</v>
      </c>
      <c r="DV76" s="363">
        <f t="shared" si="182"/>
        <v>-83.277668035392765</v>
      </c>
      <c r="DW76" s="538">
        <f t="shared" si="182"/>
        <v>-98.922059337291117</v>
      </c>
      <c r="DX76" s="538">
        <f t="shared" si="182"/>
        <v>-98.522059337291111</v>
      </c>
      <c r="DY76" s="538">
        <f t="shared" si="182"/>
        <v>-101.92205933729112</v>
      </c>
      <c r="DZ76" s="538">
        <f t="shared" si="182"/>
        <v>-91.546080965810134</v>
      </c>
      <c r="EA76" s="538">
        <f t="shared" si="182"/>
        <v>-94.546080965810134</v>
      </c>
      <c r="EB76" s="538">
        <f>EB72+EB73+EB74-EB75</f>
        <v>-96.046080965810134</v>
      </c>
      <c r="EC76" s="538">
        <f t="shared" si="182"/>
        <v>-98.046080965810134</v>
      </c>
      <c r="ED76" s="538">
        <f t="shared" si="182"/>
        <v>-101.04608096581013</v>
      </c>
      <c r="EE76" s="538">
        <f t="shared" si="182"/>
        <v>-92.546080965810134</v>
      </c>
      <c r="EF76" s="538">
        <f>EF72+EF73+EF74-EF75</f>
        <v>-91.546080965810134</v>
      </c>
      <c r="EG76" s="538">
        <f>EG72+EG73+EG74-EG75</f>
        <v>-87.046080965810134</v>
      </c>
      <c r="EH76" s="538">
        <f>EH72+EH73+EH74-EH75</f>
        <v>-89.546080965810134</v>
      </c>
      <c r="EI76" s="538">
        <f>EI72+EI73+EI74-EI75</f>
        <v>-95.546080965810134</v>
      </c>
      <c r="EJ76" s="538">
        <f t="shared" ref="EJ76:EP76" si="183">EJ72+EJ73+EJ74-EJ75</f>
        <v>-85.046080965810134</v>
      </c>
      <c r="EK76" s="538">
        <f t="shared" si="183"/>
        <v>-89.746080965810137</v>
      </c>
      <c r="EL76" s="538">
        <f t="shared" si="183"/>
        <v>-91.546080965810134</v>
      </c>
      <c r="EM76" s="538">
        <f t="shared" si="183"/>
        <v>-86.046080965810134</v>
      </c>
      <c r="EN76" s="538">
        <f t="shared" si="183"/>
        <v>-84.746080965810137</v>
      </c>
      <c r="EO76" s="538">
        <f t="shared" si="183"/>
        <v>-79.046080965810134</v>
      </c>
      <c r="EP76" s="538">
        <f t="shared" si="183"/>
        <v>-82.046080965810134</v>
      </c>
      <c r="EQ76" s="538">
        <f>EQ72+EQ73+EQ74-EQ75</f>
        <v>-99.145162531850943</v>
      </c>
      <c r="ER76" s="538">
        <f>ER72+ER73+ER74-ER75</f>
        <v>-95.645162531850943</v>
      </c>
      <c r="ES76" s="198">
        <f t="shared" ref="ES76:FQ76" si="184">ES72+ES73+ES74-ES75</f>
        <v>-93.447967992032574</v>
      </c>
      <c r="ET76" s="198">
        <f t="shared" si="184"/>
        <v>-90.567967992032564</v>
      </c>
      <c r="EU76" s="198">
        <f t="shared" si="184"/>
        <v>-92.337668035392767</v>
      </c>
      <c r="EV76" s="198">
        <f t="shared" si="184"/>
        <v>-91.867668035392768</v>
      </c>
      <c r="EW76" s="198">
        <f t="shared" si="184"/>
        <v>-89.747668035392763</v>
      </c>
      <c r="EX76" s="198">
        <f t="shared" si="184"/>
        <v>-84.317668035392771</v>
      </c>
      <c r="EY76" s="198">
        <f t="shared" si="184"/>
        <v>-96.137967992032571</v>
      </c>
      <c r="EZ76" s="198">
        <f t="shared" si="184"/>
        <v>-95.507967992032562</v>
      </c>
      <c r="FA76" s="198">
        <f t="shared" si="184"/>
        <v>-92.077967992032569</v>
      </c>
      <c r="FB76" s="198">
        <f t="shared" si="184"/>
        <v>-94.567668035392771</v>
      </c>
      <c r="FC76" s="198">
        <f t="shared" si="184"/>
        <v>-93.797668035392775</v>
      </c>
      <c r="FD76" s="198">
        <f t="shared" si="184"/>
        <v>-91.987668035392772</v>
      </c>
      <c r="FE76" s="198">
        <f t="shared" si="184"/>
        <v>-84.577668035392776</v>
      </c>
      <c r="FF76" s="198">
        <f t="shared" si="184"/>
        <v>-102.7533928152682</v>
      </c>
      <c r="FG76" s="198">
        <f t="shared" si="184"/>
        <v>-104.5133928152682</v>
      </c>
      <c r="FH76" s="198">
        <f t="shared" si="184"/>
        <v>-102.1433928152682</v>
      </c>
      <c r="FI76" s="198">
        <f t="shared" si="184"/>
        <v>-103.71339281526821</v>
      </c>
      <c r="FJ76" s="198">
        <f t="shared" si="184"/>
        <v>-104.5033928152682</v>
      </c>
      <c r="FK76" s="198">
        <f t="shared" si="184"/>
        <v>-105.7533928152682</v>
      </c>
      <c r="FL76" s="198">
        <f t="shared" si="184"/>
        <v>-103.74339281526819</v>
      </c>
      <c r="FM76" s="198">
        <f t="shared" si="184"/>
        <v>-105.1233928152682</v>
      </c>
      <c r="FN76" s="198">
        <f t="shared" si="184"/>
        <v>-105.7533928152682</v>
      </c>
      <c r="FO76" s="198">
        <f t="shared" si="184"/>
        <v>-106.88339281526819</v>
      </c>
      <c r="FP76" s="198">
        <f t="shared" si="184"/>
        <v>-104.8633928152682</v>
      </c>
      <c r="FQ76" s="198">
        <f t="shared" si="184"/>
        <v>-106.3733928152682</v>
      </c>
      <c r="FR76" s="198">
        <f t="shared" ref="FR76:FY76" si="185">FR72+FR73+FR74-FR75</f>
        <v>-104.9433928152682</v>
      </c>
      <c r="FS76" s="198">
        <f t="shared" si="185"/>
        <v>-106.35339281526819</v>
      </c>
      <c r="FT76" s="198">
        <f t="shared" si="185"/>
        <v>-104.6733928152682</v>
      </c>
      <c r="FU76" s="198">
        <f t="shared" si="185"/>
        <v>-105.8633928152682</v>
      </c>
      <c r="FV76" s="198">
        <f t="shared" si="185"/>
        <v>-105.04339281526821</v>
      </c>
      <c r="FW76" s="198">
        <f t="shared" si="185"/>
        <v>-106.5933928152682</v>
      </c>
      <c r="FX76" s="198">
        <f t="shared" si="185"/>
        <v>-105.13339281526819</v>
      </c>
      <c r="FY76" s="198">
        <f t="shared" si="185"/>
        <v>-106.18339281526821</v>
      </c>
      <c r="FZ76" s="198">
        <f t="shared" ref="FZ76:GC76" si="186">FZ72+FZ73+FZ74-FZ75</f>
        <v>-105.3033928152682</v>
      </c>
      <c r="GA76" s="198">
        <f t="shared" si="186"/>
        <v>-106.7533928152682</v>
      </c>
      <c r="GB76" s="198">
        <f t="shared" si="186"/>
        <v>-106.0633928152682</v>
      </c>
      <c r="GC76" s="198">
        <f t="shared" si="186"/>
        <v>-106.5233928152682</v>
      </c>
      <c r="GD76" s="186">
        <f t="shared" ref="GD76:HA76" si="187">GD72+GD73+GD74-GD75</f>
        <v>-92.718848011393987</v>
      </c>
      <c r="GE76" s="186">
        <f t="shared" si="187"/>
        <v>-92.718848011393987</v>
      </c>
      <c r="GF76" s="186">
        <f t="shared" si="187"/>
        <v>-87.318848011393982</v>
      </c>
      <c r="GG76" s="186">
        <f t="shared" si="187"/>
        <v>-87.318848011393982</v>
      </c>
      <c r="GH76" s="186">
        <f t="shared" si="187"/>
        <v>-97.457668035392771</v>
      </c>
      <c r="GI76" s="186">
        <f t="shared" si="187"/>
        <v>-97.457668035392771</v>
      </c>
      <c r="GJ76" s="186">
        <f t="shared" si="187"/>
        <v>-92.057668035392766</v>
      </c>
      <c r="GK76" s="186">
        <f t="shared" si="187"/>
        <v>-92.057668035392766</v>
      </c>
      <c r="GL76" s="321">
        <f t="shared" si="187"/>
        <v>-92.718848011393987</v>
      </c>
      <c r="GM76" s="321">
        <f t="shared" si="187"/>
        <v>-87.318848011393982</v>
      </c>
      <c r="GN76" s="321">
        <f t="shared" si="187"/>
        <v>-87.318848011393982</v>
      </c>
      <c r="GO76" s="190">
        <f t="shared" si="187"/>
        <v>-90.618848011393979</v>
      </c>
      <c r="GP76" s="190">
        <f t="shared" si="187"/>
        <v>-84.318848011393982</v>
      </c>
      <c r="GQ76" s="321">
        <f t="shared" si="187"/>
        <v>-90.618848011393979</v>
      </c>
      <c r="GR76" s="321">
        <f t="shared" si="187"/>
        <v>-84.318848011393982</v>
      </c>
      <c r="GS76" s="186">
        <f t="shared" si="187"/>
        <v>-95.357668035392763</v>
      </c>
      <c r="GT76" s="186">
        <f t="shared" si="187"/>
        <v>-89.057668035392766</v>
      </c>
      <c r="GU76" s="321">
        <f t="shared" si="187"/>
        <v>-92.718848011393987</v>
      </c>
      <c r="GV76" s="186">
        <f t="shared" si="187"/>
        <v>-97.457668035392771</v>
      </c>
      <c r="GW76" s="186">
        <f t="shared" si="187"/>
        <v>-97.457668035392771</v>
      </c>
      <c r="GX76" s="186">
        <f t="shared" si="187"/>
        <v>-92.057668035392766</v>
      </c>
      <c r="GY76" s="186">
        <f t="shared" si="187"/>
        <v>-92.057668035392766</v>
      </c>
      <c r="GZ76" s="186">
        <f t="shared" si="187"/>
        <v>-95.357668035392763</v>
      </c>
      <c r="HA76" s="186">
        <f t="shared" si="187"/>
        <v>-89.057668035392766</v>
      </c>
      <c r="HB76" s="186">
        <v>-92.718848011394002</v>
      </c>
      <c r="HC76" s="186">
        <v>-92.718848011394002</v>
      </c>
      <c r="HD76" s="186">
        <v>-87.318848011393996</v>
      </c>
      <c r="HE76" s="186">
        <v>-87.318848011393996</v>
      </c>
      <c r="HF76" s="186">
        <v>-97.4576680353927</v>
      </c>
      <c r="HG76" s="186">
        <v>-97.4576680353927</v>
      </c>
      <c r="HH76" s="186">
        <v>-92.057668035392695</v>
      </c>
      <c r="HI76" s="186">
        <v>-92.057668035392695</v>
      </c>
      <c r="HJ76" s="321">
        <v>-92.718848011394002</v>
      </c>
      <c r="HK76" s="321">
        <v>-87.318848011393996</v>
      </c>
      <c r="HL76" s="321">
        <v>-87.318848011393996</v>
      </c>
      <c r="HM76" s="190">
        <v>-90.618848011393993</v>
      </c>
      <c r="HN76" s="190">
        <v>-84.318848011393996</v>
      </c>
      <c r="HO76" s="321">
        <v>-90.618848011393993</v>
      </c>
      <c r="HP76" s="321">
        <v>-84.318848011393996</v>
      </c>
      <c r="HQ76" s="186">
        <v>-95.357668035392706</v>
      </c>
      <c r="HR76" s="186">
        <v>-89.057668035392695</v>
      </c>
      <c r="HS76" s="321">
        <v>-92.718848011394002</v>
      </c>
      <c r="HT76" s="186">
        <v>-97.4576680353927</v>
      </c>
      <c r="HU76" s="186">
        <v>-97.4576680353927</v>
      </c>
      <c r="HV76" s="186">
        <v>-92.057668035392695</v>
      </c>
      <c r="HW76" s="186">
        <v>-92.057668035392695</v>
      </c>
      <c r="HX76" s="186">
        <v>-95.357668035392706</v>
      </c>
      <c r="HY76" s="186">
        <v>-89.057668035392695</v>
      </c>
      <c r="HZ76" s="198">
        <f t="shared" ref="HZ76:IZ76" si="188">HZ72+HZ73+HZ74-HZ75</f>
        <v>-99.993551432304074</v>
      </c>
      <c r="IA76" s="198">
        <f t="shared" si="188"/>
        <v>-89.743551432304074</v>
      </c>
      <c r="IB76" s="198">
        <f t="shared" si="188"/>
        <v>-98.90355143230407</v>
      </c>
      <c r="IC76" s="198">
        <f t="shared" si="188"/>
        <v>-89.073551432304072</v>
      </c>
      <c r="ID76" s="198">
        <f t="shared" si="188"/>
        <v>-99.893551432304065</v>
      </c>
      <c r="IE76" s="198">
        <f t="shared" si="188"/>
        <v>-92.113551432304064</v>
      </c>
      <c r="IF76" s="198">
        <f t="shared" si="188"/>
        <v>-98.973551432304077</v>
      </c>
      <c r="IG76" s="198">
        <f t="shared" si="188"/>
        <v>-90.493551432304074</v>
      </c>
      <c r="IH76" s="198">
        <f t="shared" si="188"/>
        <v>-99.993551432304074</v>
      </c>
      <c r="II76" s="198">
        <f t="shared" si="188"/>
        <v>-97.443551432304076</v>
      </c>
      <c r="IJ76" s="198">
        <f t="shared" si="188"/>
        <v>-99.003551432304064</v>
      </c>
      <c r="IK76" s="198">
        <f t="shared" si="188"/>
        <v>-97.333551432304063</v>
      </c>
      <c r="IL76" s="198">
        <f t="shared" si="188"/>
        <v>-100.09355143230407</v>
      </c>
      <c r="IM76" s="198">
        <f t="shared" si="188"/>
        <v>-96.983551432304068</v>
      </c>
      <c r="IN76" s="198">
        <f t="shared" si="188"/>
        <v>-98.913551432304075</v>
      </c>
      <c r="IO76" s="198">
        <f t="shared" si="188"/>
        <v>-95.703551432304067</v>
      </c>
      <c r="IP76" s="198">
        <f t="shared" si="188"/>
        <v>-100.03355143230407</v>
      </c>
      <c r="IQ76" s="198">
        <f t="shared" si="188"/>
        <v>-89.65355143230407</v>
      </c>
      <c r="IR76" s="198">
        <f t="shared" si="188"/>
        <v>-98.90355143230407</v>
      </c>
      <c r="IS76" s="198">
        <f t="shared" si="188"/>
        <v>-89.093551432304068</v>
      </c>
      <c r="IT76" s="198">
        <f t="shared" si="188"/>
        <v>-100.01355143230407</v>
      </c>
      <c r="IU76" s="198">
        <f t="shared" si="188"/>
        <v>-86.743551432304074</v>
      </c>
      <c r="IV76" s="198">
        <f t="shared" si="188"/>
        <v>-98.973551432304077</v>
      </c>
      <c r="IW76" s="198">
        <f t="shared" si="188"/>
        <v>-85.883551432304074</v>
      </c>
      <c r="IX76" s="151">
        <f t="shared" si="188"/>
        <v>-87.066680879089745</v>
      </c>
      <c r="IY76" s="151">
        <f t="shared" si="188"/>
        <v>-85.278267948672379</v>
      </c>
      <c r="IZ76" s="151">
        <f t="shared" si="188"/>
        <v>-100.55232388359299</v>
      </c>
      <c r="JA76" s="167">
        <f t="shared" ref="JA76:JW76" si="189">JA72+JA73+JA74-JA75</f>
        <v>-101.56768482303319</v>
      </c>
      <c r="JB76" s="167">
        <f t="shared" si="189"/>
        <v>-98.933815978605949</v>
      </c>
      <c r="JC76" s="168">
        <f t="shared" si="189"/>
        <v>-88.90355143230407</v>
      </c>
      <c r="JD76" s="168">
        <f t="shared" si="189"/>
        <v>-90.603551432304073</v>
      </c>
      <c r="JE76" s="168">
        <f t="shared" si="189"/>
        <v>-93.803551432304076</v>
      </c>
      <c r="JF76" s="168">
        <f t="shared" si="189"/>
        <v>-95.90355143230407</v>
      </c>
      <c r="JG76" s="168">
        <f t="shared" si="189"/>
        <v>-93.603551432304073</v>
      </c>
      <c r="JH76" s="168">
        <f t="shared" si="189"/>
        <v>-95.90355143230407</v>
      </c>
      <c r="JI76" s="168">
        <f t="shared" si="189"/>
        <v>-89.003551432304064</v>
      </c>
      <c r="JJ76" s="168">
        <f t="shared" si="189"/>
        <v>-94.303551432304076</v>
      </c>
      <c r="JK76" s="168">
        <f t="shared" si="189"/>
        <v>-93.603551432304073</v>
      </c>
      <c r="JL76" s="168">
        <f t="shared" si="189"/>
        <v>-91.40355143230407</v>
      </c>
      <c r="JM76" s="168">
        <f t="shared" si="189"/>
        <v>-96.003551432304064</v>
      </c>
      <c r="JN76" s="168">
        <f t="shared" si="189"/>
        <v>-95.90355143230407</v>
      </c>
      <c r="JO76" s="168">
        <f t="shared" si="189"/>
        <v>-90.203551432304067</v>
      </c>
      <c r="JP76" s="168">
        <f t="shared" si="189"/>
        <v>-93.76355143230407</v>
      </c>
      <c r="JQ76" s="168">
        <f t="shared" si="189"/>
        <v>-93.583551432304077</v>
      </c>
      <c r="JR76" s="168">
        <f t="shared" si="189"/>
        <v>-97.103551432304073</v>
      </c>
      <c r="JS76" s="168">
        <f t="shared" si="189"/>
        <v>-97.103551432304073</v>
      </c>
      <c r="JT76" s="168">
        <f t="shared" si="189"/>
        <v>-93.303551432304076</v>
      </c>
      <c r="JU76" s="168">
        <f t="shared" si="189"/>
        <v>-94.203551432304067</v>
      </c>
      <c r="JV76" s="168">
        <f t="shared" si="189"/>
        <v>-97.40355143230407</v>
      </c>
      <c r="JW76" s="168">
        <f t="shared" si="189"/>
        <v>-97.703551432304067</v>
      </c>
      <c r="JX76" s="335">
        <v>-93.9</v>
      </c>
      <c r="JY76" s="335">
        <v>-76.900000000000006</v>
      </c>
      <c r="JZ76" s="335">
        <v>-92.9</v>
      </c>
      <c r="KA76" s="335">
        <v>-94.9</v>
      </c>
      <c r="KB76" s="335">
        <v>-87.9</v>
      </c>
      <c r="KC76" s="335">
        <v>-77.900000000000006</v>
      </c>
      <c r="KD76" s="335">
        <v>-92.9</v>
      </c>
      <c r="KE76" s="335">
        <v>-97.91</v>
      </c>
      <c r="KF76" s="335">
        <v>-77.91</v>
      </c>
      <c r="KG76" s="335">
        <v>-95.11</v>
      </c>
      <c r="KH76" s="346">
        <v>-98.91</v>
      </c>
      <c r="KI76" s="346">
        <v>-90.91</v>
      </c>
      <c r="KJ76" s="346">
        <v>-78.91</v>
      </c>
      <c r="KK76" s="346">
        <v>-95.11</v>
      </c>
      <c r="KL76" s="346">
        <v>-93.9</v>
      </c>
      <c r="KM76" s="346">
        <v>-76.900000000000006</v>
      </c>
      <c r="KN76" s="346">
        <v>-92.9</v>
      </c>
      <c r="KO76" s="346">
        <v>-94.9</v>
      </c>
      <c r="KP76" s="346">
        <v>-87.9</v>
      </c>
      <c r="KQ76" s="346">
        <v>-77.900000000000006</v>
      </c>
      <c r="KR76" s="346">
        <v>-92.9</v>
      </c>
    </row>
    <row r="77" spans="1:304">
      <c r="A77" s="23" t="s">
        <v>369</v>
      </c>
      <c r="B77" s="40">
        <f t="shared" ref="B77:BG77" si="190">B46-B76+B51+B64</f>
        <v>137.28018864029207</v>
      </c>
      <c r="C77" s="40">
        <f t="shared" si="190"/>
        <v>137.97018864029206</v>
      </c>
      <c r="D77" s="40">
        <f t="shared" si="190"/>
        <v>145.55018864029208</v>
      </c>
      <c r="E77" s="40">
        <f t="shared" si="190"/>
        <v>146.46018864029207</v>
      </c>
      <c r="F77" s="40">
        <f t="shared" si="190"/>
        <v>142.37958872701242</v>
      </c>
      <c r="G77" s="40">
        <f t="shared" si="190"/>
        <v>143.85958872701244</v>
      </c>
      <c r="H77" s="40">
        <f t="shared" si="190"/>
        <v>151.29958872701243</v>
      </c>
      <c r="I77" s="40">
        <f t="shared" si="190"/>
        <v>152.36958872701246</v>
      </c>
      <c r="J77" s="40">
        <f t="shared" si="190"/>
        <v>137.32018864029206</v>
      </c>
      <c r="K77" s="40">
        <f t="shared" si="190"/>
        <v>137.64018864029208</v>
      </c>
      <c r="L77" s="40">
        <f t="shared" si="190"/>
        <v>145.59018864029207</v>
      </c>
      <c r="M77" s="40">
        <f t="shared" si="190"/>
        <v>146.91018864029206</v>
      </c>
      <c r="N77" s="40">
        <f t="shared" si="190"/>
        <v>142.47958872701244</v>
      </c>
      <c r="O77" s="40">
        <f t="shared" si="190"/>
        <v>143.67958872701243</v>
      </c>
      <c r="P77" s="40">
        <f t="shared" si="190"/>
        <v>151.41958872701244</v>
      </c>
      <c r="Q77" s="40">
        <f t="shared" si="190"/>
        <v>152.47958872701244</v>
      </c>
      <c r="R77" s="40">
        <f t="shared" si="190"/>
        <v>138.74018864029208</v>
      </c>
      <c r="S77" s="40">
        <f t="shared" si="190"/>
        <v>140.69018864029206</v>
      </c>
      <c r="T77" s="40">
        <f t="shared" si="190"/>
        <v>142.20018864029205</v>
      </c>
      <c r="U77" s="40">
        <f t="shared" si="190"/>
        <v>146.69018864029206</v>
      </c>
      <c r="V77" s="40">
        <f t="shared" si="190"/>
        <v>146.09018864029207</v>
      </c>
      <c r="W77" s="40">
        <f t="shared" si="190"/>
        <v>144.51958872701243</v>
      </c>
      <c r="X77" s="40">
        <f t="shared" si="190"/>
        <v>146.39958872701243</v>
      </c>
      <c r="Y77" s="40">
        <f t="shared" si="190"/>
        <v>148.10958872701244</v>
      </c>
      <c r="Z77" s="40">
        <f t="shared" si="190"/>
        <v>152.39958872701243</v>
      </c>
      <c r="AA77" s="40">
        <f t="shared" si="190"/>
        <v>152.01958872701243</v>
      </c>
      <c r="AB77" s="40">
        <f t="shared" si="190"/>
        <v>136.41018864029206</v>
      </c>
      <c r="AC77" s="40">
        <f t="shared" si="190"/>
        <v>137.93018864029207</v>
      </c>
      <c r="AD77" s="40">
        <f t="shared" si="190"/>
        <v>145.68018864029207</v>
      </c>
      <c r="AE77" s="40">
        <f t="shared" si="190"/>
        <v>147.19018864029206</v>
      </c>
      <c r="AF77" s="40">
        <f t="shared" si="190"/>
        <v>141.75958872701244</v>
      </c>
      <c r="AG77" s="40">
        <f t="shared" si="190"/>
        <v>143.31958872701244</v>
      </c>
      <c r="AH77" s="40">
        <f t="shared" si="190"/>
        <v>151.05958872701245</v>
      </c>
      <c r="AI77" s="40">
        <f t="shared" si="190"/>
        <v>152.41958872701244</v>
      </c>
      <c r="AJ77" s="40">
        <f t="shared" si="190"/>
        <v>136.80018864029205</v>
      </c>
      <c r="AK77" s="40">
        <f t="shared" si="190"/>
        <v>138.25018864029207</v>
      </c>
      <c r="AL77" s="40">
        <f t="shared" si="190"/>
        <v>145.83018864029208</v>
      </c>
      <c r="AM77" s="40">
        <f t="shared" si="190"/>
        <v>147.38018864029206</v>
      </c>
      <c r="AN77" s="40">
        <f t="shared" si="190"/>
        <v>142.04958872701243</v>
      </c>
      <c r="AO77" s="40">
        <f t="shared" si="190"/>
        <v>143.58958872701245</v>
      </c>
      <c r="AP77" s="40">
        <f t="shared" si="190"/>
        <v>151.21958872701245</v>
      </c>
      <c r="AQ77" s="40">
        <f t="shared" si="190"/>
        <v>152.67958872701243</v>
      </c>
      <c r="AR77" s="40">
        <f t="shared" si="190"/>
        <v>140.91018864029206</v>
      </c>
      <c r="AS77" s="40">
        <f t="shared" si="190"/>
        <v>146.56018864029207</v>
      </c>
      <c r="AT77" s="40">
        <f t="shared" si="190"/>
        <v>142.90959136742427</v>
      </c>
      <c r="AU77" s="40">
        <f t="shared" si="190"/>
        <v>146.90959136742427</v>
      </c>
      <c r="AV77" s="40">
        <f t="shared" si="190"/>
        <v>146.23958872701243</v>
      </c>
      <c r="AW77" s="40">
        <f t="shared" si="190"/>
        <v>151.27958872701245</v>
      </c>
      <c r="AX77" s="40">
        <f t="shared" si="190"/>
        <v>148.23899145414464</v>
      </c>
      <c r="AY77" s="40">
        <f t="shared" si="190"/>
        <v>150.84899145414465</v>
      </c>
      <c r="AZ77" s="40">
        <f t="shared" si="190"/>
        <v>140.57018864029206</v>
      </c>
      <c r="BA77" s="40">
        <f t="shared" si="190"/>
        <v>146.23018864029206</v>
      </c>
      <c r="BB77" s="40">
        <f t="shared" si="190"/>
        <v>142.56959136742427</v>
      </c>
      <c r="BC77" s="40">
        <f t="shared" si="190"/>
        <v>146.54959136742428</v>
      </c>
      <c r="BD77" s="40">
        <f t="shared" si="190"/>
        <v>146.04958872701243</v>
      </c>
      <c r="BE77" s="40">
        <f t="shared" si="190"/>
        <v>151.16958872701244</v>
      </c>
      <c r="BF77" s="40">
        <f t="shared" si="190"/>
        <v>148.04899145414464</v>
      </c>
      <c r="BG77" s="40">
        <f t="shared" si="190"/>
        <v>150.67899145414464</v>
      </c>
      <c r="BH77" s="110">
        <f t="shared" ref="BH77:DR77" si="191">BH46-BH76+BH51+BH64</f>
        <v>130.68868885709298</v>
      </c>
      <c r="BI77" s="110">
        <f t="shared" si="191"/>
        <v>125.68868885709298</v>
      </c>
      <c r="BJ77" s="110">
        <f t="shared" si="191"/>
        <v>129.00868885709298</v>
      </c>
      <c r="BK77" s="110">
        <f t="shared" si="191"/>
        <v>146.60018864029206</v>
      </c>
      <c r="BL77" s="110">
        <f t="shared" si="191"/>
        <v>142.24018864029205</v>
      </c>
      <c r="BM77" s="110">
        <f t="shared" si="191"/>
        <v>144.52018864029205</v>
      </c>
      <c r="BN77" s="359">
        <f t="shared" si="191"/>
        <v>129.3125055035419</v>
      </c>
      <c r="BO77" s="480">
        <f t="shared" si="191"/>
        <v>124.3125055035419</v>
      </c>
      <c r="BP77" s="359">
        <f t="shared" si="191"/>
        <v>129.21250550354188</v>
      </c>
      <c r="BQ77" s="359">
        <f t="shared" si="191"/>
        <v>129.41250550354189</v>
      </c>
      <c r="BR77" s="359">
        <f t="shared" si="191"/>
        <v>138.21250550354188</v>
      </c>
      <c r="BS77" s="480">
        <f t="shared" si="191"/>
        <v>133.21250550354188</v>
      </c>
      <c r="BT77" s="359">
        <f t="shared" si="191"/>
        <v>133.21250550354188</v>
      </c>
      <c r="BU77" s="480">
        <f t="shared" si="191"/>
        <v>128.21250550354188</v>
      </c>
      <c r="BV77" s="359">
        <f t="shared" si="191"/>
        <v>128.71250550354188</v>
      </c>
      <c r="BW77" s="359">
        <f t="shared" si="191"/>
        <v>133.41250550354189</v>
      </c>
      <c r="BX77" s="359">
        <f t="shared" si="191"/>
        <v>133.8125055035419</v>
      </c>
      <c r="BY77" s="480">
        <f t="shared" si="191"/>
        <v>128.8125055035419</v>
      </c>
      <c r="BZ77" s="359">
        <f t="shared" si="191"/>
        <v>131.3125055035419</v>
      </c>
      <c r="CA77" s="359">
        <f t="shared" si="191"/>
        <v>138.01250550354189</v>
      </c>
      <c r="CB77" s="480">
        <f t="shared" si="191"/>
        <v>133.01250550354189</v>
      </c>
      <c r="CC77" s="359">
        <f t="shared" si="191"/>
        <v>136.91250550354189</v>
      </c>
      <c r="CD77" s="480">
        <f t="shared" si="191"/>
        <v>131.91250550354189</v>
      </c>
      <c r="CE77" s="359">
        <f t="shared" si="191"/>
        <v>139.91250550354189</v>
      </c>
      <c r="CF77" s="480">
        <f t="shared" si="191"/>
        <v>134.91250550354189</v>
      </c>
      <c r="CG77" s="359">
        <f t="shared" si="191"/>
        <v>129.41250550354189</v>
      </c>
      <c r="CH77" s="480">
        <f t="shared" si="191"/>
        <v>124.41250550354189</v>
      </c>
      <c r="CI77" s="359">
        <f t="shared" si="191"/>
        <v>128.71250550354188</v>
      </c>
      <c r="CJ77" s="359">
        <f t="shared" si="191"/>
        <v>129.41250550354189</v>
      </c>
      <c r="CK77" s="359">
        <f t="shared" si="191"/>
        <v>132.11250550354188</v>
      </c>
      <c r="CL77" s="480">
        <f t="shared" si="191"/>
        <v>127.11250550354188</v>
      </c>
      <c r="CM77" s="359">
        <f t="shared" si="191"/>
        <v>131.8125055035419</v>
      </c>
      <c r="CN77" s="359">
        <f t="shared" si="191"/>
        <v>132.21250550354188</v>
      </c>
      <c r="CO77" s="359">
        <f t="shared" si="191"/>
        <v>140.41250550354189</v>
      </c>
      <c r="CP77" s="480">
        <f t="shared" si="191"/>
        <v>135.41250550354189</v>
      </c>
      <c r="CQ77" s="359">
        <f t="shared" si="191"/>
        <v>141.01250550354189</v>
      </c>
      <c r="CR77" s="480">
        <f t="shared" si="191"/>
        <v>136.01250550354189</v>
      </c>
      <c r="CS77" s="359">
        <f t="shared" si="191"/>
        <v>143.3125055035419</v>
      </c>
      <c r="CT77" s="480">
        <f t="shared" si="191"/>
        <v>138.3125055035419</v>
      </c>
      <c r="CU77" s="359">
        <f t="shared" si="191"/>
        <v>133.54250550354189</v>
      </c>
      <c r="CV77" s="480">
        <f t="shared" si="191"/>
        <v>128.54250550354189</v>
      </c>
      <c r="CW77" s="359">
        <f t="shared" si="191"/>
        <v>132.7225055035419</v>
      </c>
      <c r="CX77" s="359">
        <f t="shared" si="191"/>
        <v>133.4025055035419</v>
      </c>
      <c r="CY77" s="359">
        <f t="shared" si="191"/>
        <v>140.9025055035419</v>
      </c>
      <c r="CZ77" s="480">
        <f t="shared" si="191"/>
        <v>135.9025055035419</v>
      </c>
      <c r="DA77" s="359">
        <f t="shared" si="191"/>
        <v>140.1225055035419</v>
      </c>
      <c r="DB77" s="359">
        <f t="shared" si="191"/>
        <v>140.70250550354189</v>
      </c>
      <c r="DC77" s="359">
        <f t="shared" si="191"/>
        <v>139.19250550354189</v>
      </c>
      <c r="DD77" s="480">
        <f t="shared" si="191"/>
        <v>134.19250550354189</v>
      </c>
      <c r="DE77" s="359">
        <f t="shared" si="191"/>
        <v>138.05250550354188</v>
      </c>
      <c r="DF77" s="359">
        <f t="shared" si="191"/>
        <v>138.8425055035419</v>
      </c>
      <c r="DG77" s="359">
        <f t="shared" si="191"/>
        <v>140.29250550354189</v>
      </c>
      <c r="DH77" s="480">
        <f t="shared" si="191"/>
        <v>135.29250550354189</v>
      </c>
      <c r="DI77" s="359">
        <f t="shared" si="191"/>
        <v>143.21250550354188</v>
      </c>
      <c r="DJ77" s="480">
        <f t="shared" si="191"/>
        <v>138.21250550354188</v>
      </c>
      <c r="DK77" s="359">
        <f t="shared" si="191"/>
        <v>137.59350550354188</v>
      </c>
      <c r="DL77" s="480">
        <f t="shared" si="191"/>
        <v>132.5925055035419</v>
      </c>
      <c r="DM77" s="359">
        <f t="shared" si="191"/>
        <v>135.63250550354189</v>
      </c>
      <c r="DN77" s="359">
        <f t="shared" si="191"/>
        <v>136.5925055035419</v>
      </c>
      <c r="DO77" s="359">
        <f t="shared" si="191"/>
        <v>142.23250550354189</v>
      </c>
      <c r="DP77" s="480">
        <f t="shared" si="191"/>
        <v>137.23250550354189</v>
      </c>
      <c r="DQ77" s="359">
        <f t="shared" si="191"/>
        <v>145.01250550354189</v>
      </c>
      <c r="DR77" s="480">
        <f t="shared" si="191"/>
        <v>140.01250550354189</v>
      </c>
      <c r="DS77" s="363">
        <f t="shared" ref="DS77:EE77" si="192">DS46-DS76+DS51+DS64</f>
        <v>135.01250550354189</v>
      </c>
      <c r="DT77" s="363">
        <f t="shared" si="192"/>
        <v>124.26250550354189</v>
      </c>
      <c r="DU77" s="363">
        <f t="shared" si="192"/>
        <v>132.7225055035419</v>
      </c>
      <c r="DV77" s="363">
        <f t="shared" si="192"/>
        <v>130.63250550354189</v>
      </c>
      <c r="DW77" s="538">
        <f t="shared" si="192"/>
        <v>144.27689680544023</v>
      </c>
      <c r="DX77" s="538">
        <f t="shared" si="192"/>
        <v>143.87689680544023</v>
      </c>
      <c r="DY77" s="538">
        <f t="shared" si="192"/>
        <v>147.27689680544023</v>
      </c>
      <c r="DZ77" s="538">
        <f t="shared" si="192"/>
        <v>136.90091843395925</v>
      </c>
      <c r="EA77" s="538">
        <f t="shared" si="192"/>
        <v>139.90091843395925</v>
      </c>
      <c r="EB77" s="538">
        <f>EB46-EB76+EB51+EB64</f>
        <v>141.40091843395925</v>
      </c>
      <c r="EC77" s="538">
        <f t="shared" si="192"/>
        <v>143.40091843395925</v>
      </c>
      <c r="ED77" s="538">
        <f t="shared" si="192"/>
        <v>146.40091843395925</v>
      </c>
      <c r="EE77" s="538">
        <f t="shared" si="192"/>
        <v>137.90091843395925</v>
      </c>
      <c r="EF77" s="538">
        <f>EF46-EF76+EF51+EF64</f>
        <v>136.90091843395925</v>
      </c>
      <c r="EG77" s="538">
        <f>EG46-EG76+EG51+EG64</f>
        <v>132.40091843395925</v>
      </c>
      <c r="EH77" s="538">
        <f>EH46-EH76+EH51+EH64</f>
        <v>134.90091843395925</v>
      </c>
      <c r="EI77" s="538">
        <f>EI46-EI76+EI51+EI64</f>
        <v>140.90091843395925</v>
      </c>
      <c r="EJ77" s="538">
        <f t="shared" ref="EJ77:EP77" si="193">EJ46-EJ76+EJ51+EJ64</f>
        <v>130.40091843395925</v>
      </c>
      <c r="EK77" s="538">
        <f t="shared" si="193"/>
        <v>135.10091843395927</v>
      </c>
      <c r="EL77" s="538">
        <f t="shared" si="193"/>
        <v>136.90091843395925</v>
      </c>
      <c r="EM77" s="538">
        <f t="shared" si="193"/>
        <v>131.40091843395925</v>
      </c>
      <c r="EN77" s="538">
        <f t="shared" si="193"/>
        <v>130.10091843395927</v>
      </c>
      <c r="EO77" s="538">
        <f t="shared" si="193"/>
        <v>124.40091843395925</v>
      </c>
      <c r="EP77" s="538">
        <f t="shared" si="193"/>
        <v>127.40091843395925</v>
      </c>
      <c r="EQ77" s="538">
        <f>EQ46-EQ76+EQ51+EQ64</f>
        <v>141.50000000000006</v>
      </c>
      <c r="ER77" s="538">
        <f>ER46-ER76+ER51+ER64</f>
        <v>138.00000000000006</v>
      </c>
      <c r="ES77" s="198">
        <f t="shared" ref="ES77:FQ77" si="194">ES46-ES76+ES51+ES64</f>
        <v>147.85430524338076</v>
      </c>
      <c r="ET77" s="198">
        <f t="shared" si="194"/>
        <v>144.97430524338074</v>
      </c>
      <c r="EU77" s="198">
        <f t="shared" si="194"/>
        <v>149.75430524338077</v>
      </c>
      <c r="EV77" s="198">
        <f t="shared" si="194"/>
        <v>149.28430524338077</v>
      </c>
      <c r="EW77" s="198">
        <f t="shared" si="194"/>
        <v>147.16430524338077</v>
      </c>
      <c r="EX77" s="198">
        <f t="shared" si="194"/>
        <v>141.73430524338076</v>
      </c>
      <c r="EY77" s="198">
        <f t="shared" si="194"/>
        <v>150.54430524338076</v>
      </c>
      <c r="EZ77" s="198">
        <f t="shared" si="194"/>
        <v>149.91430524338074</v>
      </c>
      <c r="FA77" s="198">
        <f t="shared" si="194"/>
        <v>146.48430524338076</v>
      </c>
      <c r="FB77" s="198">
        <f t="shared" si="194"/>
        <v>151.98430524338076</v>
      </c>
      <c r="FC77" s="198">
        <f t="shared" si="194"/>
        <v>151.21430524338078</v>
      </c>
      <c r="FD77" s="198">
        <f t="shared" si="194"/>
        <v>149.40430524338078</v>
      </c>
      <c r="FE77" s="198">
        <f t="shared" si="194"/>
        <v>141.99430524338078</v>
      </c>
      <c r="FF77" s="198">
        <f t="shared" si="194"/>
        <v>157.15973006661639</v>
      </c>
      <c r="FG77" s="198">
        <f t="shared" si="194"/>
        <v>158.91973006661638</v>
      </c>
      <c r="FH77" s="198">
        <f t="shared" si="194"/>
        <v>156.54973006661638</v>
      </c>
      <c r="FI77" s="198">
        <f t="shared" si="194"/>
        <v>158.1197300666164</v>
      </c>
      <c r="FJ77" s="198">
        <f t="shared" si="194"/>
        <v>158.90973006661639</v>
      </c>
      <c r="FK77" s="198">
        <f t="shared" si="194"/>
        <v>160.15973006661639</v>
      </c>
      <c r="FL77" s="198">
        <f t="shared" si="194"/>
        <v>158.14973006661637</v>
      </c>
      <c r="FM77" s="198">
        <f t="shared" si="194"/>
        <v>159.52973006661639</v>
      </c>
      <c r="FN77" s="198">
        <f t="shared" si="194"/>
        <v>160.15973006661639</v>
      </c>
      <c r="FO77" s="198">
        <f t="shared" si="194"/>
        <v>161.28973006661639</v>
      </c>
      <c r="FP77" s="198">
        <f t="shared" si="194"/>
        <v>159.26973006661638</v>
      </c>
      <c r="FQ77" s="198">
        <f t="shared" si="194"/>
        <v>160.77973006661639</v>
      </c>
      <c r="FR77" s="198">
        <f t="shared" ref="FR77:FY77" si="195">FR46-FR76+FR51+FR64</f>
        <v>159.34973006661639</v>
      </c>
      <c r="FS77" s="198">
        <f t="shared" si="195"/>
        <v>160.75973006661638</v>
      </c>
      <c r="FT77" s="198">
        <f t="shared" si="195"/>
        <v>159.07973006661638</v>
      </c>
      <c r="FU77" s="198">
        <f t="shared" si="195"/>
        <v>160.26973006661638</v>
      </c>
      <c r="FV77" s="198">
        <f t="shared" si="195"/>
        <v>159.44973006661638</v>
      </c>
      <c r="FW77" s="198">
        <f t="shared" si="195"/>
        <v>160.99973006661639</v>
      </c>
      <c r="FX77" s="198">
        <f t="shared" si="195"/>
        <v>159.53973006661639</v>
      </c>
      <c r="FY77" s="198">
        <f t="shared" si="195"/>
        <v>160.5897300666164</v>
      </c>
      <c r="FZ77" s="198">
        <f t="shared" ref="FZ77:GC77" si="196">FZ46-FZ76+FZ51+FZ64</f>
        <v>159.70973006661637</v>
      </c>
      <c r="GA77" s="198">
        <f t="shared" si="196"/>
        <v>161.15973006661639</v>
      </c>
      <c r="GB77" s="198">
        <f t="shared" si="196"/>
        <v>160.46973006661639</v>
      </c>
      <c r="GC77" s="198">
        <f t="shared" si="196"/>
        <v>160.92973006661637</v>
      </c>
      <c r="GD77" s="186">
        <f t="shared" ref="GD77:HA77" si="197">GD46-GD76+GD51+GD64</f>
        <v>139.11488530610237</v>
      </c>
      <c r="GE77" s="186">
        <f t="shared" si="197"/>
        <v>139.11488530610237</v>
      </c>
      <c r="GF77" s="186">
        <f t="shared" si="197"/>
        <v>133.71488530610236</v>
      </c>
      <c r="GG77" s="186">
        <f t="shared" si="197"/>
        <v>133.71488530610236</v>
      </c>
      <c r="GH77" s="186">
        <f t="shared" si="197"/>
        <v>143.85370533010115</v>
      </c>
      <c r="GI77" s="186">
        <f t="shared" si="197"/>
        <v>143.85370533010115</v>
      </c>
      <c r="GJ77" s="186">
        <f t="shared" si="197"/>
        <v>138.45370533010114</v>
      </c>
      <c r="GK77" s="186">
        <f t="shared" si="197"/>
        <v>138.45370533010114</v>
      </c>
      <c r="GL77" s="186">
        <f t="shared" si="197"/>
        <v>135.11488530610237</v>
      </c>
      <c r="GM77" s="186">
        <f t="shared" si="197"/>
        <v>129.71488530610236</v>
      </c>
      <c r="GN77" s="186">
        <f t="shared" si="197"/>
        <v>129.71488530610236</v>
      </c>
      <c r="GO77" s="186">
        <f t="shared" si="197"/>
        <v>137.01488530610234</v>
      </c>
      <c r="GP77" s="186">
        <f t="shared" si="197"/>
        <v>130.71488530610236</v>
      </c>
      <c r="GQ77" s="186">
        <f t="shared" si="197"/>
        <v>133.01488530610234</v>
      </c>
      <c r="GR77" s="186">
        <f t="shared" si="197"/>
        <v>126.71488530610236</v>
      </c>
      <c r="GS77" s="186">
        <f t="shared" si="197"/>
        <v>141.75370533010113</v>
      </c>
      <c r="GT77" s="186">
        <f t="shared" si="197"/>
        <v>135.45370533010114</v>
      </c>
      <c r="GU77" s="186">
        <f t="shared" si="197"/>
        <v>135.11488530610237</v>
      </c>
      <c r="GV77" s="186">
        <f t="shared" si="197"/>
        <v>139.85370533010115</v>
      </c>
      <c r="GW77" s="186">
        <f t="shared" si="197"/>
        <v>139.85370533010115</v>
      </c>
      <c r="GX77" s="186">
        <f t="shared" si="197"/>
        <v>134.45370533010114</v>
      </c>
      <c r="GY77" s="186">
        <f t="shared" si="197"/>
        <v>134.45370533010114</v>
      </c>
      <c r="GZ77" s="186">
        <f t="shared" si="197"/>
        <v>137.75370533010113</v>
      </c>
      <c r="HA77" s="186">
        <f t="shared" si="197"/>
        <v>131.45370533010114</v>
      </c>
      <c r="HB77" s="186">
        <v>136.114885306102</v>
      </c>
      <c r="HC77" s="186">
        <v>136.114885306102</v>
      </c>
      <c r="HD77" s="186">
        <v>130.71488530610199</v>
      </c>
      <c r="HE77" s="186">
        <v>130.71488530610199</v>
      </c>
      <c r="HF77" s="186">
        <v>140.85370533010101</v>
      </c>
      <c r="HG77" s="186">
        <v>140.85370533010101</v>
      </c>
      <c r="HH77" s="186">
        <v>135.453705330101</v>
      </c>
      <c r="HI77" s="186">
        <v>135.453705330101</v>
      </c>
      <c r="HJ77" s="186">
        <v>132.114885306102</v>
      </c>
      <c r="HK77" s="186">
        <v>126.714885306102</v>
      </c>
      <c r="HL77" s="186">
        <v>126.714885306102</v>
      </c>
      <c r="HM77" s="186">
        <v>134.014885306102</v>
      </c>
      <c r="HN77" s="186">
        <v>127.714885306102</v>
      </c>
      <c r="HO77" s="186">
        <v>130.014885306102</v>
      </c>
      <c r="HP77" s="186">
        <v>123.714885306102</v>
      </c>
      <c r="HQ77" s="186">
        <v>138.75370533010101</v>
      </c>
      <c r="HR77" s="186">
        <v>132.453705330101</v>
      </c>
      <c r="HS77" s="186">
        <v>132.114885306102</v>
      </c>
      <c r="HT77" s="186">
        <v>136.85370533010101</v>
      </c>
      <c r="HU77" s="186">
        <v>136.85370533010101</v>
      </c>
      <c r="HV77" s="186">
        <v>131.453705330101</v>
      </c>
      <c r="HW77" s="186">
        <v>131.453705330101</v>
      </c>
      <c r="HX77" s="186">
        <v>134.75370533010101</v>
      </c>
      <c r="HY77" s="186">
        <v>128.453705330101</v>
      </c>
      <c r="HZ77" s="198">
        <f t="shared" ref="HZ77:IZ77" si="198">HZ46-HZ76+HZ51+HZ64</f>
        <v>157.41018864029206</v>
      </c>
      <c r="IA77" s="198">
        <f t="shared" si="198"/>
        <v>147.16018864029206</v>
      </c>
      <c r="IB77" s="198">
        <f t="shared" si="198"/>
        <v>156.32018864029206</v>
      </c>
      <c r="IC77" s="198">
        <f t="shared" si="198"/>
        <v>146.49018864029208</v>
      </c>
      <c r="ID77" s="198">
        <f t="shared" si="198"/>
        <v>157.31018864029207</v>
      </c>
      <c r="IE77" s="198">
        <f t="shared" si="198"/>
        <v>149.53018864029207</v>
      </c>
      <c r="IF77" s="198">
        <f t="shared" si="198"/>
        <v>156.39018864029208</v>
      </c>
      <c r="IG77" s="198">
        <f t="shared" si="198"/>
        <v>147.91018864029206</v>
      </c>
      <c r="IH77" s="198">
        <f t="shared" si="198"/>
        <v>148.41018864029206</v>
      </c>
      <c r="II77" s="198">
        <f t="shared" si="198"/>
        <v>145.86018864029208</v>
      </c>
      <c r="IJ77" s="198">
        <f t="shared" si="198"/>
        <v>147.42018864029205</v>
      </c>
      <c r="IK77" s="198">
        <f t="shared" si="198"/>
        <v>145.75018864029207</v>
      </c>
      <c r="IL77" s="198">
        <f t="shared" si="198"/>
        <v>148.51018864029206</v>
      </c>
      <c r="IM77" s="198">
        <f t="shared" si="198"/>
        <v>145.40018864029207</v>
      </c>
      <c r="IN77" s="198">
        <f t="shared" si="198"/>
        <v>147.33018864029208</v>
      </c>
      <c r="IO77" s="198">
        <f t="shared" si="198"/>
        <v>144.12018864029207</v>
      </c>
      <c r="IP77" s="198">
        <f t="shared" si="198"/>
        <v>145.39868885709299</v>
      </c>
      <c r="IQ77" s="198">
        <f t="shared" si="198"/>
        <v>135.018688857093</v>
      </c>
      <c r="IR77" s="198">
        <f t="shared" si="198"/>
        <v>144.268688857093</v>
      </c>
      <c r="IS77" s="198">
        <f t="shared" si="198"/>
        <v>134.45868885709299</v>
      </c>
      <c r="IT77" s="198">
        <f t="shared" si="198"/>
        <v>145.37868885709301</v>
      </c>
      <c r="IU77" s="198">
        <f t="shared" si="198"/>
        <v>132.108688857093</v>
      </c>
      <c r="IV77" s="198">
        <f t="shared" si="198"/>
        <v>144.33868885709302</v>
      </c>
      <c r="IW77" s="198">
        <f t="shared" si="198"/>
        <v>131.24868885709301</v>
      </c>
      <c r="IX77" s="147">
        <f t="shared" si="198"/>
        <v>135.45241821715831</v>
      </c>
      <c r="IY77" s="147">
        <f t="shared" si="198"/>
        <v>133.66400528674095</v>
      </c>
      <c r="IZ77" s="147">
        <f t="shared" si="198"/>
        <v>157.9386965452791</v>
      </c>
      <c r="JA77" s="167">
        <f t="shared" ref="JA77:JW77" si="199">JA46-JA76+JA51+JA64</f>
        <v>146.89225774488042</v>
      </c>
      <c r="JB77" s="167">
        <f t="shared" si="199"/>
        <v>148.32018864029206</v>
      </c>
      <c r="JC77" s="168">
        <f t="shared" si="199"/>
        <v>138.32018864029206</v>
      </c>
      <c r="JD77" s="168">
        <f t="shared" si="199"/>
        <v>140.02018864029208</v>
      </c>
      <c r="JE77" s="168">
        <f t="shared" si="199"/>
        <v>143.22018864029206</v>
      </c>
      <c r="JF77" s="168">
        <f t="shared" si="199"/>
        <v>145.32018864029206</v>
      </c>
      <c r="JG77" s="168">
        <f t="shared" si="199"/>
        <v>143.02018864029208</v>
      </c>
      <c r="JH77" s="168">
        <f t="shared" si="199"/>
        <v>145.32018864029206</v>
      </c>
      <c r="JI77" s="168">
        <f t="shared" si="199"/>
        <v>138.42018864029205</v>
      </c>
      <c r="JJ77" s="168">
        <f t="shared" si="199"/>
        <v>143.72018864029206</v>
      </c>
      <c r="JK77" s="168">
        <f t="shared" si="199"/>
        <v>143.02018864029208</v>
      </c>
      <c r="JL77" s="168">
        <f t="shared" si="199"/>
        <v>140.82018864029206</v>
      </c>
      <c r="JM77" s="168">
        <f t="shared" si="199"/>
        <v>145.42018864029205</v>
      </c>
      <c r="JN77" s="168">
        <f t="shared" si="199"/>
        <v>145.32018864029206</v>
      </c>
      <c r="JO77" s="168">
        <f t="shared" si="199"/>
        <v>139.62018864029207</v>
      </c>
      <c r="JP77" s="168">
        <f t="shared" si="199"/>
        <v>143.18018864029207</v>
      </c>
      <c r="JQ77" s="168">
        <f t="shared" si="199"/>
        <v>143.00018864029207</v>
      </c>
      <c r="JR77" s="168">
        <f t="shared" si="199"/>
        <v>146.52018864029208</v>
      </c>
      <c r="JS77" s="168">
        <f t="shared" si="199"/>
        <v>146.52018864029208</v>
      </c>
      <c r="JT77" s="168">
        <f t="shared" si="199"/>
        <v>142.72018864029206</v>
      </c>
      <c r="JU77" s="168">
        <f t="shared" si="199"/>
        <v>143.62018864029207</v>
      </c>
      <c r="JV77" s="168">
        <f t="shared" si="199"/>
        <v>146.82018864029206</v>
      </c>
      <c r="JW77" s="168">
        <f t="shared" si="199"/>
        <v>147.12018864029207</v>
      </c>
      <c r="JX77" s="335">
        <v>125.26</v>
      </c>
      <c r="JY77" s="335">
        <v>108.26</v>
      </c>
      <c r="JZ77" s="335">
        <v>124.26</v>
      </c>
      <c r="KA77" s="335">
        <v>126.26</v>
      </c>
      <c r="KB77" s="335">
        <v>119.26</v>
      </c>
      <c r="KC77" s="335">
        <v>109.26</v>
      </c>
      <c r="KD77" s="335">
        <v>124.26</v>
      </c>
      <c r="KE77" s="335">
        <v>137.26</v>
      </c>
      <c r="KF77" s="335">
        <v>117.26</v>
      </c>
      <c r="KG77" s="335">
        <v>134.46</v>
      </c>
      <c r="KH77" s="346">
        <v>138.26</v>
      </c>
      <c r="KI77" s="346">
        <v>130.26</v>
      </c>
      <c r="KJ77" s="346">
        <v>118.26</v>
      </c>
      <c r="KK77" s="346">
        <v>134.46</v>
      </c>
      <c r="KL77" s="346">
        <v>125.26</v>
      </c>
      <c r="KM77" s="346">
        <v>108.26</v>
      </c>
      <c r="KN77" s="346">
        <v>124.26</v>
      </c>
      <c r="KO77" s="346">
        <v>126.26</v>
      </c>
      <c r="KP77" s="346">
        <v>119.26</v>
      </c>
      <c r="KQ77" s="346">
        <v>109.26</v>
      </c>
      <c r="KR77" s="346">
        <v>124.26</v>
      </c>
    </row>
    <row r="78" spans="1:304" s="2" customFormat="1" ht="42">
      <c r="A78" s="20" t="s">
        <v>370</v>
      </c>
      <c r="B78" s="176">
        <f t="shared" ref="B78:BG78" si="200">B55+B60+B64-B67-B76</f>
        <v>143.40140118748869</v>
      </c>
      <c r="C78" s="176">
        <f t="shared" si="200"/>
        <v>144.09140118748871</v>
      </c>
      <c r="D78" s="176">
        <f t="shared" si="200"/>
        <v>151.6714011874887</v>
      </c>
      <c r="E78" s="176">
        <f t="shared" si="200"/>
        <v>152.58140118748869</v>
      </c>
      <c r="F78" s="176">
        <f t="shared" si="200"/>
        <v>143.72958872701241</v>
      </c>
      <c r="G78" s="176">
        <f t="shared" si="200"/>
        <v>145.20958872701243</v>
      </c>
      <c r="H78" s="176">
        <f t="shared" si="200"/>
        <v>152.64958872701243</v>
      </c>
      <c r="I78" s="176">
        <f t="shared" si="200"/>
        <v>153.71958872701245</v>
      </c>
      <c r="J78" s="176">
        <f t="shared" si="200"/>
        <v>143.44140118748868</v>
      </c>
      <c r="K78" s="176">
        <f t="shared" si="200"/>
        <v>143.7614011874887</v>
      </c>
      <c r="L78" s="176">
        <f t="shared" si="200"/>
        <v>151.71140118748869</v>
      </c>
      <c r="M78" s="176">
        <f t="shared" si="200"/>
        <v>153.03140118748871</v>
      </c>
      <c r="N78" s="176">
        <f t="shared" si="200"/>
        <v>143.82958872701244</v>
      </c>
      <c r="O78" s="176">
        <f t="shared" si="200"/>
        <v>145.02958872701242</v>
      </c>
      <c r="P78" s="176">
        <f t="shared" si="200"/>
        <v>152.76958872701243</v>
      </c>
      <c r="Q78" s="176">
        <f t="shared" si="200"/>
        <v>153.82958872701244</v>
      </c>
      <c r="R78" s="176">
        <f t="shared" si="200"/>
        <v>144.8614011874887</v>
      </c>
      <c r="S78" s="176">
        <f t="shared" si="200"/>
        <v>146.81140118748868</v>
      </c>
      <c r="T78" s="176">
        <f t="shared" si="200"/>
        <v>148.32140118748868</v>
      </c>
      <c r="U78" s="176">
        <f t="shared" si="200"/>
        <v>152.81140118748868</v>
      </c>
      <c r="V78" s="176">
        <f t="shared" si="200"/>
        <v>152.21140118748869</v>
      </c>
      <c r="W78" s="176">
        <f t="shared" si="200"/>
        <v>145.86958872701246</v>
      </c>
      <c r="X78" s="176">
        <f t="shared" si="200"/>
        <v>147.74958872701245</v>
      </c>
      <c r="Y78" s="176">
        <f t="shared" si="200"/>
        <v>149.45958872701243</v>
      </c>
      <c r="Z78" s="176">
        <f t="shared" si="200"/>
        <v>153.74958872701245</v>
      </c>
      <c r="AA78" s="176">
        <f t="shared" si="200"/>
        <v>153.36958872701246</v>
      </c>
      <c r="AB78" s="176">
        <f t="shared" si="200"/>
        <v>142.53140118748868</v>
      </c>
      <c r="AC78" s="176">
        <f t="shared" si="200"/>
        <v>144.05140118748869</v>
      </c>
      <c r="AD78" s="176">
        <f t="shared" si="200"/>
        <v>151.80140118748869</v>
      </c>
      <c r="AE78" s="176">
        <f t="shared" si="200"/>
        <v>153.31140118748868</v>
      </c>
      <c r="AF78" s="176">
        <f t="shared" si="200"/>
        <v>143.10958872701244</v>
      </c>
      <c r="AG78" s="176">
        <f t="shared" si="200"/>
        <v>144.66958872701244</v>
      </c>
      <c r="AH78" s="176">
        <f t="shared" si="200"/>
        <v>152.40958872701245</v>
      </c>
      <c r="AI78" s="176">
        <f t="shared" si="200"/>
        <v>153.76958872701243</v>
      </c>
      <c r="AJ78" s="176">
        <f t="shared" si="200"/>
        <v>142.9214011874887</v>
      </c>
      <c r="AK78" s="176">
        <f t="shared" si="200"/>
        <v>144.37140118748869</v>
      </c>
      <c r="AL78" s="176">
        <f t="shared" si="200"/>
        <v>151.9514011874887</v>
      </c>
      <c r="AM78" s="176">
        <f t="shared" si="200"/>
        <v>153.50140118748868</v>
      </c>
      <c r="AN78" s="176">
        <f t="shared" si="200"/>
        <v>143.39958872701243</v>
      </c>
      <c r="AO78" s="176">
        <f t="shared" si="200"/>
        <v>144.93958872701245</v>
      </c>
      <c r="AP78" s="176">
        <f t="shared" si="200"/>
        <v>152.56958872701244</v>
      </c>
      <c r="AQ78" s="176">
        <f t="shared" si="200"/>
        <v>154.02958872701242</v>
      </c>
      <c r="AR78" s="176">
        <f t="shared" si="200"/>
        <v>147.03140118748871</v>
      </c>
      <c r="AS78" s="176">
        <f t="shared" si="200"/>
        <v>152.68140118748869</v>
      </c>
      <c r="AT78" s="176">
        <f t="shared" si="200"/>
        <v>149.03080391462089</v>
      </c>
      <c r="AU78" s="176">
        <f t="shared" si="200"/>
        <v>153.03080391462089</v>
      </c>
      <c r="AV78" s="176">
        <f t="shared" si="200"/>
        <v>147.58958872701243</v>
      </c>
      <c r="AW78" s="176">
        <f t="shared" si="200"/>
        <v>152.62958872701245</v>
      </c>
      <c r="AX78" s="176">
        <f t="shared" si="200"/>
        <v>149.58899145414466</v>
      </c>
      <c r="AY78" s="176">
        <f t="shared" si="200"/>
        <v>152.19899145414465</v>
      </c>
      <c r="AZ78" s="176">
        <f t="shared" si="200"/>
        <v>146.69140118748868</v>
      </c>
      <c r="BA78" s="176">
        <f t="shared" si="200"/>
        <v>152.3514011874887</v>
      </c>
      <c r="BB78" s="176">
        <f t="shared" si="200"/>
        <v>148.69080391462091</v>
      </c>
      <c r="BC78" s="176">
        <f t="shared" si="200"/>
        <v>152.6708039146209</v>
      </c>
      <c r="BD78" s="176">
        <f t="shared" si="200"/>
        <v>147.39958872701243</v>
      </c>
      <c r="BE78" s="176">
        <f t="shared" si="200"/>
        <v>152.51958872701243</v>
      </c>
      <c r="BF78" s="176">
        <f t="shared" si="200"/>
        <v>149.39899145414466</v>
      </c>
      <c r="BG78" s="176">
        <f t="shared" si="200"/>
        <v>152.02899145414466</v>
      </c>
      <c r="BH78" s="109">
        <f t="shared" ref="BH78:DR78" si="201">BH55+BH60+BH64-BH67-BH76</f>
        <v>140.71958872701242</v>
      </c>
      <c r="BI78" s="109">
        <f t="shared" si="201"/>
        <v>135.71958872701242</v>
      </c>
      <c r="BJ78" s="109">
        <f t="shared" si="201"/>
        <v>139.03958872701241</v>
      </c>
      <c r="BK78" s="109">
        <f t="shared" si="201"/>
        <v>152.37140118748869</v>
      </c>
      <c r="BL78" s="109">
        <f t="shared" si="201"/>
        <v>148.01140118748867</v>
      </c>
      <c r="BM78" s="109">
        <f t="shared" si="201"/>
        <v>150.29140118748867</v>
      </c>
      <c r="BN78" s="360">
        <f t="shared" si="201"/>
        <v>138.08371805073853</v>
      </c>
      <c r="BO78" s="481">
        <f>BO55+BO60+BO64-BO67-BO76</f>
        <v>134.33310541682152</v>
      </c>
      <c r="BP78" s="360">
        <f t="shared" si="201"/>
        <v>137.9837180507385</v>
      </c>
      <c r="BQ78" s="360">
        <f t="shared" si="201"/>
        <v>138.18371805073852</v>
      </c>
      <c r="BR78" s="360">
        <f t="shared" si="201"/>
        <v>146.9837180507385</v>
      </c>
      <c r="BS78" s="481">
        <f t="shared" si="201"/>
        <v>143.2331054168215</v>
      </c>
      <c r="BT78" s="360">
        <f t="shared" si="201"/>
        <v>141.9837180507385</v>
      </c>
      <c r="BU78" s="481">
        <f t="shared" si="201"/>
        <v>138.2331054168215</v>
      </c>
      <c r="BV78" s="360">
        <f t="shared" si="201"/>
        <v>137.4837180507385</v>
      </c>
      <c r="BW78" s="360">
        <f t="shared" si="201"/>
        <v>142.18371805073852</v>
      </c>
      <c r="BX78" s="360">
        <f t="shared" si="201"/>
        <v>142.58371805073853</v>
      </c>
      <c r="BY78" s="481">
        <f t="shared" si="201"/>
        <v>138.83310541682152</v>
      </c>
      <c r="BZ78" s="360">
        <f t="shared" si="201"/>
        <v>140.08371805073853</v>
      </c>
      <c r="CA78" s="360">
        <f t="shared" si="201"/>
        <v>146.78371805073851</v>
      </c>
      <c r="CB78" s="481">
        <f t="shared" si="201"/>
        <v>143.03310541682151</v>
      </c>
      <c r="CC78" s="360">
        <f t="shared" si="201"/>
        <v>145.68371805073852</v>
      </c>
      <c r="CD78" s="481">
        <f t="shared" si="201"/>
        <v>141.93310541682152</v>
      </c>
      <c r="CE78" s="360">
        <f t="shared" si="201"/>
        <v>148.68371805073852</v>
      </c>
      <c r="CF78" s="481">
        <f t="shared" si="201"/>
        <v>144.93310541682152</v>
      </c>
      <c r="CG78" s="360">
        <f t="shared" si="201"/>
        <v>138.18371805073852</v>
      </c>
      <c r="CH78" s="481">
        <f t="shared" si="201"/>
        <v>134.43310541682152</v>
      </c>
      <c r="CI78" s="360">
        <f t="shared" si="201"/>
        <v>137.4837180507385</v>
      </c>
      <c r="CJ78" s="360">
        <f t="shared" si="201"/>
        <v>138.18371805073852</v>
      </c>
      <c r="CK78" s="360">
        <f t="shared" si="201"/>
        <v>140.88371805073851</v>
      </c>
      <c r="CL78" s="481">
        <f t="shared" si="201"/>
        <v>137.13310541682151</v>
      </c>
      <c r="CM78" s="360">
        <f t="shared" si="201"/>
        <v>140.58371805073853</v>
      </c>
      <c r="CN78" s="360">
        <f t="shared" si="201"/>
        <v>140.9837180507385</v>
      </c>
      <c r="CO78" s="360">
        <f t="shared" si="201"/>
        <v>149.18371805073852</v>
      </c>
      <c r="CP78" s="481">
        <f t="shared" si="201"/>
        <v>145.43310541682152</v>
      </c>
      <c r="CQ78" s="360">
        <f t="shared" si="201"/>
        <v>149.78371805073851</v>
      </c>
      <c r="CR78" s="481">
        <f t="shared" si="201"/>
        <v>146.03310541682151</v>
      </c>
      <c r="CS78" s="360">
        <f t="shared" si="201"/>
        <v>152.08371805073853</v>
      </c>
      <c r="CT78" s="481">
        <f t="shared" si="201"/>
        <v>148.33310541682152</v>
      </c>
      <c r="CU78" s="360">
        <f t="shared" si="201"/>
        <v>142.31371805073852</v>
      </c>
      <c r="CV78" s="481">
        <f t="shared" si="201"/>
        <v>138.56310541682151</v>
      </c>
      <c r="CW78" s="360">
        <f t="shared" si="201"/>
        <v>141.49371805073852</v>
      </c>
      <c r="CX78" s="360">
        <f t="shared" si="201"/>
        <v>142.17371805073853</v>
      </c>
      <c r="CY78" s="360">
        <f t="shared" si="201"/>
        <v>149.67371805073853</v>
      </c>
      <c r="CZ78" s="481">
        <f t="shared" si="201"/>
        <v>145.92310541682153</v>
      </c>
      <c r="DA78" s="360">
        <f t="shared" si="201"/>
        <v>148.89371805073853</v>
      </c>
      <c r="DB78" s="360">
        <f t="shared" si="201"/>
        <v>149.47371805073851</v>
      </c>
      <c r="DC78" s="360">
        <f t="shared" si="201"/>
        <v>147.96371805073852</v>
      </c>
      <c r="DD78" s="481">
        <f t="shared" si="201"/>
        <v>144.21310541682152</v>
      </c>
      <c r="DE78" s="360">
        <f t="shared" si="201"/>
        <v>146.82371805073851</v>
      </c>
      <c r="DF78" s="360">
        <f t="shared" si="201"/>
        <v>147.61371805073853</v>
      </c>
      <c r="DG78" s="360">
        <f t="shared" si="201"/>
        <v>149.06371805073852</v>
      </c>
      <c r="DH78" s="481">
        <f t="shared" si="201"/>
        <v>145.31310541682151</v>
      </c>
      <c r="DI78" s="360">
        <f t="shared" si="201"/>
        <v>151.9837180507385</v>
      </c>
      <c r="DJ78" s="481">
        <f t="shared" si="201"/>
        <v>148.2331054168215</v>
      </c>
      <c r="DK78" s="360">
        <f t="shared" si="201"/>
        <v>146.3647180507385</v>
      </c>
      <c r="DL78" s="481">
        <f t="shared" si="201"/>
        <v>142.61310541682153</v>
      </c>
      <c r="DM78" s="360">
        <f t="shared" si="201"/>
        <v>144.40371805073852</v>
      </c>
      <c r="DN78" s="360">
        <f t="shared" si="201"/>
        <v>145.36371805073853</v>
      </c>
      <c r="DO78" s="360">
        <f t="shared" si="201"/>
        <v>151.00371805073851</v>
      </c>
      <c r="DP78" s="481">
        <f t="shared" si="201"/>
        <v>147.25310541682151</v>
      </c>
      <c r="DQ78" s="360">
        <f t="shared" si="201"/>
        <v>153.78371805073851</v>
      </c>
      <c r="DR78" s="481">
        <f t="shared" si="201"/>
        <v>150.03310541682151</v>
      </c>
      <c r="DS78" s="364">
        <f t="shared" ref="DS78:EE78" si="202">DS55+DS60+DS64-DS67-DS76</f>
        <v>143.78371805073851</v>
      </c>
      <c r="DT78" s="364">
        <f t="shared" si="202"/>
        <v>133.03371805073851</v>
      </c>
      <c r="DU78" s="364">
        <f t="shared" si="202"/>
        <v>141.49371805073852</v>
      </c>
      <c r="DV78" s="364">
        <f t="shared" si="202"/>
        <v>139.40371805073852</v>
      </c>
      <c r="DW78" s="539">
        <f t="shared" si="202"/>
        <v>153.04810935263686</v>
      </c>
      <c r="DX78" s="539">
        <f t="shared" si="202"/>
        <v>152.64810935263685</v>
      </c>
      <c r="DY78" s="539">
        <f t="shared" si="202"/>
        <v>156.04810935263686</v>
      </c>
      <c r="DZ78" s="539">
        <f t="shared" si="202"/>
        <v>145.67213098115587</v>
      </c>
      <c r="EA78" s="539">
        <f t="shared" si="202"/>
        <v>148.67213098115587</v>
      </c>
      <c r="EB78" s="539">
        <f>EB55+EB60+EB64-EB67-EB76</f>
        <v>150.17213098115587</v>
      </c>
      <c r="EC78" s="539">
        <f t="shared" si="202"/>
        <v>152.17213098115587</v>
      </c>
      <c r="ED78" s="539">
        <f t="shared" si="202"/>
        <v>155.17213098115587</v>
      </c>
      <c r="EE78" s="539">
        <f t="shared" si="202"/>
        <v>146.67213098115587</v>
      </c>
      <c r="EF78" s="539">
        <f>EF55+EF60+EF64-EF67-EF76</f>
        <v>145.67213098115587</v>
      </c>
      <c r="EG78" s="539">
        <f>EG55+EG60+EG64-EG67-EG76</f>
        <v>141.17213098115587</v>
      </c>
      <c r="EH78" s="539">
        <f>EH55+EH60+EH64-EH67-EH76</f>
        <v>143.67213098115587</v>
      </c>
      <c r="EI78" s="539">
        <f>EI55+EI60+EI64-EI67-EI76</f>
        <v>149.67213098115587</v>
      </c>
      <c r="EJ78" s="539">
        <f t="shared" ref="EJ78:EP78" si="203">EJ55+EJ60+EJ64-EJ67-EJ76</f>
        <v>139.17213098115587</v>
      </c>
      <c r="EK78" s="539">
        <f t="shared" si="203"/>
        <v>143.87213098115589</v>
      </c>
      <c r="EL78" s="539">
        <f t="shared" si="203"/>
        <v>145.67213098115587</v>
      </c>
      <c r="EM78" s="539">
        <f t="shared" si="203"/>
        <v>140.17213098115587</v>
      </c>
      <c r="EN78" s="539">
        <f t="shared" si="203"/>
        <v>138.87213098115589</v>
      </c>
      <c r="EO78" s="539">
        <f t="shared" si="203"/>
        <v>133.17213098115587</v>
      </c>
      <c r="EP78" s="539">
        <f t="shared" si="203"/>
        <v>136.17213098115587</v>
      </c>
      <c r="EQ78" s="539">
        <f>EQ55+EQ60+EQ64-EQ67-EQ76</f>
        <v>150.53089986991949</v>
      </c>
      <c r="ER78" s="539">
        <f>ER55+ER60+ER64-ER67-ER76</f>
        <v>147.03089986991949</v>
      </c>
      <c r="ES78" s="200">
        <f t="shared" ref="ES78:FQ78" si="204">ES55+ES60+ES64-ES67-ES76</f>
        <v>150.85551779057738</v>
      </c>
      <c r="ET78" s="200">
        <f t="shared" si="204"/>
        <v>147.97551779057738</v>
      </c>
      <c r="EU78" s="200">
        <f t="shared" si="204"/>
        <v>152.75551779057739</v>
      </c>
      <c r="EV78" s="200">
        <f t="shared" si="204"/>
        <v>152.28551779057739</v>
      </c>
      <c r="EW78" s="200">
        <f t="shared" si="204"/>
        <v>150.16551779057738</v>
      </c>
      <c r="EX78" s="200">
        <f t="shared" si="204"/>
        <v>144.73551779057738</v>
      </c>
      <c r="EY78" s="200">
        <f t="shared" si="204"/>
        <v>153.54551779057738</v>
      </c>
      <c r="EZ78" s="200">
        <f t="shared" si="204"/>
        <v>152.91551779057738</v>
      </c>
      <c r="FA78" s="200">
        <f t="shared" si="204"/>
        <v>149.48551779057738</v>
      </c>
      <c r="FB78" s="200">
        <f t="shared" si="204"/>
        <v>154.98551779057738</v>
      </c>
      <c r="FC78" s="200">
        <f t="shared" si="204"/>
        <v>154.21551779057739</v>
      </c>
      <c r="FD78" s="200">
        <f t="shared" si="204"/>
        <v>152.40551779057739</v>
      </c>
      <c r="FE78" s="200">
        <f t="shared" si="204"/>
        <v>144.9955177905774</v>
      </c>
      <c r="FF78" s="200">
        <f t="shared" si="204"/>
        <v>160.16094261381301</v>
      </c>
      <c r="FG78" s="200">
        <f t="shared" si="204"/>
        <v>161.920942613813</v>
      </c>
      <c r="FH78" s="200">
        <f t="shared" si="204"/>
        <v>159.55094261381299</v>
      </c>
      <c r="FI78" s="200">
        <f t="shared" si="204"/>
        <v>161.12094261381301</v>
      </c>
      <c r="FJ78" s="200">
        <f t="shared" si="204"/>
        <v>161.91094261381301</v>
      </c>
      <c r="FK78" s="200">
        <f t="shared" si="204"/>
        <v>163.16094261381301</v>
      </c>
      <c r="FL78" s="200">
        <f t="shared" si="204"/>
        <v>161.15094261381302</v>
      </c>
      <c r="FM78" s="200">
        <f t="shared" si="204"/>
        <v>162.53094261381301</v>
      </c>
      <c r="FN78" s="200">
        <f t="shared" si="204"/>
        <v>163.16094261381301</v>
      </c>
      <c r="FO78" s="200">
        <f t="shared" si="204"/>
        <v>164.290942613813</v>
      </c>
      <c r="FP78" s="200">
        <f t="shared" si="204"/>
        <v>162.27094261381302</v>
      </c>
      <c r="FQ78" s="200">
        <f t="shared" si="204"/>
        <v>163.78094261381301</v>
      </c>
      <c r="FR78" s="200">
        <f t="shared" ref="FR78:FY78" si="205">FR55+FR60+FR64-FR67-FR76</f>
        <v>162.350942613813</v>
      </c>
      <c r="FS78" s="200">
        <f t="shared" si="205"/>
        <v>163.760942613813</v>
      </c>
      <c r="FT78" s="200">
        <f t="shared" si="205"/>
        <v>162.08094261381302</v>
      </c>
      <c r="FU78" s="200">
        <f t="shared" si="205"/>
        <v>163.27094261381302</v>
      </c>
      <c r="FV78" s="200">
        <f t="shared" si="205"/>
        <v>162.45094261381303</v>
      </c>
      <c r="FW78" s="200">
        <f t="shared" si="205"/>
        <v>164.00094261381301</v>
      </c>
      <c r="FX78" s="200">
        <f t="shared" si="205"/>
        <v>162.540942613813</v>
      </c>
      <c r="FY78" s="200">
        <f t="shared" si="205"/>
        <v>163.59094261381301</v>
      </c>
      <c r="FZ78" s="200">
        <f t="shared" ref="FZ78:GD78" si="206">FZ55+FZ60+FZ64-FZ67-FZ76</f>
        <v>162.71094261381302</v>
      </c>
      <c r="GA78" s="200">
        <f t="shared" si="206"/>
        <v>164.16094261381301</v>
      </c>
      <c r="GB78" s="200">
        <f t="shared" si="206"/>
        <v>163.47094261381301</v>
      </c>
      <c r="GC78" s="200">
        <f t="shared" si="206"/>
        <v>163.93094261381299</v>
      </c>
      <c r="GD78" s="367">
        <f t="shared" si="206"/>
        <v>147.88609785329899</v>
      </c>
      <c r="GE78" s="367">
        <f t="shared" ref="GE78:GH78" si="207">GE55+GE60+GE64-GE67-GE76</f>
        <v>147.88609785329899</v>
      </c>
      <c r="GF78" s="367">
        <f t="shared" si="207"/>
        <v>142.48609785329899</v>
      </c>
      <c r="GG78" s="367">
        <f t="shared" si="207"/>
        <v>142.48609785329899</v>
      </c>
      <c r="GH78" s="367">
        <f t="shared" si="207"/>
        <v>152.62491787729778</v>
      </c>
      <c r="GI78" s="367">
        <f t="shared" ref="GI78:HA78" si="208">GI55+GI60+GI64-GI67-GI76</f>
        <v>152.62491787729778</v>
      </c>
      <c r="GJ78" s="367">
        <f t="shared" si="208"/>
        <v>147.22491787729777</v>
      </c>
      <c r="GK78" s="367">
        <f t="shared" si="208"/>
        <v>147.22491787729777</v>
      </c>
      <c r="GL78" s="368">
        <f t="shared" si="208"/>
        <v>143.88609785329899</v>
      </c>
      <c r="GM78" s="368">
        <f t="shared" si="208"/>
        <v>138.48609785329899</v>
      </c>
      <c r="GN78" s="368">
        <f t="shared" si="208"/>
        <v>138.48609785329899</v>
      </c>
      <c r="GO78" s="369">
        <f t="shared" si="208"/>
        <v>145.78609785329897</v>
      </c>
      <c r="GP78" s="369">
        <f t="shared" si="208"/>
        <v>139.48609785329899</v>
      </c>
      <c r="GQ78" s="368">
        <f t="shared" si="208"/>
        <v>141.78609785329897</v>
      </c>
      <c r="GR78" s="368">
        <f t="shared" si="208"/>
        <v>135.48609785329899</v>
      </c>
      <c r="GS78" s="367">
        <f t="shared" si="208"/>
        <v>150.52491787729775</v>
      </c>
      <c r="GT78" s="367">
        <f t="shared" si="208"/>
        <v>144.22491787729777</v>
      </c>
      <c r="GU78" s="368">
        <f t="shared" si="208"/>
        <v>143.88609785329899</v>
      </c>
      <c r="GV78" s="367">
        <f t="shared" si="208"/>
        <v>148.62491787729778</v>
      </c>
      <c r="GW78" s="367">
        <f t="shared" si="208"/>
        <v>148.62491787729778</v>
      </c>
      <c r="GX78" s="367">
        <f t="shared" si="208"/>
        <v>143.22491787729777</v>
      </c>
      <c r="GY78" s="367">
        <f t="shared" si="208"/>
        <v>143.22491787729777</v>
      </c>
      <c r="GZ78" s="367">
        <f t="shared" si="208"/>
        <v>146.52491787729775</v>
      </c>
      <c r="HA78" s="367">
        <f t="shared" si="208"/>
        <v>140.22491787729777</v>
      </c>
      <c r="HB78" s="367">
        <v>144.88609785329899</v>
      </c>
      <c r="HC78" s="367">
        <v>144.88609785329899</v>
      </c>
      <c r="HD78" s="367">
        <v>139.48609785329899</v>
      </c>
      <c r="HE78" s="367">
        <v>139.48609785329899</v>
      </c>
      <c r="HF78" s="367">
        <v>149.624917877298</v>
      </c>
      <c r="HG78" s="367">
        <v>149.624917877298</v>
      </c>
      <c r="HH78" s="367">
        <v>144.224917877298</v>
      </c>
      <c r="HI78" s="367">
        <v>144.224917877298</v>
      </c>
      <c r="HJ78" s="368">
        <v>140.88609785329899</v>
      </c>
      <c r="HK78" s="368">
        <v>135.48609785329899</v>
      </c>
      <c r="HL78" s="368">
        <v>135.48609785329899</v>
      </c>
      <c r="HM78" s="369">
        <v>142.786097853299</v>
      </c>
      <c r="HN78" s="369">
        <v>136.48609785329899</v>
      </c>
      <c r="HO78" s="368">
        <v>138.786097853299</v>
      </c>
      <c r="HP78" s="368">
        <v>132.48609785329899</v>
      </c>
      <c r="HQ78" s="367">
        <v>147.52491787729801</v>
      </c>
      <c r="HR78" s="367">
        <v>141.224917877298</v>
      </c>
      <c r="HS78" s="368">
        <v>140.88609785329899</v>
      </c>
      <c r="HT78" s="367">
        <v>145.624917877298</v>
      </c>
      <c r="HU78" s="367">
        <v>145.624917877298</v>
      </c>
      <c r="HV78" s="367">
        <v>140.224917877298</v>
      </c>
      <c r="HW78" s="367">
        <v>140.224917877298</v>
      </c>
      <c r="HX78" s="367">
        <v>143.52491787729801</v>
      </c>
      <c r="HY78" s="367">
        <v>137.224917877298</v>
      </c>
      <c r="HZ78" s="200">
        <f t="shared" ref="HZ78:IY78" si="209">HZ55+HZ60+HZ64-HZ67-HZ76</f>
        <v>163.2314011874887</v>
      </c>
      <c r="IA78" s="200">
        <f t="shared" si="209"/>
        <v>152.9814011874887</v>
      </c>
      <c r="IB78" s="200">
        <f t="shared" si="209"/>
        <v>162.14140118748867</v>
      </c>
      <c r="IC78" s="200">
        <f t="shared" si="209"/>
        <v>152.31140118748868</v>
      </c>
      <c r="ID78" s="201">
        <f t="shared" si="209"/>
        <v>163.13140118748868</v>
      </c>
      <c r="IE78" s="201">
        <f t="shared" si="209"/>
        <v>155.35140118748868</v>
      </c>
      <c r="IF78" s="201">
        <f t="shared" si="209"/>
        <v>162.21140118748869</v>
      </c>
      <c r="IG78" s="201">
        <f t="shared" si="209"/>
        <v>153.7314011874887</v>
      </c>
      <c r="IH78" s="200">
        <f t="shared" si="209"/>
        <v>154.2314011874887</v>
      </c>
      <c r="II78" s="200">
        <f t="shared" si="209"/>
        <v>151.68140118748869</v>
      </c>
      <c r="IJ78" s="200">
        <f t="shared" si="209"/>
        <v>153.24140118748869</v>
      </c>
      <c r="IK78" s="200">
        <f t="shared" si="209"/>
        <v>151.57140118748868</v>
      </c>
      <c r="IL78" s="201">
        <f t="shared" si="209"/>
        <v>154.33140118748867</v>
      </c>
      <c r="IM78" s="201">
        <f t="shared" si="209"/>
        <v>151.22140118748868</v>
      </c>
      <c r="IN78" s="201">
        <f t="shared" si="209"/>
        <v>153.15140118748869</v>
      </c>
      <c r="IO78" s="201">
        <f t="shared" si="209"/>
        <v>149.94140118748868</v>
      </c>
      <c r="IP78" s="200">
        <f t="shared" si="209"/>
        <v>150.87958872701245</v>
      </c>
      <c r="IQ78" s="200">
        <f t="shared" si="209"/>
        <v>140.49958872701245</v>
      </c>
      <c r="IR78" s="200">
        <f t="shared" si="209"/>
        <v>149.74958872701245</v>
      </c>
      <c r="IS78" s="200">
        <f t="shared" si="209"/>
        <v>139.93958872701245</v>
      </c>
      <c r="IT78" s="201">
        <f t="shared" si="209"/>
        <v>150.85958872701244</v>
      </c>
      <c r="IU78" s="201">
        <f t="shared" si="209"/>
        <v>137.58958872701243</v>
      </c>
      <c r="IV78" s="201">
        <f t="shared" si="209"/>
        <v>149.81958872701244</v>
      </c>
      <c r="IW78" s="201">
        <f t="shared" si="209"/>
        <v>136.72958872701244</v>
      </c>
      <c r="IX78" s="145">
        <f t="shared" si="209"/>
        <v>144.22363076435494</v>
      </c>
      <c r="IY78" s="145">
        <f t="shared" si="209"/>
        <v>142.43521783393757</v>
      </c>
      <c r="IZ78" s="145">
        <f>IZ77+IZ47-IZ54+IZ60-IZ67</f>
        <v>166.70990909247573</v>
      </c>
      <c r="JA78" s="207">
        <f t="shared" ref="JA78:JW78" si="210">JA55+JA60+JA64-JA67-JA76</f>
        <v>155.66347029207705</v>
      </c>
      <c r="JB78" s="370">
        <f t="shared" si="210"/>
        <v>154.44140118748868</v>
      </c>
      <c r="JC78" s="206">
        <f t="shared" si="210"/>
        <v>144.09140118748869</v>
      </c>
      <c r="JD78" s="206">
        <f t="shared" si="210"/>
        <v>145.7914011874887</v>
      </c>
      <c r="JE78" s="206">
        <f t="shared" si="210"/>
        <v>148.99140118748869</v>
      </c>
      <c r="JF78" s="206">
        <f t="shared" si="210"/>
        <v>151.09140118748869</v>
      </c>
      <c r="JG78" s="206">
        <f t="shared" si="210"/>
        <v>148.7914011874887</v>
      </c>
      <c r="JH78" s="206">
        <f t="shared" si="210"/>
        <v>151.09140118748869</v>
      </c>
      <c r="JI78" s="206">
        <f t="shared" si="210"/>
        <v>144.19140118748868</v>
      </c>
      <c r="JJ78" s="206">
        <f t="shared" si="210"/>
        <v>149.49140118748869</v>
      </c>
      <c r="JK78" s="206">
        <f t="shared" si="210"/>
        <v>148.7914011874887</v>
      </c>
      <c r="JL78" s="206">
        <f t="shared" si="210"/>
        <v>146.59140118748869</v>
      </c>
      <c r="JM78" s="206">
        <f t="shared" si="210"/>
        <v>151.19140118748868</v>
      </c>
      <c r="JN78" s="206">
        <f t="shared" si="210"/>
        <v>151.09140118748869</v>
      </c>
      <c r="JO78" s="206">
        <f t="shared" si="210"/>
        <v>145.39140118748867</v>
      </c>
      <c r="JP78" s="206">
        <f t="shared" si="210"/>
        <v>148.95140118748867</v>
      </c>
      <c r="JQ78" s="206">
        <f t="shared" si="210"/>
        <v>148.77140118748869</v>
      </c>
      <c r="JR78" s="206">
        <f t="shared" si="210"/>
        <v>152.2914011874887</v>
      </c>
      <c r="JS78" s="206">
        <f t="shared" si="210"/>
        <v>152.2914011874887</v>
      </c>
      <c r="JT78" s="206">
        <f t="shared" si="210"/>
        <v>148.49140118748869</v>
      </c>
      <c r="JU78" s="206">
        <f t="shared" si="210"/>
        <v>149.39140118748867</v>
      </c>
      <c r="JV78" s="206">
        <f t="shared" si="210"/>
        <v>152.59140118748869</v>
      </c>
      <c r="JW78" s="206">
        <f t="shared" si="210"/>
        <v>152.89140118748867</v>
      </c>
      <c r="JX78" s="371">
        <v>146.43</v>
      </c>
      <c r="JY78" s="371">
        <v>129.43</v>
      </c>
      <c r="JZ78" s="371">
        <v>145.43</v>
      </c>
      <c r="KA78" s="371">
        <v>147.43</v>
      </c>
      <c r="KB78" s="371">
        <v>140.43</v>
      </c>
      <c r="KC78" s="371">
        <v>130.43</v>
      </c>
      <c r="KD78" s="371">
        <v>145.43</v>
      </c>
      <c r="KE78" s="334">
        <v>147.63999999999999</v>
      </c>
      <c r="KF78" s="334">
        <v>127.64</v>
      </c>
      <c r="KG78" s="334">
        <v>144.84</v>
      </c>
      <c r="KH78" s="345">
        <v>148.63999999999999</v>
      </c>
      <c r="KI78" s="345">
        <v>140.63999999999999</v>
      </c>
      <c r="KJ78" s="345">
        <v>128.63999999999999</v>
      </c>
      <c r="KK78" s="345">
        <v>144.84</v>
      </c>
      <c r="KL78" s="372">
        <v>146.43</v>
      </c>
      <c r="KM78" s="372">
        <v>129.43</v>
      </c>
      <c r="KN78" s="372">
        <v>145.43</v>
      </c>
      <c r="KO78" s="372">
        <v>147.43</v>
      </c>
      <c r="KP78" s="372">
        <v>140.43</v>
      </c>
      <c r="KQ78" s="372">
        <v>130.43</v>
      </c>
      <c r="KR78" s="372">
        <v>145.43</v>
      </c>
    </row>
    <row r="79" spans="1:304">
      <c r="A79" s="177" t="s">
        <v>371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110"/>
      <c r="BI79" s="110"/>
      <c r="BJ79" s="110"/>
      <c r="BK79" s="110"/>
      <c r="BL79" s="110"/>
      <c r="BM79" s="110"/>
      <c r="BN79" s="359"/>
      <c r="BO79" s="359"/>
      <c r="BP79" s="359"/>
      <c r="BQ79" s="359"/>
      <c r="BR79" s="359"/>
      <c r="BS79" s="359"/>
      <c r="BT79" s="359"/>
      <c r="BU79" s="359"/>
      <c r="BV79" s="359"/>
      <c r="BW79" s="359"/>
      <c r="BX79" s="359"/>
      <c r="BY79" s="359"/>
      <c r="BZ79" s="359"/>
      <c r="CA79" s="359"/>
      <c r="CB79" s="359"/>
      <c r="CC79" s="359"/>
      <c r="CD79" s="359"/>
      <c r="CE79" s="359"/>
      <c r="CF79" s="359"/>
      <c r="CG79" s="359"/>
      <c r="CH79" s="359"/>
      <c r="CI79" s="359"/>
      <c r="CJ79" s="359"/>
      <c r="CK79" s="359"/>
      <c r="CL79" s="359"/>
      <c r="CM79" s="359"/>
      <c r="CN79" s="359"/>
      <c r="CO79" s="359"/>
      <c r="CP79" s="359"/>
      <c r="CQ79" s="359"/>
      <c r="CR79" s="359"/>
      <c r="CS79" s="359"/>
      <c r="CT79" s="359"/>
      <c r="CU79" s="359"/>
      <c r="CV79" s="359"/>
      <c r="CW79" s="359"/>
      <c r="CX79" s="359"/>
      <c r="CY79" s="359"/>
      <c r="CZ79" s="359"/>
      <c r="DA79" s="359"/>
      <c r="DB79" s="359"/>
      <c r="DC79" s="359"/>
      <c r="DD79" s="359"/>
      <c r="DE79" s="359"/>
      <c r="DF79" s="359"/>
      <c r="DG79" s="359"/>
      <c r="DH79" s="359"/>
      <c r="DI79" s="359"/>
      <c r="DJ79" s="359"/>
      <c r="DK79" s="359"/>
      <c r="DL79" s="359"/>
      <c r="DM79" s="359"/>
      <c r="DN79" s="359"/>
      <c r="DO79" s="359"/>
      <c r="DP79" s="359"/>
      <c r="DQ79" s="359"/>
      <c r="DR79" s="359"/>
      <c r="DS79" s="363"/>
      <c r="DT79" s="363"/>
      <c r="DU79" s="363"/>
      <c r="DV79" s="363"/>
      <c r="DW79" s="538"/>
      <c r="DX79" s="538"/>
      <c r="DY79" s="538"/>
      <c r="DZ79" s="538"/>
      <c r="EA79" s="538"/>
      <c r="EB79" s="538"/>
      <c r="EC79" s="538"/>
      <c r="ED79" s="538"/>
      <c r="EE79" s="538"/>
      <c r="EF79" s="538"/>
      <c r="EG79" s="538"/>
      <c r="EH79" s="538"/>
      <c r="EI79" s="538"/>
      <c r="EJ79" s="538"/>
      <c r="EK79" s="538"/>
      <c r="EL79" s="538"/>
      <c r="EM79" s="538"/>
      <c r="EN79" s="538"/>
      <c r="EO79" s="538"/>
      <c r="EP79" s="538"/>
      <c r="EQ79" s="538"/>
      <c r="ER79" s="538"/>
      <c r="ES79" s="198"/>
      <c r="ET79" s="198"/>
      <c r="EU79" s="198"/>
      <c r="EV79" s="198"/>
      <c r="EW79" s="198"/>
      <c r="EX79" s="198"/>
      <c r="EY79" s="198"/>
      <c r="EZ79" s="198"/>
      <c r="FA79" s="198"/>
      <c r="FB79" s="198"/>
      <c r="FC79" s="198"/>
      <c r="FD79" s="198"/>
      <c r="FE79" s="198"/>
      <c r="FF79" s="198"/>
      <c r="FG79" s="198"/>
      <c r="FH79" s="198"/>
      <c r="FI79" s="198"/>
      <c r="FJ79" s="198"/>
      <c r="FK79" s="198"/>
      <c r="FL79" s="198"/>
      <c r="FM79" s="198"/>
      <c r="FN79" s="198"/>
      <c r="FO79" s="198"/>
      <c r="FP79" s="198"/>
      <c r="FQ79" s="198"/>
      <c r="FR79" s="198"/>
      <c r="FS79" s="198"/>
      <c r="FT79" s="198"/>
      <c r="FU79" s="198"/>
      <c r="FV79" s="198"/>
      <c r="FW79" s="198"/>
      <c r="FX79" s="198"/>
      <c r="FY79" s="198"/>
      <c r="FZ79" s="198"/>
      <c r="GA79" s="198"/>
      <c r="GB79" s="198"/>
      <c r="GC79" s="198"/>
      <c r="GD79" s="186"/>
      <c r="GE79" s="186"/>
      <c r="GF79" s="186"/>
      <c r="GG79" s="186"/>
      <c r="GH79" s="186"/>
      <c r="GI79" s="186"/>
      <c r="GJ79" s="186"/>
      <c r="GK79" s="186"/>
      <c r="GL79" s="321"/>
      <c r="GM79" s="321"/>
      <c r="GN79" s="321"/>
      <c r="GO79" s="190"/>
      <c r="GP79" s="190"/>
      <c r="GQ79" s="321"/>
      <c r="GR79" s="321"/>
      <c r="GS79" s="186"/>
      <c r="GT79" s="186"/>
      <c r="GU79" s="321"/>
      <c r="GV79" s="186"/>
      <c r="GW79" s="186"/>
      <c r="GX79" s="186"/>
      <c r="GY79" s="186"/>
      <c r="GZ79" s="186"/>
      <c r="HA79" s="186"/>
      <c r="HB79" s="186"/>
      <c r="HC79" s="186"/>
      <c r="HD79" s="186"/>
      <c r="HE79" s="186"/>
      <c r="HF79" s="186"/>
      <c r="HG79" s="186"/>
      <c r="HH79" s="186"/>
      <c r="HI79" s="186"/>
      <c r="HJ79" s="321"/>
      <c r="HK79" s="321"/>
      <c r="HL79" s="321"/>
      <c r="HM79" s="190"/>
      <c r="HN79" s="190"/>
      <c r="HO79" s="321"/>
      <c r="HP79" s="321"/>
      <c r="HQ79" s="186"/>
      <c r="HR79" s="186"/>
      <c r="HS79" s="321"/>
      <c r="HT79" s="186"/>
      <c r="HU79" s="186"/>
      <c r="HV79" s="186"/>
      <c r="HW79" s="186"/>
      <c r="HX79" s="186"/>
      <c r="HY79" s="186"/>
      <c r="HZ79" s="198"/>
      <c r="IA79" s="198"/>
      <c r="IB79" s="198"/>
      <c r="IC79" s="198"/>
      <c r="ID79" s="198"/>
      <c r="IE79" s="198"/>
      <c r="IF79" s="198"/>
      <c r="IG79" s="198"/>
      <c r="IH79" s="198"/>
      <c r="II79" s="198"/>
      <c r="IJ79" s="198"/>
      <c r="IK79" s="198"/>
      <c r="IL79" s="198"/>
      <c r="IM79" s="198"/>
      <c r="IN79" s="198"/>
      <c r="IO79" s="198"/>
      <c r="IP79" s="198"/>
      <c r="IQ79" s="198"/>
      <c r="IR79" s="198"/>
      <c r="IS79" s="198"/>
      <c r="IT79" s="198"/>
      <c r="IU79" s="198"/>
      <c r="IV79" s="198"/>
      <c r="IW79" s="198"/>
      <c r="IX79" s="147"/>
      <c r="IY79" s="147"/>
      <c r="IZ79" s="167"/>
      <c r="JA79" s="167"/>
      <c r="JB79" s="167"/>
      <c r="JC79" s="168"/>
      <c r="JD79" s="168"/>
      <c r="JE79" s="168"/>
      <c r="JF79" s="168"/>
      <c r="JG79" s="168"/>
      <c r="JH79" s="168"/>
      <c r="JI79" s="168"/>
      <c r="JJ79" s="168"/>
      <c r="JK79" s="168"/>
      <c r="JL79" s="168"/>
      <c r="JM79" s="168"/>
      <c r="JN79" s="168"/>
      <c r="JO79" s="168"/>
      <c r="JP79" s="168"/>
      <c r="JQ79" s="168"/>
      <c r="JR79" s="168"/>
      <c r="JS79" s="168"/>
      <c r="JT79" s="168"/>
      <c r="JU79" s="168"/>
      <c r="JV79" s="168"/>
      <c r="JW79" s="168"/>
      <c r="JX79" s="335"/>
      <c r="JY79" s="335"/>
      <c r="JZ79" s="335"/>
      <c r="KA79" s="335"/>
      <c r="KB79" s="335"/>
      <c r="KC79" s="335"/>
      <c r="KD79" s="335"/>
      <c r="KE79" s="335"/>
      <c r="KF79" s="335"/>
      <c r="KG79" s="335"/>
      <c r="KH79" s="346"/>
      <c r="KI79" s="346"/>
      <c r="KJ79" s="346"/>
      <c r="KK79" s="346"/>
      <c r="KL79" s="346"/>
      <c r="KM79" s="346"/>
      <c r="KN79" s="346"/>
      <c r="KO79" s="346"/>
      <c r="KP79" s="346"/>
      <c r="KQ79" s="346"/>
      <c r="KR79" s="346"/>
    </row>
    <row r="80" spans="1:304" ht="28">
      <c r="A80" s="25" t="s">
        <v>372</v>
      </c>
      <c r="B80" s="40">
        <v>7.56</v>
      </c>
      <c r="C80" s="40">
        <v>7.56</v>
      </c>
      <c r="D80" s="40">
        <v>7.56</v>
      </c>
      <c r="E80" s="40">
        <v>7.56</v>
      </c>
      <c r="F80" s="40">
        <v>8.4499999999999993</v>
      </c>
      <c r="G80" s="40">
        <v>8.4499999999999993</v>
      </c>
      <c r="H80" s="40">
        <v>8.4499999999999993</v>
      </c>
      <c r="I80" s="40">
        <v>8.4499999999999993</v>
      </c>
      <c r="J80" s="40">
        <v>7.56</v>
      </c>
      <c r="K80" s="40">
        <v>7.56</v>
      </c>
      <c r="L80" s="40">
        <v>7.56</v>
      </c>
      <c r="M80" s="40">
        <v>7.56</v>
      </c>
      <c r="N80" s="40">
        <v>8.4499999999999993</v>
      </c>
      <c r="O80" s="40">
        <v>8.4499999999999993</v>
      </c>
      <c r="P80" s="40">
        <v>8.4499999999999993</v>
      </c>
      <c r="Q80" s="40">
        <v>8.4499999999999993</v>
      </c>
      <c r="R80" s="40">
        <v>7.56</v>
      </c>
      <c r="S80" s="40">
        <v>7.56</v>
      </c>
      <c r="T80" s="40">
        <v>7.56</v>
      </c>
      <c r="U80" s="40">
        <v>7.56</v>
      </c>
      <c r="V80" s="40">
        <v>7.56</v>
      </c>
      <c r="W80" s="40">
        <v>8.4499999999999993</v>
      </c>
      <c r="X80" s="40">
        <v>8.4499999999999993</v>
      </c>
      <c r="Y80" s="40">
        <v>8.4499999999999993</v>
      </c>
      <c r="Z80" s="40">
        <v>8.4499999999999993</v>
      </c>
      <c r="AA80" s="40">
        <v>8.4499999999999993</v>
      </c>
      <c r="AB80" s="40">
        <v>7.56</v>
      </c>
      <c r="AC80" s="40">
        <v>7.56</v>
      </c>
      <c r="AD80" s="40">
        <v>7.56</v>
      </c>
      <c r="AE80" s="40">
        <v>7.56</v>
      </c>
      <c r="AF80" s="40">
        <v>8.4499999999999993</v>
      </c>
      <c r="AG80" s="40">
        <v>8.4499999999999993</v>
      </c>
      <c r="AH80" s="40">
        <v>8.4499999999999993</v>
      </c>
      <c r="AI80" s="40">
        <v>8.4499999999999993</v>
      </c>
      <c r="AJ80" s="40">
        <v>7.56</v>
      </c>
      <c r="AK80" s="40">
        <v>7.56</v>
      </c>
      <c r="AL80" s="40">
        <v>7.56</v>
      </c>
      <c r="AM80" s="40">
        <v>7.56</v>
      </c>
      <c r="AN80" s="40">
        <v>8.4499999999999993</v>
      </c>
      <c r="AO80" s="40">
        <v>8.4499999999999993</v>
      </c>
      <c r="AP80" s="40">
        <v>8.4499999999999993</v>
      </c>
      <c r="AQ80" s="40">
        <v>8.4499999999999993</v>
      </c>
      <c r="AR80" s="40">
        <v>7.56</v>
      </c>
      <c r="AS80" s="40">
        <v>7.56</v>
      </c>
      <c r="AT80" s="40">
        <v>7.56</v>
      </c>
      <c r="AU80" s="40">
        <v>7.56</v>
      </c>
      <c r="AV80" s="40">
        <v>8.4499999999999993</v>
      </c>
      <c r="AW80" s="40">
        <v>8.4499999999999993</v>
      </c>
      <c r="AX80" s="40">
        <v>8.4499999999999993</v>
      </c>
      <c r="AY80" s="40">
        <v>8.4499999999999993</v>
      </c>
      <c r="AZ80" s="40">
        <v>7.56</v>
      </c>
      <c r="BA80" s="40">
        <v>7.56</v>
      </c>
      <c r="BB80" s="40">
        <v>7.56</v>
      </c>
      <c r="BC80" s="40">
        <v>7.56</v>
      </c>
      <c r="BD80" s="40">
        <v>8.4499999999999993</v>
      </c>
      <c r="BE80" s="40">
        <v>8.4499999999999993</v>
      </c>
      <c r="BF80" s="40">
        <v>8.4499999999999993</v>
      </c>
      <c r="BG80" s="40">
        <v>8.4499999999999993</v>
      </c>
      <c r="BH80" s="110"/>
      <c r="BI80" s="110"/>
      <c r="BJ80" s="110"/>
      <c r="BK80" s="110"/>
      <c r="BL80" s="110"/>
      <c r="BM80" s="110"/>
      <c r="BN80" s="359"/>
      <c r="BO80" s="359"/>
      <c r="BP80" s="359"/>
      <c r="BQ80" s="359"/>
      <c r="BR80" s="359"/>
      <c r="BS80" s="359"/>
      <c r="BT80" s="359"/>
      <c r="BU80" s="359"/>
      <c r="BV80" s="359"/>
      <c r="BW80" s="359"/>
      <c r="BX80" s="359"/>
      <c r="BY80" s="359"/>
      <c r="BZ80" s="359"/>
      <c r="CA80" s="359"/>
      <c r="CB80" s="359"/>
      <c r="CC80" s="359"/>
      <c r="CD80" s="359"/>
      <c r="CE80" s="359"/>
      <c r="CF80" s="359"/>
      <c r="CG80" s="359"/>
      <c r="CH80" s="359"/>
      <c r="CI80" s="359"/>
      <c r="CJ80" s="359"/>
      <c r="CK80" s="359"/>
      <c r="CL80" s="359"/>
      <c r="CM80" s="359"/>
      <c r="CN80" s="359"/>
      <c r="CO80" s="359"/>
      <c r="CP80" s="359"/>
      <c r="CQ80" s="359"/>
      <c r="CR80" s="359"/>
      <c r="CS80" s="359"/>
      <c r="CT80" s="359"/>
      <c r="CU80" s="359"/>
      <c r="CV80" s="359"/>
      <c r="CW80" s="359"/>
      <c r="CX80" s="359"/>
      <c r="CY80" s="359"/>
      <c r="CZ80" s="359"/>
      <c r="DA80" s="359"/>
      <c r="DB80" s="359"/>
      <c r="DC80" s="359"/>
      <c r="DD80" s="359"/>
      <c r="DE80" s="359"/>
      <c r="DF80" s="359"/>
      <c r="DG80" s="359"/>
      <c r="DH80" s="359"/>
      <c r="DI80" s="359"/>
      <c r="DJ80" s="359"/>
      <c r="DK80" s="359"/>
      <c r="DL80" s="359"/>
      <c r="DM80" s="359"/>
      <c r="DN80" s="359"/>
      <c r="DO80" s="359"/>
      <c r="DP80" s="359"/>
      <c r="DQ80" s="359"/>
      <c r="DR80" s="359"/>
      <c r="DS80" s="363"/>
      <c r="DT80" s="363"/>
      <c r="DU80" s="363"/>
      <c r="DV80" s="363"/>
      <c r="DW80" s="538">
        <v>7.5</v>
      </c>
      <c r="DX80" s="538">
        <v>7.5</v>
      </c>
      <c r="DY80" s="538">
        <v>7.5</v>
      </c>
      <c r="DZ80" s="538">
        <v>7.5</v>
      </c>
      <c r="EA80" s="538">
        <v>7.5</v>
      </c>
      <c r="EB80" s="538">
        <v>7.5</v>
      </c>
      <c r="EC80" s="538">
        <v>7.5</v>
      </c>
      <c r="ED80" s="538">
        <v>7.5</v>
      </c>
      <c r="EE80" s="538">
        <v>7.5</v>
      </c>
      <c r="EF80" s="538">
        <v>7.5</v>
      </c>
      <c r="EG80" s="538">
        <v>7.5</v>
      </c>
      <c r="EH80" s="538">
        <v>7.5</v>
      </c>
      <c r="EI80" s="538">
        <v>7.5</v>
      </c>
      <c r="EJ80" s="538">
        <v>7.5</v>
      </c>
      <c r="EK80" s="538">
        <v>7.5</v>
      </c>
      <c r="EL80" s="538">
        <v>7.5</v>
      </c>
      <c r="EM80" s="538">
        <v>7.5</v>
      </c>
      <c r="EN80" s="538">
        <v>7.5</v>
      </c>
      <c r="EO80" s="538">
        <v>7.5</v>
      </c>
      <c r="EP80" s="538">
        <v>7.5</v>
      </c>
      <c r="EQ80" s="541">
        <v>8.4499999999999993</v>
      </c>
      <c r="ER80" s="541">
        <v>8.4499999999999993</v>
      </c>
      <c r="ES80" s="198">
        <v>7.56</v>
      </c>
      <c r="ET80" s="198">
        <v>7.56</v>
      </c>
      <c r="EU80" s="198">
        <v>7.56</v>
      </c>
      <c r="EV80" s="198">
        <v>7.56</v>
      </c>
      <c r="EW80" s="198">
        <v>7.56</v>
      </c>
      <c r="EX80" s="198">
        <v>7.56</v>
      </c>
      <c r="EY80" s="198">
        <v>7.56</v>
      </c>
      <c r="EZ80" s="198">
        <v>7.56</v>
      </c>
      <c r="FA80" s="198">
        <v>7.56</v>
      </c>
      <c r="FB80" s="198">
        <v>7.56</v>
      </c>
      <c r="FC80" s="198">
        <v>7.56</v>
      </c>
      <c r="FD80" s="198">
        <v>7.56</v>
      </c>
      <c r="FE80" s="198">
        <v>7.56</v>
      </c>
      <c r="FF80" s="198">
        <v>7.56</v>
      </c>
      <c r="FG80" s="198">
        <v>7.56</v>
      </c>
      <c r="FH80" s="198">
        <v>7.56</v>
      </c>
      <c r="FI80" s="198">
        <v>7.56</v>
      </c>
      <c r="FJ80" s="198">
        <v>7.56</v>
      </c>
      <c r="FK80" s="198">
        <v>7.56</v>
      </c>
      <c r="FL80" s="198">
        <v>7.56</v>
      </c>
      <c r="FM80" s="198">
        <v>7.56</v>
      </c>
      <c r="FN80" s="198">
        <v>7.56</v>
      </c>
      <c r="FO80" s="198">
        <v>7.56</v>
      </c>
      <c r="FP80" s="198">
        <v>7.56</v>
      </c>
      <c r="FQ80" s="198">
        <v>7.56</v>
      </c>
      <c r="FR80" s="198">
        <v>7.56</v>
      </c>
      <c r="FS80" s="198">
        <v>7.56</v>
      </c>
      <c r="FT80" s="198">
        <v>7.56</v>
      </c>
      <c r="FU80" s="198">
        <v>7.56</v>
      </c>
      <c r="FV80" s="198">
        <v>7.56</v>
      </c>
      <c r="FW80" s="198">
        <v>7.56</v>
      </c>
      <c r="FX80" s="198">
        <v>7.56</v>
      </c>
      <c r="FY80" s="198">
        <v>7.56</v>
      </c>
      <c r="FZ80" s="198">
        <v>7.56</v>
      </c>
      <c r="GA80" s="198">
        <v>7.56</v>
      </c>
      <c r="GB80" s="198">
        <v>7.56</v>
      </c>
      <c r="GC80" s="198">
        <v>7.56</v>
      </c>
      <c r="GD80" s="186">
        <v>7.56</v>
      </c>
      <c r="GE80" s="186">
        <v>7.56</v>
      </c>
      <c r="GF80" s="186">
        <v>7.56</v>
      </c>
      <c r="GG80" s="186">
        <v>7.56</v>
      </c>
      <c r="GH80" s="186">
        <v>7.56</v>
      </c>
      <c r="GI80" s="186">
        <v>7.56</v>
      </c>
      <c r="GJ80" s="186">
        <v>7.56</v>
      </c>
      <c r="GK80" s="186">
        <v>7.56</v>
      </c>
      <c r="GL80" s="321">
        <v>7.56</v>
      </c>
      <c r="GM80" s="321">
        <v>7.56</v>
      </c>
      <c r="GN80" s="321">
        <v>7.56</v>
      </c>
      <c r="GO80" s="190">
        <v>7.56</v>
      </c>
      <c r="GP80" s="190">
        <v>7.56</v>
      </c>
      <c r="GQ80" s="321">
        <v>7.56</v>
      </c>
      <c r="GR80" s="321">
        <v>7.56</v>
      </c>
      <c r="GS80" s="186">
        <v>7.56</v>
      </c>
      <c r="GT80" s="186">
        <v>7.56</v>
      </c>
      <c r="GU80" s="321">
        <v>7.56</v>
      </c>
      <c r="GV80" s="186">
        <v>7.56</v>
      </c>
      <c r="GW80" s="186">
        <v>7.56</v>
      </c>
      <c r="GX80" s="186">
        <v>7.56</v>
      </c>
      <c r="GY80" s="186">
        <v>7.56</v>
      </c>
      <c r="GZ80" s="186">
        <v>7.56</v>
      </c>
      <c r="HA80" s="186">
        <v>7.56</v>
      </c>
      <c r="HB80" s="186">
        <v>7.56</v>
      </c>
      <c r="HC80" s="186">
        <v>7.56</v>
      </c>
      <c r="HD80" s="186">
        <v>7.56</v>
      </c>
      <c r="HE80" s="186">
        <v>7.56</v>
      </c>
      <c r="HF80" s="186">
        <v>7.56</v>
      </c>
      <c r="HG80" s="186">
        <v>7.56</v>
      </c>
      <c r="HH80" s="186">
        <v>7.56</v>
      </c>
      <c r="HI80" s="186">
        <v>7.56</v>
      </c>
      <c r="HJ80" s="321">
        <v>7.56</v>
      </c>
      <c r="HK80" s="321">
        <v>7.56</v>
      </c>
      <c r="HL80" s="321">
        <v>7.56</v>
      </c>
      <c r="HM80" s="190">
        <v>7.56</v>
      </c>
      <c r="HN80" s="190">
        <v>7.56</v>
      </c>
      <c r="HO80" s="321">
        <v>7.56</v>
      </c>
      <c r="HP80" s="321">
        <v>7.56</v>
      </c>
      <c r="HQ80" s="186">
        <v>7.56</v>
      </c>
      <c r="HR80" s="186">
        <v>7.56</v>
      </c>
      <c r="HS80" s="321">
        <v>7.56</v>
      </c>
      <c r="HT80" s="186">
        <v>7.56</v>
      </c>
      <c r="HU80" s="186">
        <v>7.56</v>
      </c>
      <c r="HV80" s="186">
        <v>7.56</v>
      </c>
      <c r="HW80" s="186">
        <v>7.56</v>
      </c>
      <c r="HX80" s="186">
        <v>7.56</v>
      </c>
      <c r="HY80" s="186">
        <v>7.56</v>
      </c>
      <c r="HZ80" s="198">
        <v>7.56</v>
      </c>
      <c r="IA80" s="198">
        <v>7.56</v>
      </c>
      <c r="IB80" s="198">
        <v>7.56</v>
      </c>
      <c r="IC80" s="198">
        <v>7.56</v>
      </c>
      <c r="ID80" s="198">
        <v>7.56</v>
      </c>
      <c r="IE80" s="198">
        <v>7.56</v>
      </c>
      <c r="IF80" s="198">
        <v>7.56</v>
      </c>
      <c r="IG80" s="198">
        <v>7.56</v>
      </c>
      <c r="IH80" s="198">
        <v>7.56</v>
      </c>
      <c r="II80" s="198">
        <v>7.56</v>
      </c>
      <c r="IJ80" s="198">
        <v>7.56</v>
      </c>
      <c r="IK80" s="198">
        <v>7.56</v>
      </c>
      <c r="IL80" s="198">
        <v>7.56</v>
      </c>
      <c r="IM80" s="198">
        <v>7.56</v>
      </c>
      <c r="IN80" s="198">
        <v>7.56</v>
      </c>
      <c r="IO80" s="198">
        <v>7.56</v>
      </c>
      <c r="IP80" s="198">
        <v>10.45</v>
      </c>
      <c r="IQ80" s="198">
        <v>10.45</v>
      </c>
      <c r="IR80" s="198">
        <v>10.45</v>
      </c>
      <c r="IS80" s="198">
        <v>10.45</v>
      </c>
      <c r="IT80" s="198">
        <v>10.45</v>
      </c>
      <c r="IU80" s="198">
        <v>10.45</v>
      </c>
      <c r="IV80" s="198">
        <v>10.45</v>
      </c>
      <c r="IW80" s="198">
        <v>10.45</v>
      </c>
      <c r="IX80" s="167">
        <v>7.5</v>
      </c>
      <c r="IY80" s="167">
        <v>7.5</v>
      </c>
      <c r="IZ80" s="167">
        <v>7.5</v>
      </c>
      <c r="JA80" s="167">
        <v>7.5</v>
      </c>
      <c r="JB80" s="167">
        <v>7.56</v>
      </c>
      <c r="JC80" s="168">
        <v>7.56</v>
      </c>
      <c r="JD80" s="168">
        <v>7.56</v>
      </c>
      <c r="JE80" s="168">
        <v>7.56</v>
      </c>
      <c r="JF80" s="168">
        <v>7.56</v>
      </c>
      <c r="JG80" s="168">
        <v>7.56</v>
      </c>
      <c r="JH80" s="168">
        <v>7.56</v>
      </c>
      <c r="JI80" s="168">
        <v>7.56</v>
      </c>
      <c r="JJ80" s="168">
        <v>7.56</v>
      </c>
      <c r="JK80" s="168">
        <v>7.56</v>
      </c>
      <c r="JL80" s="168">
        <v>7.56</v>
      </c>
      <c r="JM80" s="168">
        <v>7.56</v>
      </c>
      <c r="JN80" s="168">
        <v>7.56</v>
      </c>
      <c r="JO80" s="168">
        <v>7.56</v>
      </c>
      <c r="JP80" s="168">
        <v>7.56</v>
      </c>
      <c r="JQ80" s="168">
        <v>7.56</v>
      </c>
      <c r="JR80" s="168">
        <v>7.56</v>
      </c>
      <c r="JS80" s="168">
        <v>7.56</v>
      </c>
      <c r="JT80" s="168">
        <v>7.56</v>
      </c>
      <c r="JU80" s="168">
        <v>7.56</v>
      </c>
      <c r="JV80" s="168">
        <v>7.56</v>
      </c>
      <c r="JW80" s="168">
        <v>7.56</v>
      </c>
      <c r="JX80" s="335">
        <v>7.56</v>
      </c>
      <c r="JY80" s="335">
        <v>7.56</v>
      </c>
      <c r="JZ80" s="335">
        <v>7.56</v>
      </c>
      <c r="KA80" s="335">
        <v>7.56</v>
      </c>
      <c r="KB80" s="335">
        <v>7.56</v>
      </c>
      <c r="KC80" s="335">
        <v>7.56</v>
      </c>
      <c r="KD80" s="335">
        <v>7.56</v>
      </c>
      <c r="KE80" s="335">
        <v>8.4499999999999993</v>
      </c>
      <c r="KF80" s="335">
        <v>8.4499999999999993</v>
      </c>
      <c r="KG80" s="335">
        <v>8.4499999999999993</v>
      </c>
      <c r="KH80" s="346">
        <v>8.4499999999999993</v>
      </c>
      <c r="KI80" s="346">
        <v>8.4499999999999993</v>
      </c>
      <c r="KJ80" s="346">
        <v>8.4499999999999993</v>
      </c>
      <c r="KK80" s="346">
        <v>8.4499999999999993</v>
      </c>
      <c r="KL80" s="346">
        <v>7.56</v>
      </c>
      <c r="KM80" s="346">
        <v>7.56</v>
      </c>
      <c r="KN80" s="346">
        <v>7.56</v>
      </c>
      <c r="KO80" s="346">
        <v>7.56</v>
      </c>
      <c r="KP80" s="346">
        <v>7.56</v>
      </c>
      <c r="KQ80" s="346">
        <v>7.56</v>
      </c>
      <c r="KR80" s="346">
        <v>7.56</v>
      </c>
    </row>
    <row r="81" spans="1:304">
      <c r="A81" s="178" t="s">
        <v>373</v>
      </c>
      <c r="B81" s="40">
        <v>0</v>
      </c>
      <c r="C81" s="40">
        <v>0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110"/>
      <c r="BI81" s="110"/>
      <c r="BJ81" s="110"/>
      <c r="BK81" s="110"/>
      <c r="BL81" s="110"/>
      <c r="BM81" s="110"/>
      <c r="BN81" s="359"/>
      <c r="BO81" s="359"/>
      <c r="BP81" s="359"/>
      <c r="BQ81" s="359"/>
      <c r="BR81" s="359"/>
      <c r="BS81" s="359"/>
      <c r="BT81" s="359"/>
      <c r="BU81" s="359"/>
      <c r="BV81" s="359"/>
      <c r="BW81" s="359"/>
      <c r="BX81" s="359"/>
      <c r="BY81" s="359"/>
      <c r="BZ81" s="359"/>
      <c r="CA81" s="359"/>
      <c r="CB81" s="359"/>
      <c r="CC81" s="359"/>
      <c r="CD81" s="359"/>
      <c r="CE81" s="359"/>
      <c r="CF81" s="359"/>
      <c r="CG81" s="359"/>
      <c r="CH81" s="359"/>
      <c r="CI81" s="359"/>
      <c r="CJ81" s="359"/>
      <c r="CK81" s="359"/>
      <c r="CL81" s="359"/>
      <c r="CM81" s="359"/>
      <c r="CN81" s="359"/>
      <c r="CO81" s="359"/>
      <c r="CP81" s="359"/>
      <c r="CQ81" s="359"/>
      <c r="CR81" s="359"/>
      <c r="CS81" s="359"/>
      <c r="CT81" s="359"/>
      <c r="CU81" s="359"/>
      <c r="CV81" s="359"/>
      <c r="CW81" s="359"/>
      <c r="CX81" s="359"/>
      <c r="CY81" s="359"/>
      <c r="CZ81" s="359"/>
      <c r="DA81" s="359"/>
      <c r="DB81" s="359"/>
      <c r="DC81" s="359"/>
      <c r="DD81" s="359"/>
      <c r="DE81" s="359"/>
      <c r="DF81" s="359"/>
      <c r="DG81" s="359"/>
      <c r="DH81" s="359"/>
      <c r="DI81" s="359"/>
      <c r="DJ81" s="359"/>
      <c r="DK81" s="359"/>
      <c r="DL81" s="359"/>
      <c r="DM81" s="359"/>
      <c r="DN81" s="359"/>
      <c r="DO81" s="359"/>
      <c r="DP81" s="359"/>
      <c r="DQ81" s="359"/>
      <c r="DR81" s="359"/>
      <c r="DS81" s="365"/>
      <c r="DT81" s="365"/>
      <c r="DU81" s="365"/>
      <c r="DV81" s="365"/>
      <c r="DW81" s="538">
        <v>0</v>
      </c>
      <c r="DX81" s="538">
        <v>0</v>
      </c>
      <c r="DY81" s="538">
        <v>0</v>
      </c>
      <c r="DZ81" s="538">
        <v>0</v>
      </c>
      <c r="EA81" s="538">
        <v>0</v>
      </c>
      <c r="EB81" s="538">
        <v>0</v>
      </c>
      <c r="EC81" s="538">
        <v>0</v>
      </c>
      <c r="ED81" s="538">
        <v>0</v>
      </c>
      <c r="EE81" s="538">
        <v>0</v>
      </c>
      <c r="EF81" s="538">
        <v>0</v>
      </c>
      <c r="EG81" s="538">
        <v>0</v>
      </c>
      <c r="EH81" s="538">
        <v>0</v>
      </c>
      <c r="EI81" s="538">
        <v>0</v>
      </c>
      <c r="EJ81" s="538">
        <v>0</v>
      </c>
      <c r="EK81" s="538">
        <v>0</v>
      </c>
      <c r="EL81" s="538">
        <v>0</v>
      </c>
      <c r="EM81" s="538">
        <v>0</v>
      </c>
      <c r="EN81" s="538">
        <v>0</v>
      </c>
      <c r="EO81" s="538">
        <v>0</v>
      </c>
      <c r="EP81" s="538">
        <v>0</v>
      </c>
      <c r="EQ81" s="538">
        <v>0</v>
      </c>
      <c r="ER81" s="538">
        <v>0</v>
      </c>
      <c r="ES81" s="198">
        <v>0</v>
      </c>
      <c r="ET81" s="198">
        <v>0</v>
      </c>
      <c r="EU81" s="198">
        <v>0</v>
      </c>
      <c r="EV81" s="198">
        <v>0</v>
      </c>
      <c r="EW81" s="198">
        <v>0</v>
      </c>
      <c r="EX81" s="198">
        <v>0</v>
      </c>
      <c r="EY81" s="198">
        <v>0</v>
      </c>
      <c r="EZ81" s="198">
        <v>0</v>
      </c>
      <c r="FA81" s="198">
        <v>0</v>
      </c>
      <c r="FB81" s="198">
        <v>0</v>
      </c>
      <c r="FC81" s="198">
        <v>0</v>
      </c>
      <c r="FD81" s="198">
        <v>0</v>
      </c>
      <c r="FE81" s="198">
        <v>0</v>
      </c>
      <c r="FF81" s="198">
        <v>0</v>
      </c>
      <c r="FG81" s="198">
        <v>0</v>
      </c>
      <c r="FH81" s="198">
        <v>0</v>
      </c>
      <c r="FI81" s="198">
        <v>0</v>
      </c>
      <c r="FJ81" s="198">
        <v>0</v>
      </c>
      <c r="FK81" s="198">
        <v>0</v>
      </c>
      <c r="FL81" s="198">
        <v>0</v>
      </c>
      <c r="FM81" s="198">
        <v>0</v>
      </c>
      <c r="FN81" s="198">
        <v>0</v>
      </c>
      <c r="FO81" s="198">
        <v>0</v>
      </c>
      <c r="FP81" s="198">
        <v>0</v>
      </c>
      <c r="FQ81" s="198">
        <v>0</v>
      </c>
      <c r="FR81" s="198">
        <v>0</v>
      </c>
      <c r="FS81" s="198">
        <v>0</v>
      </c>
      <c r="FT81" s="198">
        <v>0</v>
      </c>
      <c r="FU81" s="198">
        <v>0</v>
      </c>
      <c r="FV81" s="198">
        <v>0</v>
      </c>
      <c r="FW81" s="198">
        <v>0</v>
      </c>
      <c r="FX81" s="198">
        <v>0</v>
      </c>
      <c r="FY81" s="198">
        <v>0</v>
      </c>
      <c r="FZ81" s="198">
        <v>0</v>
      </c>
      <c r="GA81" s="198">
        <v>0</v>
      </c>
      <c r="GB81" s="198">
        <v>0</v>
      </c>
      <c r="GC81" s="198">
        <v>0</v>
      </c>
      <c r="GD81" s="186">
        <v>0</v>
      </c>
      <c r="GE81" s="186">
        <v>0</v>
      </c>
      <c r="GF81" s="186">
        <v>0</v>
      </c>
      <c r="GG81" s="186">
        <v>0</v>
      </c>
      <c r="GH81" s="186">
        <v>0</v>
      </c>
      <c r="GI81" s="186">
        <v>0</v>
      </c>
      <c r="GJ81" s="186">
        <v>0</v>
      </c>
      <c r="GK81" s="186">
        <v>0</v>
      </c>
      <c r="GL81" s="321">
        <v>0</v>
      </c>
      <c r="GM81" s="321">
        <v>0</v>
      </c>
      <c r="GN81" s="321">
        <v>0</v>
      </c>
      <c r="GO81" s="190">
        <v>0</v>
      </c>
      <c r="GP81" s="190">
        <v>0</v>
      </c>
      <c r="GQ81" s="321">
        <v>0</v>
      </c>
      <c r="GR81" s="321">
        <v>0</v>
      </c>
      <c r="GS81" s="186">
        <v>0</v>
      </c>
      <c r="GT81" s="186">
        <v>0</v>
      </c>
      <c r="GU81" s="321">
        <v>0</v>
      </c>
      <c r="GV81" s="186">
        <v>0</v>
      </c>
      <c r="GW81" s="186">
        <v>0</v>
      </c>
      <c r="GX81" s="186">
        <v>0</v>
      </c>
      <c r="GY81" s="186">
        <v>0</v>
      </c>
      <c r="GZ81" s="186">
        <v>0</v>
      </c>
      <c r="HA81" s="186">
        <v>0</v>
      </c>
      <c r="HB81" s="186">
        <v>0</v>
      </c>
      <c r="HC81" s="186">
        <v>0</v>
      </c>
      <c r="HD81" s="186">
        <v>0</v>
      </c>
      <c r="HE81" s="186">
        <v>0</v>
      </c>
      <c r="HF81" s="186">
        <v>0</v>
      </c>
      <c r="HG81" s="186">
        <v>0</v>
      </c>
      <c r="HH81" s="186">
        <v>0</v>
      </c>
      <c r="HI81" s="186">
        <v>0</v>
      </c>
      <c r="HJ81" s="321">
        <v>0</v>
      </c>
      <c r="HK81" s="321">
        <v>0</v>
      </c>
      <c r="HL81" s="321">
        <v>0</v>
      </c>
      <c r="HM81" s="190">
        <v>0</v>
      </c>
      <c r="HN81" s="190">
        <v>0</v>
      </c>
      <c r="HO81" s="321">
        <v>0</v>
      </c>
      <c r="HP81" s="321">
        <v>0</v>
      </c>
      <c r="HQ81" s="186">
        <v>0</v>
      </c>
      <c r="HR81" s="186">
        <v>0</v>
      </c>
      <c r="HS81" s="321">
        <v>0</v>
      </c>
      <c r="HT81" s="186">
        <v>0</v>
      </c>
      <c r="HU81" s="186">
        <v>0</v>
      </c>
      <c r="HV81" s="186">
        <v>0</v>
      </c>
      <c r="HW81" s="186">
        <v>0</v>
      </c>
      <c r="HX81" s="186">
        <v>0</v>
      </c>
      <c r="HY81" s="186">
        <v>0</v>
      </c>
      <c r="HZ81" s="198">
        <v>0</v>
      </c>
      <c r="IA81" s="198">
        <v>0</v>
      </c>
      <c r="IB81" s="198">
        <v>0</v>
      </c>
      <c r="IC81" s="198">
        <v>0</v>
      </c>
      <c r="ID81" s="198">
        <v>0</v>
      </c>
      <c r="IE81" s="198">
        <v>0</v>
      </c>
      <c r="IF81" s="198">
        <v>0</v>
      </c>
      <c r="IG81" s="198">
        <v>0</v>
      </c>
      <c r="IH81" s="198">
        <v>0</v>
      </c>
      <c r="II81" s="198">
        <v>0</v>
      </c>
      <c r="IJ81" s="198">
        <v>0</v>
      </c>
      <c r="IK81" s="198">
        <v>0</v>
      </c>
      <c r="IL81" s="198">
        <v>0</v>
      </c>
      <c r="IM81" s="198">
        <v>0</v>
      </c>
      <c r="IN81" s="198">
        <v>0</v>
      </c>
      <c r="IO81" s="198">
        <v>0</v>
      </c>
      <c r="IP81" s="198">
        <v>0</v>
      </c>
      <c r="IQ81" s="198">
        <v>0</v>
      </c>
      <c r="IR81" s="198">
        <v>0</v>
      </c>
      <c r="IS81" s="198">
        <v>0</v>
      </c>
      <c r="IT81" s="198">
        <v>0</v>
      </c>
      <c r="IU81" s="198">
        <v>0</v>
      </c>
      <c r="IV81" s="198">
        <v>0</v>
      </c>
      <c r="IW81" s="198">
        <v>0</v>
      </c>
      <c r="IX81" s="167">
        <v>0</v>
      </c>
      <c r="IY81" s="167">
        <v>0</v>
      </c>
      <c r="IZ81" s="167">
        <v>0</v>
      </c>
      <c r="JA81" s="167">
        <v>0</v>
      </c>
      <c r="JB81" s="167">
        <v>0</v>
      </c>
      <c r="JC81" s="168">
        <v>0</v>
      </c>
      <c r="JD81" s="168">
        <v>0</v>
      </c>
      <c r="JE81" s="168">
        <v>0</v>
      </c>
      <c r="JF81" s="168">
        <v>0</v>
      </c>
      <c r="JG81" s="168">
        <v>0</v>
      </c>
      <c r="JH81" s="168">
        <v>0</v>
      </c>
      <c r="JI81" s="168">
        <v>0</v>
      </c>
      <c r="JJ81" s="168">
        <v>0</v>
      </c>
      <c r="JK81" s="168">
        <v>0</v>
      </c>
      <c r="JL81" s="168">
        <v>0</v>
      </c>
      <c r="JM81" s="168">
        <v>0</v>
      </c>
      <c r="JN81" s="168">
        <v>0</v>
      </c>
      <c r="JO81" s="168">
        <v>0</v>
      </c>
      <c r="JP81" s="168">
        <v>0</v>
      </c>
      <c r="JQ81" s="168">
        <v>0</v>
      </c>
      <c r="JR81" s="168">
        <v>0</v>
      </c>
      <c r="JS81" s="168">
        <v>0</v>
      </c>
      <c r="JT81" s="168">
        <v>0</v>
      </c>
      <c r="JU81" s="168">
        <v>0</v>
      </c>
      <c r="JV81" s="168">
        <v>0</v>
      </c>
      <c r="JW81" s="168">
        <v>0</v>
      </c>
      <c r="JX81" s="335">
        <v>0</v>
      </c>
      <c r="JY81" s="335">
        <v>0</v>
      </c>
      <c r="JZ81" s="335">
        <v>0</v>
      </c>
      <c r="KA81" s="335">
        <v>0</v>
      </c>
      <c r="KB81" s="335">
        <v>0</v>
      </c>
      <c r="KC81" s="335">
        <v>0</v>
      </c>
      <c r="KD81" s="335">
        <v>0</v>
      </c>
      <c r="KE81" s="335">
        <v>0</v>
      </c>
      <c r="KF81" s="335">
        <v>0</v>
      </c>
      <c r="KG81" s="335">
        <v>0</v>
      </c>
      <c r="KH81" s="346">
        <v>0</v>
      </c>
      <c r="KI81" s="346">
        <v>0</v>
      </c>
      <c r="KJ81" s="346">
        <v>0</v>
      </c>
      <c r="KK81" s="346">
        <v>0</v>
      </c>
      <c r="KL81" s="346">
        <v>0</v>
      </c>
      <c r="KM81" s="346">
        <v>0</v>
      </c>
      <c r="KN81" s="346">
        <v>0</v>
      </c>
      <c r="KO81" s="346">
        <v>0</v>
      </c>
      <c r="KP81" s="346">
        <v>0</v>
      </c>
      <c r="KQ81" s="346">
        <v>0</v>
      </c>
      <c r="KR81" s="346">
        <v>0</v>
      </c>
    </row>
    <row r="82" spans="1:304">
      <c r="A82" s="178" t="s">
        <v>374</v>
      </c>
      <c r="B82" s="40">
        <v>26.25</v>
      </c>
      <c r="C82" s="40">
        <v>26.25</v>
      </c>
      <c r="D82" s="40">
        <v>26.25</v>
      </c>
      <c r="E82" s="40">
        <v>26.25</v>
      </c>
      <c r="F82" s="40">
        <v>12.5</v>
      </c>
      <c r="G82" s="40">
        <v>12.5</v>
      </c>
      <c r="H82" s="40">
        <v>12.5</v>
      </c>
      <c r="I82" s="40">
        <v>12.5</v>
      </c>
      <c r="J82" s="40">
        <v>26.25</v>
      </c>
      <c r="K82" s="40">
        <v>26.25</v>
      </c>
      <c r="L82" s="40">
        <v>26.25</v>
      </c>
      <c r="M82" s="40">
        <v>26.25</v>
      </c>
      <c r="N82" s="40">
        <v>12.5</v>
      </c>
      <c r="O82" s="40">
        <v>12.5</v>
      </c>
      <c r="P82" s="40">
        <v>12.5</v>
      </c>
      <c r="Q82" s="40">
        <v>12.5</v>
      </c>
      <c r="R82" s="40">
        <v>26.25</v>
      </c>
      <c r="S82" s="40">
        <v>26.25</v>
      </c>
      <c r="T82" s="40">
        <v>26.25</v>
      </c>
      <c r="U82" s="40">
        <v>26.25</v>
      </c>
      <c r="V82" s="40">
        <v>26.25</v>
      </c>
      <c r="W82" s="40">
        <v>12.5</v>
      </c>
      <c r="X82" s="40">
        <v>12.5</v>
      </c>
      <c r="Y82" s="40">
        <v>12.5</v>
      </c>
      <c r="Z82" s="40">
        <v>12.5</v>
      </c>
      <c r="AA82" s="40">
        <v>12.5</v>
      </c>
      <c r="AB82" s="40">
        <v>26.25</v>
      </c>
      <c r="AC82" s="40">
        <v>26.25</v>
      </c>
      <c r="AD82" s="40">
        <v>26.25</v>
      </c>
      <c r="AE82" s="40">
        <v>26.25</v>
      </c>
      <c r="AF82" s="40">
        <v>12.5</v>
      </c>
      <c r="AG82" s="40">
        <v>12.5</v>
      </c>
      <c r="AH82" s="40">
        <v>12.5</v>
      </c>
      <c r="AI82" s="40">
        <v>12.5</v>
      </c>
      <c r="AJ82" s="40">
        <v>26.25</v>
      </c>
      <c r="AK82" s="40">
        <v>26.25</v>
      </c>
      <c r="AL82" s="40">
        <v>26.25</v>
      </c>
      <c r="AM82" s="40">
        <v>26.25</v>
      </c>
      <c r="AN82" s="40">
        <v>12.5</v>
      </c>
      <c r="AO82" s="40">
        <v>12.5</v>
      </c>
      <c r="AP82" s="40">
        <v>12.5</v>
      </c>
      <c r="AQ82" s="40">
        <v>12.5</v>
      </c>
      <c r="AR82" s="40">
        <v>26.25</v>
      </c>
      <c r="AS82" s="40">
        <v>26.25</v>
      </c>
      <c r="AT82" s="40">
        <v>26.25</v>
      </c>
      <c r="AU82" s="40">
        <v>26.25</v>
      </c>
      <c r="AV82" s="40">
        <v>12.5</v>
      </c>
      <c r="AW82" s="40">
        <v>12.5</v>
      </c>
      <c r="AX82" s="40">
        <v>12.5</v>
      </c>
      <c r="AY82" s="40">
        <v>12.5</v>
      </c>
      <c r="AZ82" s="40">
        <v>26.25</v>
      </c>
      <c r="BA82" s="40">
        <v>26.25</v>
      </c>
      <c r="BB82" s="40">
        <v>26.25</v>
      </c>
      <c r="BC82" s="40">
        <v>26.25</v>
      </c>
      <c r="BD82" s="40">
        <v>12.5</v>
      </c>
      <c r="BE82" s="40">
        <v>12.5</v>
      </c>
      <c r="BF82" s="40">
        <v>12.5</v>
      </c>
      <c r="BG82" s="40">
        <v>12.5</v>
      </c>
      <c r="BH82" s="110"/>
      <c r="BI82" s="110"/>
      <c r="BJ82" s="110"/>
      <c r="BK82" s="110"/>
      <c r="BL82" s="110"/>
      <c r="BM82" s="110"/>
      <c r="BN82" s="359"/>
      <c r="BO82" s="359"/>
      <c r="BP82" s="359"/>
      <c r="BQ82" s="359"/>
      <c r="BR82" s="359"/>
      <c r="BS82" s="359"/>
      <c r="BT82" s="359"/>
      <c r="BU82" s="359"/>
      <c r="BV82" s="359"/>
      <c r="BW82" s="359"/>
      <c r="BX82" s="359"/>
      <c r="BY82" s="359"/>
      <c r="BZ82" s="359"/>
      <c r="CA82" s="359"/>
      <c r="CB82" s="359"/>
      <c r="CC82" s="359"/>
      <c r="CD82" s="359"/>
      <c r="CE82" s="359"/>
      <c r="CF82" s="359"/>
      <c r="CG82" s="359"/>
      <c r="CH82" s="359"/>
      <c r="CI82" s="359"/>
      <c r="CJ82" s="359"/>
      <c r="CK82" s="359"/>
      <c r="CL82" s="359"/>
      <c r="CM82" s="359"/>
      <c r="CN82" s="359"/>
      <c r="CO82" s="359"/>
      <c r="CP82" s="359"/>
      <c r="CQ82" s="359"/>
      <c r="CR82" s="359"/>
      <c r="CS82" s="359"/>
      <c r="CT82" s="359"/>
      <c r="CU82" s="359"/>
      <c r="CV82" s="359"/>
      <c r="CW82" s="359"/>
      <c r="CX82" s="359"/>
      <c r="CY82" s="359"/>
      <c r="CZ82" s="359"/>
      <c r="DA82" s="359"/>
      <c r="DB82" s="359"/>
      <c r="DC82" s="359"/>
      <c r="DD82" s="359"/>
      <c r="DE82" s="359"/>
      <c r="DF82" s="359"/>
      <c r="DG82" s="359"/>
      <c r="DH82" s="359"/>
      <c r="DI82" s="359"/>
      <c r="DJ82" s="359"/>
      <c r="DK82" s="359"/>
      <c r="DL82" s="359"/>
      <c r="DM82" s="359"/>
      <c r="DN82" s="359"/>
      <c r="DO82" s="359"/>
      <c r="DP82" s="359"/>
      <c r="DQ82" s="359"/>
      <c r="DR82" s="359"/>
      <c r="DS82" s="365"/>
      <c r="DT82" s="365"/>
      <c r="DU82" s="365"/>
      <c r="DV82" s="365"/>
      <c r="DW82" s="538">
        <v>26.25</v>
      </c>
      <c r="DX82" s="538">
        <v>26.25</v>
      </c>
      <c r="DY82" s="538">
        <v>26.25</v>
      </c>
      <c r="DZ82" s="538">
        <v>26.25</v>
      </c>
      <c r="EA82" s="538">
        <v>26.25</v>
      </c>
      <c r="EB82" s="538">
        <v>26.25</v>
      </c>
      <c r="EC82" s="538">
        <v>26.25</v>
      </c>
      <c r="ED82" s="538">
        <v>26.25</v>
      </c>
      <c r="EE82" s="538">
        <v>26.25</v>
      </c>
      <c r="EF82" s="538">
        <v>26.25</v>
      </c>
      <c r="EG82" s="538">
        <v>26.25</v>
      </c>
      <c r="EH82" s="538">
        <v>26.25</v>
      </c>
      <c r="EI82" s="538">
        <v>26.25</v>
      </c>
      <c r="EJ82" s="538">
        <v>26.25</v>
      </c>
      <c r="EK82" s="538">
        <v>26.25</v>
      </c>
      <c r="EL82" s="538">
        <v>26.25</v>
      </c>
      <c r="EM82" s="538">
        <v>26.25</v>
      </c>
      <c r="EN82" s="538">
        <v>26.25</v>
      </c>
      <c r="EO82" s="538">
        <v>26.25</v>
      </c>
      <c r="EP82" s="538">
        <v>26.25</v>
      </c>
      <c r="EQ82" s="538">
        <v>26.25</v>
      </c>
      <c r="ER82" s="538">
        <v>26.25</v>
      </c>
      <c r="ES82" s="198">
        <v>26.25</v>
      </c>
      <c r="ET82" s="198">
        <v>26.25</v>
      </c>
      <c r="EU82" s="198">
        <v>26.25</v>
      </c>
      <c r="EV82" s="198">
        <v>26.25</v>
      </c>
      <c r="EW82" s="198">
        <v>26.25</v>
      </c>
      <c r="EX82" s="198">
        <v>26.25</v>
      </c>
      <c r="EY82" s="198">
        <v>26.25</v>
      </c>
      <c r="EZ82" s="198">
        <v>26.25</v>
      </c>
      <c r="FA82" s="198">
        <v>26.25</v>
      </c>
      <c r="FB82" s="198">
        <v>26.25</v>
      </c>
      <c r="FC82" s="198">
        <v>26.25</v>
      </c>
      <c r="FD82" s="198">
        <v>26.25</v>
      </c>
      <c r="FE82" s="198">
        <v>26.25</v>
      </c>
      <c r="FF82" s="198">
        <v>26.25</v>
      </c>
      <c r="FG82" s="198">
        <v>26.25</v>
      </c>
      <c r="FH82" s="198">
        <v>26.25</v>
      </c>
      <c r="FI82" s="198">
        <v>26.25</v>
      </c>
      <c r="FJ82" s="198">
        <v>26.25</v>
      </c>
      <c r="FK82" s="198">
        <v>26.25</v>
      </c>
      <c r="FL82" s="198">
        <v>26.25</v>
      </c>
      <c r="FM82" s="198">
        <v>26.25</v>
      </c>
      <c r="FN82" s="198">
        <v>26.25</v>
      </c>
      <c r="FO82" s="198">
        <v>26.25</v>
      </c>
      <c r="FP82" s="198">
        <v>26.25</v>
      </c>
      <c r="FQ82" s="198">
        <v>26.25</v>
      </c>
      <c r="FR82" s="198">
        <v>26.25</v>
      </c>
      <c r="FS82" s="198">
        <v>26.25</v>
      </c>
      <c r="FT82" s="198">
        <v>26.25</v>
      </c>
      <c r="FU82" s="198">
        <v>26.25</v>
      </c>
      <c r="FV82" s="198">
        <v>26.25</v>
      </c>
      <c r="FW82" s="198">
        <v>26.25</v>
      </c>
      <c r="FX82" s="198">
        <v>26.25</v>
      </c>
      <c r="FY82" s="198">
        <v>26.25</v>
      </c>
      <c r="FZ82" s="198">
        <v>26.25</v>
      </c>
      <c r="GA82" s="198">
        <v>26.25</v>
      </c>
      <c r="GB82" s="198">
        <v>26.25</v>
      </c>
      <c r="GC82" s="198">
        <v>26.25</v>
      </c>
      <c r="GD82" s="186">
        <v>26.25</v>
      </c>
      <c r="GE82" s="186">
        <v>26.25</v>
      </c>
      <c r="GF82" s="186">
        <v>26.25</v>
      </c>
      <c r="GG82" s="186">
        <v>26.25</v>
      </c>
      <c r="GH82" s="186">
        <v>26.25</v>
      </c>
      <c r="GI82" s="186">
        <v>26.25</v>
      </c>
      <c r="GJ82" s="186">
        <v>26.25</v>
      </c>
      <c r="GK82" s="186">
        <v>26.25</v>
      </c>
      <c r="GL82" s="321">
        <v>26.25</v>
      </c>
      <c r="GM82" s="321">
        <v>26.25</v>
      </c>
      <c r="GN82" s="321">
        <v>26.25</v>
      </c>
      <c r="GO82" s="190">
        <v>26.25</v>
      </c>
      <c r="GP82" s="190">
        <v>26.25</v>
      </c>
      <c r="GQ82" s="321">
        <v>26.25</v>
      </c>
      <c r="GR82" s="321">
        <v>26.25</v>
      </c>
      <c r="GS82" s="186">
        <v>26.25</v>
      </c>
      <c r="GT82" s="186">
        <v>26.25</v>
      </c>
      <c r="GU82" s="321">
        <v>26.25</v>
      </c>
      <c r="GV82" s="186">
        <v>26.25</v>
      </c>
      <c r="GW82" s="186">
        <v>26.25</v>
      </c>
      <c r="GX82" s="186">
        <v>26.25</v>
      </c>
      <c r="GY82" s="186">
        <v>26.25</v>
      </c>
      <c r="GZ82" s="186">
        <v>26.25</v>
      </c>
      <c r="HA82" s="186">
        <v>26.25</v>
      </c>
      <c r="HB82" s="186">
        <v>26.25</v>
      </c>
      <c r="HC82" s="186">
        <v>26.25</v>
      </c>
      <c r="HD82" s="186">
        <v>26.25</v>
      </c>
      <c r="HE82" s="186">
        <v>26.25</v>
      </c>
      <c r="HF82" s="186">
        <v>26.25</v>
      </c>
      <c r="HG82" s="186">
        <v>26.25</v>
      </c>
      <c r="HH82" s="186">
        <v>26.25</v>
      </c>
      <c r="HI82" s="186">
        <v>26.25</v>
      </c>
      <c r="HJ82" s="321">
        <v>26.25</v>
      </c>
      <c r="HK82" s="321">
        <v>26.25</v>
      </c>
      <c r="HL82" s="321">
        <v>26.25</v>
      </c>
      <c r="HM82" s="190">
        <v>26.25</v>
      </c>
      <c r="HN82" s="190">
        <v>26.25</v>
      </c>
      <c r="HO82" s="321">
        <v>26.25</v>
      </c>
      <c r="HP82" s="321">
        <v>26.25</v>
      </c>
      <c r="HQ82" s="186">
        <v>26.25</v>
      </c>
      <c r="HR82" s="186">
        <v>26.25</v>
      </c>
      <c r="HS82" s="321">
        <v>26.25</v>
      </c>
      <c r="HT82" s="186">
        <v>26.25</v>
      </c>
      <c r="HU82" s="186">
        <v>26.25</v>
      </c>
      <c r="HV82" s="186">
        <v>26.25</v>
      </c>
      <c r="HW82" s="186">
        <v>26.25</v>
      </c>
      <c r="HX82" s="186">
        <v>26.25</v>
      </c>
      <c r="HY82" s="186">
        <v>26.25</v>
      </c>
      <c r="HZ82" s="198">
        <v>24.56</v>
      </c>
      <c r="IA82" s="198">
        <v>24.56</v>
      </c>
      <c r="IB82" s="198">
        <v>24.56</v>
      </c>
      <c r="IC82" s="198">
        <v>24.56</v>
      </c>
      <c r="ID82" s="198">
        <v>24.56</v>
      </c>
      <c r="IE82" s="198">
        <v>24.56</v>
      </c>
      <c r="IF82" s="198">
        <v>24.56</v>
      </c>
      <c r="IG82" s="198">
        <v>24.56</v>
      </c>
      <c r="IH82" s="198">
        <v>26.25</v>
      </c>
      <c r="II82" s="198">
        <v>26.25</v>
      </c>
      <c r="IJ82" s="198">
        <v>26.25</v>
      </c>
      <c r="IK82" s="198">
        <v>24.56</v>
      </c>
      <c r="IL82" s="198">
        <v>26.25</v>
      </c>
      <c r="IM82" s="198">
        <v>26.25</v>
      </c>
      <c r="IN82" s="198">
        <v>26.25</v>
      </c>
      <c r="IO82" s="198">
        <v>26.25</v>
      </c>
      <c r="IP82" s="198">
        <v>9</v>
      </c>
      <c r="IQ82" s="198">
        <v>9</v>
      </c>
      <c r="IR82" s="198">
        <v>9</v>
      </c>
      <c r="IS82" s="198">
        <v>9</v>
      </c>
      <c r="IT82" s="198">
        <v>9</v>
      </c>
      <c r="IU82" s="198">
        <v>9</v>
      </c>
      <c r="IV82" s="198">
        <v>9</v>
      </c>
      <c r="IW82" s="198">
        <v>9</v>
      </c>
      <c r="IX82" s="208">
        <v>26.25</v>
      </c>
      <c r="IY82" s="208">
        <v>26.25</v>
      </c>
      <c r="IZ82" s="208">
        <v>26.25</v>
      </c>
      <c r="JA82" s="167">
        <v>26.25</v>
      </c>
      <c r="JB82" s="167">
        <v>26.25</v>
      </c>
      <c r="JC82" s="168">
        <v>26.25</v>
      </c>
      <c r="JD82" s="168">
        <v>26.25</v>
      </c>
      <c r="JE82" s="168">
        <v>26.25</v>
      </c>
      <c r="JF82" s="168">
        <v>26.25</v>
      </c>
      <c r="JG82" s="168">
        <v>26.25</v>
      </c>
      <c r="JH82" s="168">
        <v>26.25</v>
      </c>
      <c r="JI82" s="168">
        <v>26.25</v>
      </c>
      <c r="JJ82" s="168">
        <v>26.25</v>
      </c>
      <c r="JK82" s="168">
        <v>26.25</v>
      </c>
      <c r="JL82" s="168">
        <v>26.25</v>
      </c>
      <c r="JM82" s="168">
        <v>26.25</v>
      </c>
      <c r="JN82" s="168">
        <v>26.25</v>
      </c>
      <c r="JO82" s="168">
        <v>26.25</v>
      </c>
      <c r="JP82" s="168">
        <v>26.25</v>
      </c>
      <c r="JQ82" s="168">
        <v>26.25</v>
      </c>
      <c r="JR82" s="168">
        <v>26.25</v>
      </c>
      <c r="JS82" s="168">
        <v>26.25</v>
      </c>
      <c r="JT82" s="168">
        <v>26.25</v>
      </c>
      <c r="JU82" s="168">
        <v>26.25</v>
      </c>
      <c r="JV82" s="168">
        <v>26.25</v>
      </c>
      <c r="JW82" s="168">
        <v>26.25</v>
      </c>
      <c r="JX82" s="335">
        <v>26.25</v>
      </c>
      <c r="JY82" s="335">
        <v>26.25</v>
      </c>
      <c r="JZ82" s="335">
        <v>26.25</v>
      </c>
      <c r="KA82" s="335">
        <v>26.25</v>
      </c>
      <c r="KB82" s="335">
        <v>26.25</v>
      </c>
      <c r="KC82" s="335">
        <v>26.25</v>
      </c>
      <c r="KD82" s="335">
        <v>26.25</v>
      </c>
      <c r="KE82" s="335">
        <v>12.5</v>
      </c>
      <c r="KF82" s="335">
        <v>12.5</v>
      </c>
      <c r="KG82" s="335">
        <v>12.5</v>
      </c>
      <c r="KH82" s="346">
        <v>12.5</v>
      </c>
      <c r="KI82" s="346">
        <v>12.5</v>
      </c>
      <c r="KJ82" s="346">
        <v>12.5</v>
      </c>
      <c r="KK82" s="346">
        <v>12.5</v>
      </c>
      <c r="KL82" s="346">
        <v>26.25</v>
      </c>
      <c r="KM82" s="346">
        <v>26.25</v>
      </c>
      <c r="KN82" s="346">
        <v>26.25</v>
      </c>
      <c r="KO82" s="346">
        <v>26.25</v>
      </c>
      <c r="KP82" s="346">
        <v>26.25</v>
      </c>
      <c r="KQ82" s="346">
        <v>26.25</v>
      </c>
      <c r="KR82" s="346">
        <v>26.25</v>
      </c>
    </row>
    <row r="83" spans="1:304">
      <c r="A83" s="178" t="s">
        <v>375</v>
      </c>
      <c r="B83" s="40">
        <v>0</v>
      </c>
      <c r="C83" s="40">
        <v>0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110"/>
      <c r="BI83" s="110"/>
      <c r="BJ83" s="110"/>
      <c r="BK83" s="110"/>
      <c r="BL83" s="110"/>
      <c r="BM83" s="110"/>
      <c r="BN83" s="359"/>
      <c r="BO83" s="359"/>
      <c r="BP83" s="359"/>
      <c r="BQ83" s="359"/>
      <c r="BR83" s="359"/>
      <c r="BS83" s="359"/>
      <c r="BT83" s="359"/>
      <c r="BU83" s="359"/>
      <c r="BV83" s="359"/>
      <c r="BW83" s="359"/>
      <c r="BX83" s="359"/>
      <c r="BY83" s="359"/>
      <c r="BZ83" s="359"/>
      <c r="CA83" s="359"/>
      <c r="CB83" s="359"/>
      <c r="CC83" s="359"/>
      <c r="CD83" s="359"/>
      <c r="CE83" s="359"/>
      <c r="CF83" s="359"/>
      <c r="CG83" s="359"/>
      <c r="CH83" s="359"/>
      <c r="CI83" s="359"/>
      <c r="CJ83" s="359"/>
      <c r="CK83" s="359"/>
      <c r="CL83" s="359"/>
      <c r="CM83" s="359"/>
      <c r="CN83" s="359"/>
      <c r="CO83" s="359"/>
      <c r="CP83" s="359"/>
      <c r="CQ83" s="359"/>
      <c r="CR83" s="359"/>
      <c r="CS83" s="359"/>
      <c r="CT83" s="359"/>
      <c r="CU83" s="359"/>
      <c r="CV83" s="359"/>
      <c r="CW83" s="359"/>
      <c r="CX83" s="359"/>
      <c r="CY83" s="359"/>
      <c r="CZ83" s="359"/>
      <c r="DA83" s="359"/>
      <c r="DB83" s="359"/>
      <c r="DC83" s="359"/>
      <c r="DD83" s="359"/>
      <c r="DE83" s="359"/>
      <c r="DF83" s="359"/>
      <c r="DG83" s="359"/>
      <c r="DH83" s="359"/>
      <c r="DI83" s="359"/>
      <c r="DJ83" s="359"/>
      <c r="DK83" s="359"/>
      <c r="DL83" s="359"/>
      <c r="DM83" s="359"/>
      <c r="DN83" s="359"/>
      <c r="DO83" s="359"/>
      <c r="DP83" s="359"/>
      <c r="DQ83" s="359"/>
      <c r="DR83" s="359"/>
      <c r="DS83" s="365"/>
      <c r="DT83" s="363"/>
      <c r="DU83" s="365"/>
      <c r="DV83" s="363"/>
      <c r="DW83" s="538">
        <v>0</v>
      </c>
      <c r="DX83" s="538">
        <v>0</v>
      </c>
      <c r="DY83" s="538">
        <v>0</v>
      </c>
      <c r="DZ83" s="538">
        <v>0</v>
      </c>
      <c r="EA83" s="538">
        <v>0</v>
      </c>
      <c r="EB83" s="538">
        <v>0</v>
      </c>
      <c r="EC83" s="538">
        <v>0</v>
      </c>
      <c r="ED83" s="538">
        <v>0</v>
      </c>
      <c r="EE83" s="538">
        <v>0</v>
      </c>
      <c r="EF83" s="538">
        <v>0</v>
      </c>
      <c r="EG83" s="538">
        <v>0</v>
      </c>
      <c r="EH83" s="538">
        <v>0</v>
      </c>
      <c r="EI83" s="538">
        <v>0</v>
      </c>
      <c r="EJ83" s="538">
        <v>0</v>
      </c>
      <c r="EK83" s="538">
        <v>0</v>
      </c>
      <c r="EL83" s="538">
        <v>0</v>
      </c>
      <c r="EM83" s="538">
        <v>0</v>
      </c>
      <c r="EN83" s="538">
        <v>0</v>
      </c>
      <c r="EO83" s="538">
        <v>0</v>
      </c>
      <c r="EP83" s="538">
        <v>0</v>
      </c>
      <c r="EQ83" s="538">
        <v>0</v>
      </c>
      <c r="ER83" s="538">
        <v>0</v>
      </c>
      <c r="ES83" s="198">
        <v>0</v>
      </c>
      <c r="ET83" s="198">
        <v>0</v>
      </c>
      <c r="EU83" s="198">
        <v>0</v>
      </c>
      <c r="EV83" s="198">
        <v>0</v>
      </c>
      <c r="EW83" s="198">
        <v>0</v>
      </c>
      <c r="EX83" s="198">
        <v>0</v>
      </c>
      <c r="EY83" s="198">
        <v>0</v>
      </c>
      <c r="EZ83" s="198">
        <v>0</v>
      </c>
      <c r="FA83" s="198">
        <v>0</v>
      </c>
      <c r="FB83" s="198">
        <v>0</v>
      </c>
      <c r="FC83" s="198">
        <v>0</v>
      </c>
      <c r="FD83" s="198">
        <v>0</v>
      </c>
      <c r="FE83" s="198">
        <v>0</v>
      </c>
      <c r="FF83" s="198">
        <v>0</v>
      </c>
      <c r="FG83" s="198">
        <v>0</v>
      </c>
      <c r="FH83" s="198">
        <v>0</v>
      </c>
      <c r="FI83" s="198">
        <v>0</v>
      </c>
      <c r="FJ83" s="198">
        <v>0</v>
      </c>
      <c r="FK83" s="198">
        <v>0</v>
      </c>
      <c r="FL83" s="198">
        <v>0</v>
      </c>
      <c r="FM83" s="198">
        <v>0</v>
      </c>
      <c r="FN83" s="198">
        <v>0</v>
      </c>
      <c r="FO83" s="198">
        <v>0</v>
      </c>
      <c r="FP83" s="198">
        <v>0</v>
      </c>
      <c r="FQ83" s="198">
        <v>0</v>
      </c>
      <c r="FR83" s="198">
        <v>0</v>
      </c>
      <c r="FS83" s="198">
        <v>0</v>
      </c>
      <c r="FT83" s="198">
        <v>0</v>
      </c>
      <c r="FU83" s="198">
        <v>0</v>
      </c>
      <c r="FV83" s="198">
        <v>0</v>
      </c>
      <c r="FW83" s="198">
        <v>0</v>
      </c>
      <c r="FX83" s="198">
        <v>0</v>
      </c>
      <c r="FY83" s="198">
        <v>0</v>
      </c>
      <c r="FZ83" s="198">
        <v>0</v>
      </c>
      <c r="GA83" s="198">
        <v>0</v>
      </c>
      <c r="GB83" s="198">
        <v>0</v>
      </c>
      <c r="GC83" s="198">
        <v>0</v>
      </c>
      <c r="GD83" s="186">
        <v>0</v>
      </c>
      <c r="GE83" s="186">
        <v>0</v>
      </c>
      <c r="GF83" s="186">
        <v>0</v>
      </c>
      <c r="GG83" s="186">
        <v>0</v>
      </c>
      <c r="GH83" s="186">
        <v>0</v>
      </c>
      <c r="GI83" s="186">
        <v>0</v>
      </c>
      <c r="GJ83" s="186">
        <v>0</v>
      </c>
      <c r="GK83" s="186">
        <v>0</v>
      </c>
      <c r="GL83" s="321">
        <v>0</v>
      </c>
      <c r="GM83" s="321">
        <v>0</v>
      </c>
      <c r="GN83" s="321">
        <v>0</v>
      </c>
      <c r="GO83" s="190">
        <v>0</v>
      </c>
      <c r="GP83" s="190">
        <v>0</v>
      </c>
      <c r="GQ83" s="321">
        <v>0</v>
      </c>
      <c r="GR83" s="321">
        <v>0</v>
      </c>
      <c r="GS83" s="186">
        <v>0</v>
      </c>
      <c r="GT83" s="186">
        <v>0</v>
      </c>
      <c r="GU83" s="321">
        <v>0</v>
      </c>
      <c r="GV83" s="186">
        <v>0</v>
      </c>
      <c r="GW83" s="186">
        <v>0</v>
      </c>
      <c r="GX83" s="186">
        <v>0</v>
      </c>
      <c r="GY83" s="186">
        <v>0</v>
      </c>
      <c r="GZ83" s="186">
        <v>0</v>
      </c>
      <c r="HA83" s="186">
        <v>0</v>
      </c>
      <c r="HB83" s="186">
        <v>0</v>
      </c>
      <c r="HC83" s="186">
        <v>0</v>
      </c>
      <c r="HD83" s="186">
        <v>0</v>
      </c>
      <c r="HE83" s="186">
        <v>0</v>
      </c>
      <c r="HF83" s="186">
        <v>0</v>
      </c>
      <c r="HG83" s="186">
        <v>0</v>
      </c>
      <c r="HH83" s="186">
        <v>0</v>
      </c>
      <c r="HI83" s="186">
        <v>0</v>
      </c>
      <c r="HJ83" s="321">
        <v>0</v>
      </c>
      <c r="HK83" s="321">
        <v>0</v>
      </c>
      <c r="HL83" s="321">
        <v>0</v>
      </c>
      <c r="HM83" s="190">
        <v>0</v>
      </c>
      <c r="HN83" s="190">
        <v>0</v>
      </c>
      <c r="HO83" s="321">
        <v>0</v>
      </c>
      <c r="HP83" s="321">
        <v>0</v>
      </c>
      <c r="HQ83" s="186">
        <v>0</v>
      </c>
      <c r="HR83" s="186">
        <v>0</v>
      </c>
      <c r="HS83" s="321">
        <v>0</v>
      </c>
      <c r="HT83" s="186">
        <v>0</v>
      </c>
      <c r="HU83" s="186">
        <v>0</v>
      </c>
      <c r="HV83" s="186">
        <v>0</v>
      </c>
      <c r="HW83" s="186">
        <v>0</v>
      </c>
      <c r="HX83" s="186">
        <v>0</v>
      </c>
      <c r="HY83" s="186">
        <v>0</v>
      </c>
      <c r="HZ83" s="198">
        <v>0</v>
      </c>
      <c r="IA83" s="198">
        <v>0</v>
      </c>
      <c r="IB83" s="198">
        <v>0</v>
      </c>
      <c r="IC83" s="198">
        <v>0</v>
      </c>
      <c r="ID83" s="198">
        <v>0</v>
      </c>
      <c r="IE83" s="198">
        <v>0</v>
      </c>
      <c r="IF83" s="198">
        <v>0</v>
      </c>
      <c r="IG83" s="198">
        <v>0</v>
      </c>
      <c r="IH83" s="198">
        <v>0</v>
      </c>
      <c r="II83" s="198">
        <v>0</v>
      </c>
      <c r="IJ83" s="198">
        <v>0</v>
      </c>
      <c r="IK83" s="198">
        <v>0</v>
      </c>
      <c r="IL83" s="198">
        <v>0</v>
      </c>
      <c r="IM83" s="198">
        <v>0</v>
      </c>
      <c r="IN83" s="198">
        <v>0</v>
      </c>
      <c r="IO83" s="198">
        <v>0</v>
      </c>
      <c r="IP83" s="198">
        <v>0</v>
      </c>
      <c r="IQ83" s="198">
        <v>0</v>
      </c>
      <c r="IR83" s="198">
        <v>0</v>
      </c>
      <c r="IS83" s="198">
        <v>0</v>
      </c>
      <c r="IT83" s="198">
        <v>0</v>
      </c>
      <c r="IU83" s="198">
        <v>0</v>
      </c>
      <c r="IV83" s="198">
        <v>0</v>
      </c>
      <c r="IW83" s="198">
        <v>0</v>
      </c>
      <c r="IX83" s="208">
        <v>0</v>
      </c>
      <c r="IY83" s="208">
        <v>0</v>
      </c>
      <c r="IZ83" s="208">
        <v>0</v>
      </c>
      <c r="JA83" s="167">
        <v>0</v>
      </c>
      <c r="JB83" s="167">
        <v>0</v>
      </c>
      <c r="JC83" s="168">
        <v>0</v>
      </c>
      <c r="JD83" s="168">
        <v>0</v>
      </c>
      <c r="JE83" s="168">
        <v>0</v>
      </c>
      <c r="JF83" s="168">
        <v>0</v>
      </c>
      <c r="JG83" s="168">
        <v>0</v>
      </c>
      <c r="JH83" s="168">
        <v>0</v>
      </c>
      <c r="JI83" s="168">
        <v>0</v>
      </c>
      <c r="JJ83" s="168">
        <v>0</v>
      </c>
      <c r="JK83" s="168">
        <v>0</v>
      </c>
      <c r="JL83" s="168">
        <v>0</v>
      </c>
      <c r="JM83" s="168">
        <v>0</v>
      </c>
      <c r="JN83" s="168">
        <v>0</v>
      </c>
      <c r="JO83" s="168">
        <v>0</v>
      </c>
      <c r="JP83" s="168">
        <v>0</v>
      </c>
      <c r="JQ83" s="168">
        <v>0</v>
      </c>
      <c r="JR83" s="168">
        <v>0</v>
      </c>
      <c r="JS83" s="168">
        <v>0</v>
      </c>
      <c r="JT83" s="168">
        <v>0</v>
      </c>
      <c r="JU83" s="168">
        <v>0</v>
      </c>
      <c r="JV83" s="168">
        <v>0</v>
      </c>
      <c r="JW83" s="168">
        <v>0</v>
      </c>
      <c r="JX83" s="335">
        <v>0</v>
      </c>
      <c r="JY83" s="335">
        <v>0</v>
      </c>
      <c r="JZ83" s="335">
        <v>0</v>
      </c>
      <c r="KA83" s="335">
        <v>0</v>
      </c>
      <c r="KB83" s="335">
        <v>0</v>
      </c>
      <c r="KC83" s="335">
        <v>0</v>
      </c>
      <c r="KD83" s="335">
        <v>0</v>
      </c>
      <c r="KE83" s="335">
        <v>0</v>
      </c>
      <c r="KF83" s="335">
        <v>0</v>
      </c>
      <c r="KG83" s="335">
        <v>0</v>
      </c>
      <c r="KH83" s="346">
        <v>0</v>
      </c>
      <c r="KI83" s="346">
        <v>0</v>
      </c>
      <c r="KJ83" s="346">
        <v>0</v>
      </c>
      <c r="KK83" s="346">
        <v>0</v>
      </c>
      <c r="KL83" s="346">
        <v>0</v>
      </c>
      <c r="KM83" s="346">
        <v>0</v>
      </c>
      <c r="KN83" s="346">
        <v>0</v>
      </c>
      <c r="KO83" s="346">
        <v>0</v>
      </c>
      <c r="KP83" s="346">
        <v>0</v>
      </c>
      <c r="KQ83" s="346">
        <v>0</v>
      </c>
      <c r="KR83" s="346">
        <v>0</v>
      </c>
    </row>
    <row r="84" spans="1:304">
      <c r="A84" s="178" t="s">
        <v>775</v>
      </c>
      <c r="B84" s="40">
        <f t="shared" ref="B84:BG84" si="211">B78-B80+B81-B82+B83</f>
        <v>109.59140118748869</v>
      </c>
      <c r="C84" s="40">
        <f t="shared" si="211"/>
        <v>110.28140118748871</v>
      </c>
      <c r="D84" s="40">
        <f t="shared" si="211"/>
        <v>117.8614011874887</v>
      </c>
      <c r="E84" s="40">
        <f t="shared" si="211"/>
        <v>118.77140118748869</v>
      </c>
      <c r="F84" s="40">
        <f t="shared" si="211"/>
        <v>122.77958872701242</v>
      </c>
      <c r="G84" s="40">
        <f t="shared" si="211"/>
        <v>124.25958872701244</v>
      </c>
      <c r="H84" s="40">
        <f t="shared" si="211"/>
        <v>131.69958872701244</v>
      </c>
      <c r="I84" s="40">
        <f t="shared" si="211"/>
        <v>132.76958872701246</v>
      </c>
      <c r="J84" s="40">
        <f t="shared" si="211"/>
        <v>109.63140118748868</v>
      </c>
      <c r="K84" s="40">
        <f t="shared" si="211"/>
        <v>109.9514011874887</v>
      </c>
      <c r="L84" s="40">
        <f t="shared" si="211"/>
        <v>117.90140118748869</v>
      </c>
      <c r="M84" s="40">
        <f t="shared" si="211"/>
        <v>119.22140118748871</v>
      </c>
      <c r="N84" s="40">
        <f t="shared" si="211"/>
        <v>122.87958872701245</v>
      </c>
      <c r="O84" s="40">
        <f t="shared" si="211"/>
        <v>124.07958872701244</v>
      </c>
      <c r="P84" s="40">
        <f t="shared" si="211"/>
        <v>131.81958872701244</v>
      </c>
      <c r="Q84" s="40">
        <f t="shared" si="211"/>
        <v>132.87958872701245</v>
      </c>
      <c r="R84" s="40">
        <f t="shared" si="211"/>
        <v>111.05140118748869</v>
      </c>
      <c r="S84" s="40">
        <f t="shared" si="211"/>
        <v>113.00140118748868</v>
      </c>
      <c r="T84" s="40">
        <f t="shared" si="211"/>
        <v>114.51140118748867</v>
      </c>
      <c r="U84" s="40">
        <f t="shared" si="211"/>
        <v>119.00140118748868</v>
      </c>
      <c r="V84" s="40">
        <f t="shared" si="211"/>
        <v>118.40140118748869</v>
      </c>
      <c r="W84" s="40">
        <f t="shared" si="211"/>
        <v>124.91958872701247</v>
      </c>
      <c r="X84" s="40">
        <f t="shared" si="211"/>
        <v>126.79958872701246</v>
      </c>
      <c r="Y84" s="40">
        <f t="shared" si="211"/>
        <v>128.50958872701244</v>
      </c>
      <c r="Z84" s="40">
        <f t="shared" si="211"/>
        <v>132.79958872701246</v>
      </c>
      <c r="AA84" s="40">
        <f t="shared" si="211"/>
        <v>132.41958872701247</v>
      </c>
      <c r="AB84" s="40">
        <f t="shared" si="211"/>
        <v>108.72140118748868</v>
      </c>
      <c r="AC84" s="40">
        <f t="shared" si="211"/>
        <v>110.24140118748869</v>
      </c>
      <c r="AD84" s="40">
        <f t="shared" si="211"/>
        <v>117.99140118748869</v>
      </c>
      <c r="AE84" s="40">
        <f t="shared" si="211"/>
        <v>119.50140118748868</v>
      </c>
      <c r="AF84" s="40">
        <f t="shared" si="211"/>
        <v>122.15958872701245</v>
      </c>
      <c r="AG84" s="40">
        <f t="shared" si="211"/>
        <v>123.71958872701245</v>
      </c>
      <c r="AH84" s="40">
        <f t="shared" si="211"/>
        <v>131.45958872701246</v>
      </c>
      <c r="AI84" s="40">
        <f t="shared" si="211"/>
        <v>132.81958872701244</v>
      </c>
      <c r="AJ84" s="40">
        <f t="shared" si="211"/>
        <v>109.1114011874887</v>
      </c>
      <c r="AK84" s="40">
        <f t="shared" si="211"/>
        <v>110.56140118748868</v>
      </c>
      <c r="AL84" s="40">
        <f t="shared" si="211"/>
        <v>118.1414011874887</v>
      </c>
      <c r="AM84" s="40">
        <f t="shared" si="211"/>
        <v>119.69140118748868</v>
      </c>
      <c r="AN84" s="40">
        <f t="shared" si="211"/>
        <v>122.44958872701244</v>
      </c>
      <c r="AO84" s="40">
        <f t="shared" si="211"/>
        <v>123.98958872701246</v>
      </c>
      <c r="AP84" s="40">
        <f t="shared" si="211"/>
        <v>131.61958872701246</v>
      </c>
      <c r="AQ84" s="40">
        <f t="shared" si="211"/>
        <v>133.07958872701244</v>
      </c>
      <c r="AR84" s="40">
        <f t="shared" si="211"/>
        <v>113.22140118748871</v>
      </c>
      <c r="AS84" s="40">
        <f t="shared" si="211"/>
        <v>118.87140118748869</v>
      </c>
      <c r="AT84" s="40">
        <f t="shared" si="211"/>
        <v>115.22080391462089</v>
      </c>
      <c r="AU84" s="40">
        <f t="shared" si="211"/>
        <v>119.22080391462089</v>
      </c>
      <c r="AV84" s="40">
        <f t="shared" si="211"/>
        <v>126.63958872701244</v>
      </c>
      <c r="AW84" s="40">
        <f t="shared" si="211"/>
        <v>131.67958872701246</v>
      </c>
      <c r="AX84" s="40">
        <f t="shared" si="211"/>
        <v>128.63899145414467</v>
      </c>
      <c r="AY84" s="40">
        <f t="shared" si="211"/>
        <v>131.24899145414466</v>
      </c>
      <c r="AZ84" s="40">
        <f t="shared" si="211"/>
        <v>112.88140118748868</v>
      </c>
      <c r="BA84" s="40">
        <f t="shared" si="211"/>
        <v>118.5414011874887</v>
      </c>
      <c r="BB84" s="40">
        <f t="shared" si="211"/>
        <v>114.88080391462091</v>
      </c>
      <c r="BC84" s="40">
        <f t="shared" si="211"/>
        <v>118.8608039146209</v>
      </c>
      <c r="BD84" s="40">
        <f t="shared" si="211"/>
        <v>126.44958872701244</v>
      </c>
      <c r="BE84" s="40">
        <f t="shared" si="211"/>
        <v>131.56958872701244</v>
      </c>
      <c r="BF84" s="40">
        <f t="shared" si="211"/>
        <v>128.44899145414468</v>
      </c>
      <c r="BG84" s="40">
        <f t="shared" si="211"/>
        <v>131.07899145414467</v>
      </c>
      <c r="BH84" s="110"/>
      <c r="BI84" s="110"/>
      <c r="BJ84" s="110"/>
      <c r="BK84" s="110"/>
      <c r="BL84" s="110"/>
      <c r="BM84" s="110"/>
      <c r="BN84" s="359"/>
      <c r="BO84" s="359"/>
      <c r="BP84" s="359"/>
      <c r="BQ84" s="359"/>
      <c r="BR84" s="359"/>
      <c r="BS84" s="359"/>
      <c r="BT84" s="359"/>
      <c r="BU84" s="359"/>
      <c r="BV84" s="359"/>
      <c r="BW84" s="359"/>
      <c r="BX84" s="359"/>
      <c r="BY84" s="359"/>
      <c r="BZ84" s="359"/>
      <c r="CA84" s="359"/>
      <c r="CB84" s="359"/>
      <c r="CC84" s="359"/>
      <c r="CD84" s="359"/>
      <c r="CE84" s="359"/>
      <c r="CF84" s="359"/>
      <c r="CG84" s="359"/>
      <c r="CH84" s="359"/>
      <c r="CI84" s="359"/>
      <c r="CJ84" s="359"/>
      <c r="CK84" s="359"/>
      <c r="CL84" s="359"/>
      <c r="CM84" s="359"/>
      <c r="CN84" s="359"/>
      <c r="CO84" s="359"/>
      <c r="CP84" s="359"/>
      <c r="CQ84" s="359"/>
      <c r="CR84" s="359"/>
      <c r="CS84" s="359"/>
      <c r="CT84" s="359"/>
      <c r="CU84" s="359"/>
      <c r="CV84" s="359"/>
      <c r="CW84" s="359"/>
      <c r="CX84" s="359"/>
      <c r="CY84" s="359"/>
      <c r="CZ84" s="359"/>
      <c r="DA84" s="359"/>
      <c r="DB84" s="359"/>
      <c r="DC84" s="359"/>
      <c r="DD84" s="359"/>
      <c r="DE84" s="359"/>
      <c r="DF84" s="359"/>
      <c r="DG84" s="359"/>
      <c r="DH84" s="359"/>
      <c r="DI84" s="359"/>
      <c r="DJ84" s="359"/>
      <c r="DK84" s="359"/>
      <c r="DL84" s="359"/>
      <c r="DM84" s="359"/>
      <c r="DN84" s="359"/>
      <c r="DO84" s="359"/>
      <c r="DP84" s="359"/>
      <c r="DQ84" s="359"/>
      <c r="DR84" s="359"/>
      <c r="DS84" s="365"/>
      <c r="DT84" s="363"/>
      <c r="DU84" s="365"/>
      <c r="DV84" s="363"/>
      <c r="DW84" s="540">
        <f t="shared" ref="DW84:EE84" si="212">DW78-DW80+DW81-DW82+DW83</f>
        <v>119.29810935263686</v>
      </c>
      <c r="DX84" s="540">
        <f t="shared" si="212"/>
        <v>118.89810935263685</v>
      </c>
      <c r="DY84" s="540">
        <f t="shared" si="212"/>
        <v>122.29810935263686</v>
      </c>
      <c r="DZ84" s="540">
        <f t="shared" si="212"/>
        <v>111.92213098115587</v>
      </c>
      <c r="EA84" s="540">
        <f t="shared" si="212"/>
        <v>114.92213098115587</v>
      </c>
      <c r="EB84" s="540">
        <f>EB78-EB80+EB81-EB82+EB83</f>
        <v>116.42213098115587</v>
      </c>
      <c r="EC84" s="540">
        <f t="shared" si="212"/>
        <v>118.42213098115587</v>
      </c>
      <c r="ED84" s="540">
        <f t="shared" si="212"/>
        <v>121.42213098115587</v>
      </c>
      <c r="EE84" s="540">
        <f t="shared" si="212"/>
        <v>112.92213098115587</v>
      </c>
      <c r="EF84" s="540">
        <f>EF78-EF80+EF81-EF82+EF83</f>
        <v>111.92213098115587</v>
      </c>
      <c r="EG84" s="540">
        <f>EG78-EG80+EG81-EG82+EG83</f>
        <v>107.42213098115587</v>
      </c>
      <c r="EH84" s="540">
        <f t="shared" ref="EH84:EP84" si="213">EH78-EH80+EH81-EH82+EH83</f>
        <v>109.92213098115587</v>
      </c>
      <c r="EI84" s="540">
        <f t="shared" si="213"/>
        <v>115.92213098115587</v>
      </c>
      <c r="EJ84" s="540">
        <f t="shared" si="213"/>
        <v>105.42213098115587</v>
      </c>
      <c r="EK84" s="540">
        <f t="shared" si="213"/>
        <v>110.12213098115589</v>
      </c>
      <c r="EL84" s="540">
        <f t="shared" si="213"/>
        <v>111.92213098115587</v>
      </c>
      <c r="EM84" s="540">
        <f t="shared" si="213"/>
        <v>106.42213098115587</v>
      </c>
      <c r="EN84" s="540">
        <f t="shared" si="213"/>
        <v>105.12213098115589</v>
      </c>
      <c r="EO84" s="540">
        <f t="shared" si="213"/>
        <v>99.422130981155874</v>
      </c>
      <c r="EP84" s="540">
        <f t="shared" si="213"/>
        <v>102.42213098115587</v>
      </c>
      <c r="EQ84" s="540">
        <f>EQ78-EQ80+EQ81-EQ82+EQ83</f>
        <v>115.83089986991951</v>
      </c>
      <c r="ER84" s="540">
        <f>ER78-ER80+ER81-ER82+ER83</f>
        <v>112.33089986991951</v>
      </c>
      <c r="ES84" s="198">
        <f t="shared" ref="ES84:FQ84" si="214">ES78-ES80+ES81-ES82+ES83</f>
        <v>117.04551779057738</v>
      </c>
      <c r="ET84" s="198">
        <f t="shared" si="214"/>
        <v>114.16551779057738</v>
      </c>
      <c r="EU84" s="198">
        <f t="shared" si="214"/>
        <v>118.94551779057738</v>
      </c>
      <c r="EV84" s="198">
        <f t="shared" si="214"/>
        <v>118.47551779057738</v>
      </c>
      <c r="EW84" s="198">
        <f t="shared" si="214"/>
        <v>116.35551779057738</v>
      </c>
      <c r="EX84" s="198">
        <f t="shared" si="214"/>
        <v>110.92551779057737</v>
      </c>
      <c r="EY84" s="198">
        <f t="shared" si="214"/>
        <v>119.73551779057738</v>
      </c>
      <c r="EZ84" s="198">
        <f t="shared" si="214"/>
        <v>119.10551779057738</v>
      </c>
      <c r="FA84" s="198">
        <f t="shared" si="214"/>
        <v>115.67551779057737</v>
      </c>
      <c r="FB84" s="198">
        <f t="shared" si="214"/>
        <v>121.17551779057737</v>
      </c>
      <c r="FC84" s="198">
        <f t="shared" si="214"/>
        <v>120.40551779057739</v>
      </c>
      <c r="FD84" s="198">
        <f t="shared" si="214"/>
        <v>118.59551779057739</v>
      </c>
      <c r="FE84" s="198">
        <f t="shared" si="214"/>
        <v>111.18551779057739</v>
      </c>
      <c r="FF84" s="198">
        <f t="shared" si="214"/>
        <v>126.350942613813</v>
      </c>
      <c r="FG84" s="198">
        <f t="shared" si="214"/>
        <v>128.11094261381299</v>
      </c>
      <c r="FH84" s="198">
        <f t="shared" si="214"/>
        <v>125.74094261381299</v>
      </c>
      <c r="FI84" s="198">
        <f t="shared" si="214"/>
        <v>127.31094261381301</v>
      </c>
      <c r="FJ84" s="198">
        <f t="shared" si="214"/>
        <v>128.100942613813</v>
      </c>
      <c r="FK84" s="198">
        <f t="shared" si="214"/>
        <v>129.350942613813</v>
      </c>
      <c r="FL84" s="198">
        <f t="shared" si="214"/>
        <v>127.34094261381301</v>
      </c>
      <c r="FM84" s="198">
        <f t="shared" si="214"/>
        <v>128.72094261381301</v>
      </c>
      <c r="FN84" s="198">
        <f t="shared" si="214"/>
        <v>129.350942613813</v>
      </c>
      <c r="FO84" s="198">
        <f t="shared" si="214"/>
        <v>130.480942613813</v>
      </c>
      <c r="FP84" s="198">
        <f t="shared" si="214"/>
        <v>128.46094261381302</v>
      </c>
      <c r="FQ84" s="198">
        <f t="shared" si="214"/>
        <v>129.97094261381301</v>
      </c>
      <c r="FR84" s="198">
        <f t="shared" ref="FR84:FY84" si="215">FR78-FR80+FR81-FR82+FR83</f>
        <v>128.540942613813</v>
      </c>
      <c r="FS84" s="198">
        <f t="shared" si="215"/>
        <v>129.950942613813</v>
      </c>
      <c r="FT84" s="198">
        <f t="shared" si="215"/>
        <v>128.27094261381302</v>
      </c>
      <c r="FU84" s="198">
        <f t="shared" si="215"/>
        <v>129.46094261381302</v>
      </c>
      <c r="FV84" s="198">
        <f t="shared" si="215"/>
        <v>128.64094261381302</v>
      </c>
      <c r="FW84" s="198">
        <f t="shared" si="215"/>
        <v>130.19094261381301</v>
      </c>
      <c r="FX84" s="198">
        <f t="shared" si="215"/>
        <v>128.730942613813</v>
      </c>
      <c r="FY84" s="198">
        <f t="shared" si="215"/>
        <v>129.78094261381301</v>
      </c>
      <c r="FZ84" s="198">
        <f t="shared" ref="FZ84:GC84" si="216">FZ78-FZ80+FZ81-FZ82+FZ83</f>
        <v>128.90094261381302</v>
      </c>
      <c r="GA84" s="198">
        <f t="shared" si="216"/>
        <v>130.350942613813</v>
      </c>
      <c r="GB84" s="198">
        <f t="shared" si="216"/>
        <v>129.66094261381301</v>
      </c>
      <c r="GC84" s="198">
        <f t="shared" si="216"/>
        <v>130.12094261381299</v>
      </c>
      <c r="GD84" s="186">
        <f t="shared" ref="GD84:HA84" si="217">GD78-GD80+GD81-GD82+GD83</f>
        <v>114.07609785329899</v>
      </c>
      <c r="GE84" s="186">
        <f t="shared" si="217"/>
        <v>114.07609785329899</v>
      </c>
      <c r="GF84" s="186">
        <f t="shared" si="217"/>
        <v>108.67609785329898</v>
      </c>
      <c r="GG84" s="186">
        <f t="shared" si="217"/>
        <v>108.67609785329898</v>
      </c>
      <c r="GH84" s="186">
        <f t="shared" si="217"/>
        <v>118.81491787729777</v>
      </c>
      <c r="GI84" s="186">
        <f t="shared" si="217"/>
        <v>118.81491787729777</v>
      </c>
      <c r="GJ84" s="186">
        <f t="shared" si="217"/>
        <v>113.41491787729777</v>
      </c>
      <c r="GK84" s="186">
        <f t="shared" si="217"/>
        <v>113.41491787729777</v>
      </c>
      <c r="GL84" s="321">
        <f t="shared" si="217"/>
        <v>110.07609785329899</v>
      </c>
      <c r="GM84" s="321">
        <f t="shared" si="217"/>
        <v>104.67609785329898</v>
      </c>
      <c r="GN84" s="321">
        <f t="shared" si="217"/>
        <v>104.67609785329898</v>
      </c>
      <c r="GO84" s="190">
        <f t="shared" si="217"/>
        <v>111.97609785329897</v>
      </c>
      <c r="GP84" s="190">
        <f t="shared" si="217"/>
        <v>105.67609785329898</v>
      </c>
      <c r="GQ84" s="321">
        <f t="shared" si="217"/>
        <v>107.97609785329897</v>
      </c>
      <c r="GR84" s="321">
        <f t="shared" si="217"/>
        <v>101.67609785329898</v>
      </c>
      <c r="GS84" s="186">
        <f t="shared" si="217"/>
        <v>116.71491787729775</v>
      </c>
      <c r="GT84" s="186">
        <f t="shared" si="217"/>
        <v>110.41491787729777</v>
      </c>
      <c r="GU84" s="321">
        <f t="shared" si="217"/>
        <v>110.07609785329899</v>
      </c>
      <c r="GV84" s="186">
        <f t="shared" si="217"/>
        <v>114.81491787729777</v>
      </c>
      <c r="GW84" s="186">
        <f t="shared" si="217"/>
        <v>114.81491787729777</v>
      </c>
      <c r="GX84" s="186">
        <f t="shared" si="217"/>
        <v>109.41491787729777</v>
      </c>
      <c r="GY84" s="186">
        <f t="shared" si="217"/>
        <v>109.41491787729777</v>
      </c>
      <c r="GZ84" s="186">
        <f t="shared" si="217"/>
        <v>112.71491787729775</v>
      </c>
      <c r="HA84" s="186">
        <f t="shared" si="217"/>
        <v>106.41491787729777</v>
      </c>
      <c r="HB84" s="186">
        <v>111.076097853299</v>
      </c>
      <c r="HC84" s="186">
        <v>111.076097853299</v>
      </c>
      <c r="HD84" s="186">
        <v>105.676097853299</v>
      </c>
      <c r="HE84" s="186">
        <v>105.676097853299</v>
      </c>
      <c r="HF84" s="186">
        <v>115.814917877298</v>
      </c>
      <c r="HG84" s="186">
        <v>115.814917877298</v>
      </c>
      <c r="HH84" s="186">
        <v>110.414917877298</v>
      </c>
      <c r="HI84" s="186">
        <v>110.414917877298</v>
      </c>
      <c r="HJ84" s="321">
        <v>107.076097853299</v>
      </c>
      <c r="HK84" s="321">
        <v>101.676097853299</v>
      </c>
      <c r="HL84" s="321">
        <v>101.676097853299</v>
      </c>
      <c r="HM84" s="190">
        <v>108.976097853299</v>
      </c>
      <c r="HN84" s="190">
        <v>102.676097853299</v>
      </c>
      <c r="HO84" s="321">
        <v>104.976097853299</v>
      </c>
      <c r="HP84" s="321">
        <v>98.676097853298998</v>
      </c>
      <c r="HQ84" s="186">
        <v>113.71491787729801</v>
      </c>
      <c r="HR84" s="186">
        <v>107.414917877298</v>
      </c>
      <c r="HS84" s="321">
        <v>107.076097853299</v>
      </c>
      <c r="HT84" s="186">
        <v>111.814917877298</v>
      </c>
      <c r="HU84" s="186">
        <v>111.814917877298</v>
      </c>
      <c r="HV84" s="186">
        <v>106.414917877298</v>
      </c>
      <c r="HW84" s="186">
        <v>106.414917877298</v>
      </c>
      <c r="HX84" s="186">
        <v>109.71491787729801</v>
      </c>
      <c r="HY84" s="186">
        <v>103.414917877298</v>
      </c>
      <c r="HZ84" s="198">
        <f t="shared" ref="HZ84:JW84" si="218">HZ78-HZ80+HZ81-HZ82+HZ83</f>
        <v>131.1114011874887</v>
      </c>
      <c r="IA84" s="198">
        <f t="shared" si="218"/>
        <v>120.8614011874887</v>
      </c>
      <c r="IB84" s="198">
        <f t="shared" si="218"/>
        <v>130.02140118748866</v>
      </c>
      <c r="IC84" s="198">
        <f t="shared" si="218"/>
        <v>120.19140118748868</v>
      </c>
      <c r="ID84" s="198">
        <f t="shared" si="218"/>
        <v>131.01140118748867</v>
      </c>
      <c r="IE84" s="198">
        <f t="shared" si="218"/>
        <v>123.23140118748867</v>
      </c>
      <c r="IF84" s="198">
        <f t="shared" si="218"/>
        <v>130.09140118748869</v>
      </c>
      <c r="IG84" s="198">
        <f t="shared" si="218"/>
        <v>121.6114011874887</v>
      </c>
      <c r="IH84" s="198">
        <f t="shared" si="218"/>
        <v>120.4214011874887</v>
      </c>
      <c r="II84" s="198">
        <f t="shared" si="218"/>
        <v>117.87140118748869</v>
      </c>
      <c r="IJ84" s="198">
        <f t="shared" si="218"/>
        <v>119.43140118748869</v>
      </c>
      <c r="IK84" s="198">
        <f t="shared" si="218"/>
        <v>119.45140118748867</v>
      </c>
      <c r="IL84" s="198">
        <f t="shared" si="218"/>
        <v>120.52140118748866</v>
      </c>
      <c r="IM84" s="198">
        <f t="shared" si="218"/>
        <v>117.41140118748868</v>
      </c>
      <c r="IN84" s="198">
        <f t="shared" si="218"/>
        <v>119.34140118748869</v>
      </c>
      <c r="IO84" s="198">
        <f t="shared" si="218"/>
        <v>116.13140118748868</v>
      </c>
      <c r="IP84" s="198">
        <f t="shared" si="218"/>
        <v>131.42958872701246</v>
      </c>
      <c r="IQ84" s="198">
        <f t="shared" si="218"/>
        <v>121.04958872701246</v>
      </c>
      <c r="IR84" s="198">
        <f t="shared" si="218"/>
        <v>130.29958872701246</v>
      </c>
      <c r="IS84" s="198">
        <f t="shared" si="218"/>
        <v>120.48958872701246</v>
      </c>
      <c r="IT84" s="198">
        <f t="shared" si="218"/>
        <v>131.40958872701245</v>
      </c>
      <c r="IU84" s="198">
        <f t="shared" si="218"/>
        <v>118.13958872701242</v>
      </c>
      <c r="IV84" s="198">
        <f t="shared" si="218"/>
        <v>130.36958872701246</v>
      </c>
      <c r="IW84" s="198">
        <f t="shared" si="218"/>
        <v>117.27958872701244</v>
      </c>
      <c r="IX84" s="208">
        <f t="shared" si="218"/>
        <v>110.47363076435494</v>
      </c>
      <c r="IY84" s="208">
        <f t="shared" si="218"/>
        <v>108.68521783393757</v>
      </c>
      <c r="IZ84" s="208">
        <f t="shared" si="218"/>
        <v>132.95990909247573</v>
      </c>
      <c r="JA84" s="208">
        <f t="shared" si="218"/>
        <v>121.91347029207705</v>
      </c>
      <c r="JB84" s="167">
        <f t="shared" si="218"/>
        <v>120.63140118748868</v>
      </c>
      <c r="JC84" s="168">
        <f t="shared" si="218"/>
        <v>110.28140118748868</v>
      </c>
      <c r="JD84" s="168">
        <f t="shared" si="218"/>
        <v>111.9814011874887</v>
      </c>
      <c r="JE84" s="168">
        <f t="shared" si="218"/>
        <v>115.18140118748869</v>
      </c>
      <c r="JF84" s="168">
        <f t="shared" si="218"/>
        <v>117.28140118748868</v>
      </c>
      <c r="JG84" s="168">
        <f t="shared" si="218"/>
        <v>114.9814011874887</v>
      </c>
      <c r="JH84" s="168">
        <f t="shared" si="218"/>
        <v>117.28140118748868</v>
      </c>
      <c r="JI84" s="168">
        <f t="shared" si="218"/>
        <v>110.38140118748868</v>
      </c>
      <c r="JJ84" s="168">
        <f t="shared" si="218"/>
        <v>115.68140118748869</v>
      </c>
      <c r="JK84" s="168">
        <f t="shared" si="218"/>
        <v>114.9814011874887</v>
      </c>
      <c r="JL84" s="168">
        <f t="shared" si="218"/>
        <v>112.78140118748868</v>
      </c>
      <c r="JM84" s="168">
        <f t="shared" si="218"/>
        <v>117.38140118748868</v>
      </c>
      <c r="JN84" s="168">
        <f t="shared" si="218"/>
        <v>117.28140118748868</v>
      </c>
      <c r="JO84" s="168">
        <f t="shared" si="218"/>
        <v>111.58140118748867</v>
      </c>
      <c r="JP84" s="168">
        <f t="shared" si="218"/>
        <v>115.14140118748867</v>
      </c>
      <c r="JQ84" s="168">
        <f t="shared" si="218"/>
        <v>114.96140118748869</v>
      </c>
      <c r="JR84" s="168">
        <f t="shared" si="218"/>
        <v>118.4814011874887</v>
      </c>
      <c r="JS84" s="168">
        <f t="shared" si="218"/>
        <v>118.4814011874887</v>
      </c>
      <c r="JT84" s="168">
        <f t="shared" si="218"/>
        <v>114.68140118748869</v>
      </c>
      <c r="JU84" s="168">
        <f t="shared" si="218"/>
        <v>115.58140118748867</v>
      </c>
      <c r="JV84" s="168">
        <f t="shared" si="218"/>
        <v>118.78140118748868</v>
      </c>
      <c r="JW84" s="168">
        <f t="shared" si="218"/>
        <v>119.08140118748867</v>
      </c>
      <c r="JX84" s="335">
        <v>112.62</v>
      </c>
      <c r="JY84" s="335">
        <v>95.62</v>
      </c>
      <c r="JZ84" s="335">
        <v>111.62</v>
      </c>
      <c r="KA84" s="335">
        <v>113.62</v>
      </c>
      <c r="KB84" s="335">
        <v>106.62</v>
      </c>
      <c r="KC84" s="335">
        <v>96.62</v>
      </c>
      <c r="KD84" s="335">
        <v>111.62</v>
      </c>
      <c r="KE84" s="335">
        <v>126.69</v>
      </c>
      <c r="KF84" s="335">
        <v>106.69</v>
      </c>
      <c r="KG84" s="335">
        <v>123.89</v>
      </c>
      <c r="KH84" s="346">
        <v>127.69</v>
      </c>
      <c r="KI84" s="346">
        <v>119.69</v>
      </c>
      <c r="KJ84" s="346">
        <v>107.69</v>
      </c>
      <c r="KK84" s="346">
        <v>123.89</v>
      </c>
      <c r="KL84" s="346">
        <v>112.62</v>
      </c>
      <c r="KM84" s="346">
        <v>95.62</v>
      </c>
      <c r="KN84" s="346">
        <v>111.62</v>
      </c>
      <c r="KO84" s="346">
        <v>113.62</v>
      </c>
      <c r="KP84" s="346">
        <v>106.62</v>
      </c>
      <c r="KQ84" s="346">
        <v>96.62</v>
      </c>
      <c r="KR84" s="346">
        <v>111.62</v>
      </c>
    </row>
    <row r="85" spans="1:304">
      <c r="A85" s="179" t="s">
        <v>377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110"/>
      <c r="BI85" s="110"/>
      <c r="BJ85" s="110"/>
      <c r="BK85" s="110"/>
      <c r="BL85" s="110"/>
      <c r="BM85" s="110"/>
      <c r="BN85" s="359"/>
      <c r="BO85" s="359"/>
      <c r="BP85" s="359"/>
      <c r="BQ85" s="359"/>
      <c r="BR85" s="359"/>
      <c r="BS85" s="359"/>
      <c r="BT85" s="359"/>
      <c r="BU85" s="359"/>
      <c r="BV85" s="359"/>
      <c r="BW85" s="359"/>
      <c r="BX85" s="359"/>
      <c r="BY85" s="359"/>
      <c r="BZ85" s="359"/>
      <c r="CA85" s="359"/>
      <c r="CB85" s="359"/>
      <c r="CC85" s="359"/>
      <c r="CD85" s="359"/>
      <c r="CE85" s="359"/>
      <c r="CF85" s="359"/>
      <c r="CG85" s="359"/>
      <c r="CH85" s="359"/>
      <c r="CI85" s="359"/>
      <c r="CJ85" s="359"/>
      <c r="CK85" s="359"/>
      <c r="CL85" s="359"/>
      <c r="CM85" s="359"/>
      <c r="CN85" s="359"/>
      <c r="CO85" s="359"/>
      <c r="CP85" s="359"/>
      <c r="CQ85" s="359"/>
      <c r="CR85" s="359"/>
      <c r="CS85" s="359"/>
      <c r="CT85" s="359"/>
      <c r="CU85" s="359"/>
      <c r="CV85" s="359"/>
      <c r="CW85" s="359"/>
      <c r="CX85" s="359"/>
      <c r="CY85" s="359"/>
      <c r="CZ85" s="359"/>
      <c r="DA85" s="359"/>
      <c r="DB85" s="359"/>
      <c r="DC85" s="359"/>
      <c r="DD85" s="359"/>
      <c r="DE85" s="359"/>
      <c r="DF85" s="359"/>
      <c r="DG85" s="359"/>
      <c r="DH85" s="359"/>
      <c r="DI85" s="359"/>
      <c r="DJ85" s="359"/>
      <c r="DK85" s="359"/>
      <c r="DL85" s="359"/>
      <c r="DM85" s="359"/>
      <c r="DN85" s="359"/>
      <c r="DO85" s="359"/>
      <c r="DP85" s="359"/>
      <c r="DQ85" s="359"/>
      <c r="DR85" s="359"/>
      <c r="DS85" s="365"/>
      <c r="DT85" s="365"/>
      <c r="DU85" s="365"/>
      <c r="DV85" s="365"/>
      <c r="DW85" s="538"/>
      <c r="DX85" s="538"/>
      <c r="DY85" s="538"/>
      <c r="DZ85" s="538"/>
      <c r="EA85" s="538"/>
      <c r="EB85" s="538"/>
      <c r="EC85" s="538"/>
      <c r="ED85" s="538"/>
      <c r="EE85" s="538"/>
      <c r="EF85" s="538"/>
      <c r="EG85" s="538"/>
      <c r="EH85" s="538"/>
      <c r="EI85" s="538"/>
      <c r="EJ85" s="538"/>
      <c r="EK85" s="538"/>
      <c r="EL85" s="538"/>
      <c r="EM85" s="538"/>
      <c r="EN85" s="538"/>
      <c r="EO85" s="538"/>
      <c r="EP85" s="538"/>
      <c r="EQ85" s="538"/>
      <c r="ER85" s="538"/>
      <c r="ES85" s="198"/>
      <c r="ET85" s="198"/>
      <c r="EU85" s="198"/>
      <c r="EV85" s="198"/>
      <c r="EW85" s="198"/>
      <c r="EX85" s="198"/>
      <c r="EY85" s="198"/>
      <c r="EZ85" s="198"/>
      <c r="FA85" s="198"/>
      <c r="FB85" s="198"/>
      <c r="FC85" s="198"/>
      <c r="FD85" s="198"/>
      <c r="FE85" s="198"/>
      <c r="FF85" s="198"/>
      <c r="FG85" s="198"/>
      <c r="FH85" s="198"/>
      <c r="FI85" s="198"/>
      <c r="FJ85" s="198"/>
      <c r="FK85" s="198"/>
      <c r="FL85" s="198"/>
      <c r="FM85" s="198"/>
      <c r="FN85" s="198"/>
      <c r="FO85" s="198"/>
      <c r="FP85" s="198"/>
      <c r="FQ85" s="198"/>
      <c r="FR85" s="198"/>
      <c r="FS85" s="198"/>
      <c r="FT85" s="198"/>
      <c r="FU85" s="198"/>
      <c r="FV85" s="198"/>
      <c r="FW85" s="198"/>
      <c r="FX85" s="198"/>
      <c r="FY85" s="198"/>
      <c r="FZ85" s="198"/>
      <c r="GA85" s="198"/>
      <c r="GB85" s="198"/>
      <c r="GC85" s="198"/>
      <c r="GD85" s="186"/>
      <c r="GE85" s="186"/>
      <c r="GF85" s="186"/>
      <c r="GG85" s="186"/>
      <c r="GH85" s="186"/>
      <c r="GI85" s="186"/>
      <c r="GJ85" s="186"/>
      <c r="GK85" s="186"/>
      <c r="GL85" s="321"/>
      <c r="GM85" s="321"/>
      <c r="GN85" s="321"/>
      <c r="GO85" s="190"/>
      <c r="GP85" s="190"/>
      <c r="GQ85" s="321"/>
      <c r="GR85" s="321"/>
      <c r="GS85" s="186"/>
      <c r="GT85" s="186"/>
      <c r="GU85" s="321"/>
      <c r="GV85" s="186"/>
      <c r="GW85" s="186"/>
      <c r="GX85" s="186"/>
      <c r="GY85" s="186"/>
      <c r="GZ85" s="186"/>
      <c r="HA85" s="186"/>
      <c r="HB85" s="186"/>
      <c r="HC85" s="186"/>
      <c r="HD85" s="186"/>
      <c r="HE85" s="186"/>
      <c r="HF85" s="186"/>
      <c r="HG85" s="186"/>
      <c r="HH85" s="186"/>
      <c r="HI85" s="186"/>
      <c r="HJ85" s="321"/>
      <c r="HK85" s="321"/>
      <c r="HL85" s="321"/>
      <c r="HM85" s="190"/>
      <c r="HN85" s="190"/>
      <c r="HO85" s="321"/>
      <c r="HP85" s="321"/>
      <c r="HQ85" s="186"/>
      <c r="HR85" s="186"/>
      <c r="HS85" s="321"/>
      <c r="HT85" s="186"/>
      <c r="HU85" s="186"/>
      <c r="HV85" s="186"/>
      <c r="HW85" s="186"/>
      <c r="HX85" s="186"/>
      <c r="HY85" s="186"/>
      <c r="HZ85" s="198"/>
      <c r="IA85" s="198"/>
      <c r="IB85" s="198"/>
      <c r="IC85" s="198"/>
      <c r="ID85" s="198"/>
      <c r="IE85" s="198"/>
      <c r="IF85" s="198"/>
      <c r="IG85" s="198"/>
      <c r="IH85" s="198"/>
      <c r="II85" s="198"/>
      <c r="IJ85" s="198"/>
      <c r="IK85" s="198"/>
      <c r="IL85" s="198"/>
      <c r="IM85" s="198"/>
      <c r="IN85" s="198"/>
      <c r="IO85" s="198"/>
      <c r="IP85" s="198"/>
      <c r="IQ85" s="198"/>
      <c r="IR85" s="198"/>
      <c r="IS85" s="198"/>
      <c r="IT85" s="198"/>
      <c r="IU85" s="198"/>
      <c r="IV85" s="198"/>
      <c r="IW85" s="198"/>
      <c r="IX85" s="208"/>
      <c r="IY85" s="208"/>
      <c r="IZ85" s="208"/>
      <c r="JA85" s="208"/>
      <c r="JB85" s="167"/>
      <c r="JC85" s="168"/>
      <c r="JD85" s="168"/>
      <c r="JE85" s="168"/>
      <c r="JF85" s="168"/>
      <c r="JG85" s="168"/>
      <c r="JH85" s="168"/>
      <c r="JI85" s="168"/>
      <c r="JJ85" s="168"/>
      <c r="JK85" s="168"/>
      <c r="JL85" s="168"/>
      <c r="JM85" s="168"/>
      <c r="JN85" s="168"/>
      <c r="JO85" s="168"/>
      <c r="JP85" s="168"/>
      <c r="JQ85" s="168"/>
      <c r="JR85" s="168"/>
      <c r="JS85" s="168"/>
      <c r="JT85" s="168"/>
      <c r="JU85" s="168"/>
      <c r="JV85" s="168"/>
      <c r="JW85" s="168"/>
      <c r="JX85" s="335"/>
      <c r="JY85" s="335"/>
      <c r="JZ85" s="335"/>
      <c r="KA85" s="335"/>
      <c r="KB85" s="335"/>
      <c r="KC85" s="335"/>
      <c r="KD85" s="335"/>
      <c r="KE85" s="335"/>
      <c r="KF85" s="335"/>
      <c r="KG85" s="335"/>
      <c r="KH85" s="346"/>
      <c r="KI85" s="346"/>
      <c r="KJ85" s="346"/>
      <c r="KK85" s="346"/>
      <c r="KL85" s="346"/>
      <c r="KM85" s="346"/>
      <c r="KN85" s="346"/>
      <c r="KO85" s="346"/>
      <c r="KP85" s="346"/>
      <c r="KQ85" s="346"/>
      <c r="KR85" s="346"/>
    </row>
    <row r="86" spans="1:304" ht="28">
      <c r="A86" s="180" t="s">
        <v>378</v>
      </c>
      <c r="B86" s="40">
        <f t="shared" ref="B86:V86" si="219">10^((B84-161.04+7.1*LOG10(20)-7.5*LOG10(20)+(24.37-3.7*(20/B9)^2)*LOG10(B9)-20*LOG10(B7)+(3.2*(LOG10(17.625))^2-4.97)+0.6*(B10-1.5))/(43.42-3.1*LOG10(B9))+3)</f>
        <v>175.7747640221852</v>
      </c>
      <c r="C86" s="40">
        <f t="shared" si="219"/>
        <v>183.06685851353333</v>
      </c>
      <c r="D86" s="40">
        <f t="shared" si="219"/>
        <v>286.11402359018831</v>
      </c>
      <c r="E86" s="40">
        <f t="shared" si="219"/>
        <v>301.87066291793576</v>
      </c>
      <c r="F86" s="40">
        <f t="shared" ref="F86:I86" si="220">10^((F84-161.04+7.1*LOG10(20)-7.5*LOG10(5)+(24.37-3.7*(5/F9)^2)*LOG10(F9)-20*LOG10(F7)+(3.2*(LOG10(17.625))^2-4.97)+0.6*(F10-1.5))/(43.42-3.1*LOG10(F9))+3)</f>
        <v>598.81387755230412</v>
      </c>
      <c r="G86" s="40">
        <f t="shared" si="220"/>
        <v>653.36625897718295</v>
      </c>
      <c r="H86" s="40">
        <f t="shared" si="220"/>
        <v>1012.7547972324849</v>
      </c>
      <c r="I86" s="40">
        <f t="shared" si="220"/>
        <v>1078.6475704015174</v>
      </c>
      <c r="J86" s="40">
        <f t="shared" ref="J86:M86" si="221">10^((J84-161.04+7.1*LOG10(20)-7.5*LOG10(20)+(24.37-3.7*(20/J9)^2)*LOG10(J9)-20*LOG10(J7)+(3.2*(LOG10(17.625))^2-4.97)+0.6*(J10-1.5))/(43.42-3.1*LOG10(J9))+3)</f>
        <v>176.18944916401728</v>
      </c>
      <c r="K86" s="40">
        <f t="shared" si="221"/>
        <v>179.54234434029084</v>
      </c>
      <c r="L86" s="40">
        <f t="shared" si="221"/>
        <v>286.78901942996418</v>
      </c>
      <c r="M86" s="40">
        <f t="shared" si="221"/>
        <v>309.98013889100906</v>
      </c>
      <c r="N86" s="40">
        <f t="shared" ref="N86:Q86" si="222">10^((N84-161.04+7.1*LOG10(20)-7.5*LOG10(5)+(24.37-3.7*(5/N9)^2)*LOG10(N9)-20*LOG10(N7)+(3.2*(LOG10(17.625))^2-4.97)+0.6*(N10-1.5))/(43.42-3.1*LOG10(N9))+3)</f>
        <v>602.35191051482843</v>
      </c>
      <c r="O86" s="40">
        <f t="shared" si="222"/>
        <v>646.47467864137434</v>
      </c>
      <c r="P86" s="40">
        <f t="shared" si="222"/>
        <v>1019.9395477628084</v>
      </c>
      <c r="Q86" s="40">
        <f t="shared" si="222"/>
        <v>1085.6600292641328</v>
      </c>
      <c r="R86" s="40">
        <f t="shared" ref="R86:T86" si="223">10^((R84-161.04+7.1*LOG10(20)-7.5*LOG10(20)+(24.37-3.7*(20/R9)^2)*LOG10(R9)-20*LOG10(R7)+(3.2*(LOG10(17.625))^2-4.97)+0.6*(R10-1.5))/(43.42-3.1*LOG10(R9))+3)</f>
        <v>191.56214122941714</v>
      </c>
      <c r="S86" s="40">
        <f t="shared" si="223"/>
        <v>214.88157391189762</v>
      </c>
      <c r="T86" s="40">
        <f t="shared" si="223"/>
        <v>234.87216627363495</v>
      </c>
      <c r="U86" s="40">
        <f t="shared" si="219"/>
        <v>305.98864487902512</v>
      </c>
      <c r="V86" s="40">
        <f t="shared" si="219"/>
        <v>295.36205221094718</v>
      </c>
      <c r="W86" s="40">
        <f t="shared" ref="W86:AA86" si="224">10^((W84-161.04+7.1*LOG10(20)-7.5*LOG10(5)+(24.37-3.7*(5/W9)^2)*LOG10(W9)-20*LOG10(W7)+(3.2*(LOG10(17.625))^2-4.97)+0.6*(W10-1.5))/(43.42-3.1*LOG10(W9))+3)</f>
        <v>679.26991134905097</v>
      </c>
      <c r="X86" s="40">
        <f t="shared" si="224"/>
        <v>758.8238393809437</v>
      </c>
      <c r="Y86" s="40">
        <f t="shared" si="224"/>
        <v>839.24780585541635</v>
      </c>
      <c r="Z86" s="40">
        <f t="shared" si="224"/>
        <v>1080.5555547972349</v>
      </c>
      <c r="AA86" s="40">
        <f t="shared" si="224"/>
        <v>1056.6351287929638</v>
      </c>
      <c r="AB86" s="40">
        <f t="shared" ref="AB86:AE86" si="225">10^((AB84-161.04+7.1*LOG10(20)-7.5*LOG10(20)+(24.37-3.7*(20/AB9)^2)*LOG10(AB9)-20*LOG10(AB7)+(3.2*(LOG10(17.625))^2-4.97)+0.6*(AB10-1.5))/(43.42-3.1*LOG10(AB9))+3)</f>
        <v>166.99294899074053</v>
      </c>
      <c r="AC86" s="40">
        <f t="shared" si="225"/>
        <v>182.63598648034559</v>
      </c>
      <c r="AD86" s="40">
        <f t="shared" si="225"/>
        <v>288.31358815198729</v>
      </c>
      <c r="AE86" s="40">
        <f t="shared" si="225"/>
        <v>315.1356153187246</v>
      </c>
      <c r="AF86" s="40">
        <f t="shared" ref="AF86:AI86" si="226">10^((AF84-161.04+7.1*LOG10(20)-7.5*LOG10(5)+(24.37-3.7*(5/AF9)^2)*LOG10(AF9)-20*LOG10(AF7)+(3.2*(LOG10(17.625))^2-4.97)+0.6*(AF10-1.5))/(43.42-3.1*LOG10(AF9))+3)</f>
        <v>577.33721922809207</v>
      </c>
      <c r="AG86" s="40">
        <f t="shared" si="226"/>
        <v>632.90882438926212</v>
      </c>
      <c r="AH86" s="40">
        <f t="shared" si="226"/>
        <v>998.53677406099428</v>
      </c>
      <c r="AI86" s="40">
        <f t="shared" si="226"/>
        <v>1081.8294190100701</v>
      </c>
      <c r="AJ86" s="40">
        <f t="shared" ref="AJ86:AM86" si="227">10^((AJ84-161.04+7.1*LOG10(20)-7.5*LOG10(20)+(24.37-3.7*(20/AJ9)^2)*LOG10(AJ9)-20*LOG10(AJ7)+(3.2*(LOG10(17.625))^2-4.97)+0.6*(AJ10-1.5))/(43.42-3.1*LOG10(AJ9))+3)</f>
        <v>170.87401844340633</v>
      </c>
      <c r="AK86" s="40">
        <f t="shared" si="227"/>
        <v>186.11155962612398</v>
      </c>
      <c r="AL86" s="40">
        <f t="shared" si="227"/>
        <v>290.87256750701903</v>
      </c>
      <c r="AM86" s="40">
        <f t="shared" si="227"/>
        <v>318.68272030077134</v>
      </c>
      <c r="AN86" s="40">
        <f t="shared" ref="AN86:AQ86" si="228">10^((AN84-161.04+7.1*LOG10(20)-7.5*LOG10(5)+(24.37-3.7*(5/AN9)^2)*LOG10(AN9)-20*LOG10(AN7)+(3.2*(LOG10(17.625))^2-4.97)+0.6*(AN10-1.5))/(43.42-3.1*LOG10(AN9))+3)</f>
        <v>587.28514965636396</v>
      </c>
      <c r="AO86" s="40">
        <f t="shared" si="228"/>
        <v>643.05619572853743</v>
      </c>
      <c r="AP86" s="40">
        <f t="shared" si="228"/>
        <v>1007.9931030885044</v>
      </c>
      <c r="AQ86" s="40">
        <f t="shared" si="228"/>
        <v>1098.5269600347585</v>
      </c>
      <c r="AR86" s="40">
        <f t="shared" ref="AR86:BC86" si="229">10^((AR84-161.04+7.1*LOG10(20)-7.5*LOG10(20)+(24.37-3.7*(20/AR9)^2)*LOG10(AR9)-20*LOG10(AR7)+(3.2*(LOG10(17.625))^2-4.97)+0.6*(AR10-1.5))/(43.42-3.1*LOG10(AR9))+3)</f>
        <v>217.68461425313052</v>
      </c>
      <c r="AS86" s="40">
        <f t="shared" si="229"/>
        <v>303.65423607123046</v>
      </c>
      <c r="AT86" s="40">
        <f t="shared" si="229"/>
        <v>244.89570306104235</v>
      </c>
      <c r="AU86" s="40">
        <f t="shared" si="229"/>
        <v>309.96923229599543</v>
      </c>
      <c r="AV86" s="40">
        <f t="shared" ref="AV86:AY86" si="230">10^((AV84-161.04+7.1*LOG10(20)-7.5*LOG10(5)+(24.37-3.7*(5/AV9)^2)*LOG10(AV9)-20*LOG10(AV7)+(3.2*(LOG10(17.625))^2-4.97)+0.6*(AV10-1.5))/(43.42-3.1*LOG10(AV9))+3)</f>
        <v>751.70505267782016</v>
      </c>
      <c r="AW86" s="40">
        <f t="shared" si="230"/>
        <v>1011.5622690298868</v>
      </c>
      <c r="AX86" s="40">
        <f t="shared" si="230"/>
        <v>845.66995238353684</v>
      </c>
      <c r="AY86" s="40">
        <f t="shared" si="230"/>
        <v>986.22513807161511</v>
      </c>
      <c r="AZ86" s="40">
        <f t="shared" si="229"/>
        <v>213.36788566879864</v>
      </c>
      <c r="BA86" s="40">
        <f t="shared" si="229"/>
        <v>297.80810058014208</v>
      </c>
      <c r="BB86" s="40">
        <f t="shared" si="229"/>
        <v>240.03937325008852</v>
      </c>
      <c r="BC86" s="40">
        <f t="shared" si="229"/>
        <v>303.46472783991436</v>
      </c>
      <c r="BD86" s="40">
        <f t="shared" ref="BD86:BG86" si="231">10^((BD84-161.04+7.1*LOG10(20)-7.5*LOG10(5)+(24.37-3.7*(5/BD9)^2)*LOG10(BD9)-20*LOG10(BD7)+(3.2*(LOG10(17.625))^2-4.97)+0.6*(BD10-1.5))/(43.42-3.1*LOG10(BD9))+3)</f>
        <v>743.33818316300403</v>
      </c>
      <c r="BE86" s="40">
        <f t="shared" si="231"/>
        <v>1005.0284199359336</v>
      </c>
      <c r="BF86" s="40">
        <f t="shared" si="231"/>
        <v>836.25720449925871</v>
      </c>
      <c r="BG86" s="40">
        <f t="shared" si="231"/>
        <v>976.39765495074971</v>
      </c>
      <c r="BH86" s="110"/>
      <c r="BI86" s="110"/>
      <c r="BJ86" s="110"/>
      <c r="BK86" s="110"/>
      <c r="BL86" s="110"/>
      <c r="BM86" s="110"/>
      <c r="BN86" s="359"/>
      <c r="BO86" s="359"/>
      <c r="BP86" s="359"/>
      <c r="BQ86" s="359"/>
      <c r="BR86" s="359"/>
      <c r="BS86" s="359"/>
      <c r="BT86" s="359"/>
      <c r="BU86" s="359"/>
      <c r="BV86" s="359"/>
      <c r="BW86" s="359"/>
      <c r="BX86" s="359"/>
      <c r="BY86" s="359"/>
      <c r="BZ86" s="359"/>
      <c r="CA86" s="359"/>
      <c r="CB86" s="359"/>
      <c r="CC86" s="359"/>
      <c r="CD86" s="359"/>
      <c r="CE86" s="359"/>
      <c r="CF86" s="359"/>
      <c r="CG86" s="359"/>
      <c r="CH86" s="359"/>
      <c r="CI86" s="359"/>
      <c r="CJ86" s="359"/>
      <c r="CK86" s="359"/>
      <c r="CL86" s="359"/>
      <c r="CM86" s="359"/>
      <c r="CN86" s="359"/>
      <c r="CO86" s="359"/>
      <c r="CP86" s="359"/>
      <c r="CQ86" s="359"/>
      <c r="CR86" s="359"/>
      <c r="CS86" s="359"/>
      <c r="CT86" s="359"/>
      <c r="CU86" s="359"/>
      <c r="CV86" s="359"/>
      <c r="CW86" s="359"/>
      <c r="CX86" s="359"/>
      <c r="CY86" s="359"/>
      <c r="CZ86" s="359"/>
      <c r="DA86" s="359"/>
      <c r="DB86" s="359"/>
      <c r="DC86" s="359"/>
      <c r="DD86" s="359"/>
      <c r="DE86" s="359"/>
      <c r="DF86" s="359"/>
      <c r="DG86" s="359"/>
      <c r="DH86" s="359"/>
      <c r="DI86" s="359"/>
      <c r="DJ86" s="359"/>
      <c r="DK86" s="359"/>
      <c r="DL86" s="359"/>
      <c r="DM86" s="359"/>
      <c r="DN86" s="359"/>
      <c r="DO86" s="359"/>
      <c r="DP86" s="359"/>
      <c r="DQ86" s="359"/>
      <c r="DR86" s="359"/>
      <c r="DS86" s="365"/>
      <c r="DT86" s="363"/>
      <c r="DU86" s="365"/>
      <c r="DV86" s="365"/>
      <c r="DW86" s="540">
        <f t="shared" ref="DW86:EP86" si="232">10^((DW84-161.04+7.1*LOG10(20)-7.5*LOG10(20)+(24.37-3.7*(20/DW9)^2)*LOG10(DW9)-20*LOG10(DW7)+(3.2*(LOG10(17.625))^2-4.97)+0.6*(DW10-1.5))/(43.42-3.1*LOG10(DW9))+3)</f>
        <v>311.38407475867194</v>
      </c>
      <c r="DX86" s="540">
        <f t="shared" si="232"/>
        <v>304.13237628329273</v>
      </c>
      <c r="DY86" s="540">
        <f t="shared" si="232"/>
        <v>371.57754793704754</v>
      </c>
      <c r="DZ86" s="540">
        <f t="shared" si="232"/>
        <v>201.64466841942246</v>
      </c>
      <c r="EA86" s="540">
        <f t="shared" si="232"/>
        <v>240.62448121002157</v>
      </c>
      <c r="EB86" s="540">
        <f>10^((EB84-161.04+7.1*LOG10(20)-7.5*LOG10(20)+(24.37-3.7*(20/EB9)^2)*LOG10(EB9)-20*LOG10(EB7)+(3.2*(LOG10(17.625))^2-4.97)+0.6*(EB10-1.5))/(43.42-3.1*LOG10(EB9))+3)</f>
        <v>262.85506140451594</v>
      </c>
      <c r="EC86" s="540">
        <f t="shared" si="232"/>
        <v>295.72296731291038</v>
      </c>
      <c r="ED86" s="540">
        <f t="shared" si="232"/>
        <v>352.88900098041597</v>
      </c>
      <c r="EE86" s="540">
        <f t="shared" si="232"/>
        <v>213.88045493593538</v>
      </c>
      <c r="EF86" s="540">
        <f>10^((EF84-161.04+7.1*LOG10(20)-7.5*LOG10(20)+(24.37-3.7*(20/EF9)^2)*LOG10(EF9)-20*LOG10(EF7)+(3.2*(LOG10(17.625))^2-4.97)+0.6*(EF10-1.5))/(43.42-3.1*LOG10(EF9))+3)</f>
        <v>201.64466841942246</v>
      </c>
      <c r="EG86" s="540">
        <f>10^((EG84-161.04+7.1*LOG10(20)-7.5*LOG10(20)+(24.37-3.7*(20/EG9)^2)*LOG10(EG9)-20*LOG10(EG7)+(3.2*(LOG10(17.625))^2-4.97)+0.6*(EG10-1.5))/(43.42-3.1*LOG10(EG9))+3)</f>
        <v>154.68818475366905</v>
      </c>
      <c r="EH86" s="540">
        <f t="shared" ref="EH86" si="233">10^((EH84-161.04+7.1*LOG10(20)-7.5*LOG10(20)+(24.37-3.7*(20/EH9)^2)*LOG10(EH9)-20*LOG10(EH7)+(3.2*(LOG10(17.625))^2-4.97)+0.6*(EH10-1.5))/(43.42-3.1*LOG10(EH9))+3)</f>
        <v>179.23302400518887</v>
      </c>
      <c r="EI86" s="540">
        <f>10^((EI84-161.04+7.1*LOG10(20)-7.5*LOG10(20)+(24.37-3.7*(20/EI9)^2)*LOG10(EI9)-20*LOG10(EI7)+(3.2*(LOG10(17.625))^2-4.97)+0.6*(EI10-1.5))/(43.42-3.1*LOG10(EI9))+3)</f>
        <v>255.22556045407316</v>
      </c>
      <c r="EJ86" s="540">
        <f t="shared" ref="EJ86:EK86" si="234">10^((EJ84-161.04+7.1*LOG10(20)-7.5*LOG10(20)+(24.37-3.7*(20/EJ9)^2)*LOG10(EJ9)-20*LOG10(EJ7)+(3.2*(LOG10(17.625))^2-4.97)+0.6*(EJ10-1.5))/(43.42-3.1*LOG10(EJ9))+3)</f>
        <v>137.49548326070672</v>
      </c>
      <c r="EK86" s="540">
        <f t="shared" si="234"/>
        <v>181.35724231434793</v>
      </c>
      <c r="EL86" s="540">
        <f t="shared" si="232"/>
        <v>201.64466841942246</v>
      </c>
      <c r="EM86" s="540">
        <f t="shared" si="232"/>
        <v>145.83870102763248</v>
      </c>
      <c r="EN86" s="540">
        <f t="shared" si="232"/>
        <v>135.0868656496809</v>
      </c>
      <c r="EO86" s="540">
        <f t="shared" si="232"/>
        <v>96.556674057361164</v>
      </c>
      <c r="EP86" s="540">
        <f t="shared" si="232"/>
        <v>115.22198818612456</v>
      </c>
      <c r="EQ86" s="540">
        <f>10^((EQ84-161.04+7.1*LOG10(20)-7.5*LOG10(20)+(24.37-3.7*(20/EQ9)^2)*LOG10(EQ9)-20*LOG10(EQ7)+(3.2*(LOG10(17.625))^2-4.97)+0.6*(EQ10-1.5))/(43.42-3.1*LOG10(EQ9))+3)</f>
        <v>664.05183547970842</v>
      </c>
      <c r="ER86" s="540">
        <f>10^((ER84-161.04+7.1*LOG10(20)-7.5*LOG10(20)+(24.37-3.7*(20/ER9)^2)*LOG10(ER9)-20*LOG10(ER7)+(3.2*(LOG10(17.625))^2-4.97)+0.6*(ER10-1.5))/(43.42-3.1*LOG10(ER9))+3)</f>
        <v>539.02234776389776</v>
      </c>
      <c r="ES86" s="198">
        <f t="shared" ref="ES86:FQ86" si="235">10^((ES84-161.04+7.1*LOG10(20)-7.5*LOG10(20)+(24.37-3.7*(20/ES9)^2)*LOG10(ES9)-20*LOG10(ES7)+(3.2*(LOG10(17.625))^2-4.97)+0.6*(ES10-1.5))/(43.42-3.1*LOG10(ES9))+3)</f>
        <v>218.74365747042066</v>
      </c>
      <c r="ET86" s="198">
        <f t="shared" si="235"/>
        <v>184.60885348186429</v>
      </c>
      <c r="EU86" s="198">
        <f t="shared" si="235"/>
        <v>244.65029577135869</v>
      </c>
      <c r="EV86" s="198">
        <f t="shared" si="235"/>
        <v>237.96939034334122</v>
      </c>
      <c r="EW86" s="198">
        <f t="shared" si="235"/>
        <v>210.03045054367678</v>
      </c>
      <c r="EX86" s="198">
        <f t="shared" si="235"/>
        <v>152.53138467401638</v>
      </c>
      <c r="EY86" s="198">
        <f t="shared" si="235"/>
        <v>256.30518154590561</v>
      </c>
      <c r="EZ86" s="198">
        <f t="shared" si="235"/>
        <v>246.96717958935048</v>
      </c>
      <c r="FA86" s="198">
        <f t="shared" si="235"/>
        <v>201.78315218574821</v>
      </c>
      <c r="FB86" s="198">
        <f t="shared" si="235"/>
        <v>278.99656626406465</v>
      </c>
      <c r="FC86" s="198">
        <f t="shared" si="235"/>
        <v>266.62379421232862</v>
      </c>
      <c r="FD86" s="198">
        <f t="shared" si="235"/>
        <v>239.65760817073857</v>
      </c>
      <c r="FE86" s="198">
        <f t="shared" si="235"/>
        <v>154.88563665532945</v>
      </c>
      <c r="FF86" s="198">
        <f t="shared" si="235"/>
        <v>378.45022484117612</v>
      </c>
      <c r="FG86" s="198">
        <f t="shared" si="235"/>
        <v>419.7949729007205</v>
      </c>
      <c r="FH86" s="198">
        <f t="shared" si="235"/>
        <v>365.09199493354458</v>
      </c>
      <c r="FI86" s="198">
        <f t="shared" si="235"/>
        <v>400.46977983642677</v>
      </c>
      <c r="FJ86" s="198">
        <f t="shared" si="235"/>
        <v>419.54774385619442</v>
      </c>
      <c r="FK86" s="198">
        <f t="shared" si="235"/>
        <v>451.60821622523338</v>
      </c>
      <c r="FL86" s="198">
        <f t="shared" si="235"/>
        <v>401.17815772726999</v>
      </c>
      <c r="FM86" s="198">
        <f t="shared" si="235"/>
        <v>435.15471192511762</v>
      </c>
      <c r="FN86" s="198">
        <f t="shared" si="235"/>
        <v>451.60821622523338</v>
      </c>
      <c r="FO86" s="198">
        <f t="shared" si="235"/>
        <v>482.69428450436016</v>
      </c>
      <c r="FP86" s="198">
        <f t="shared" si="235"/>
        <v>428.54038754456144</v>
      </c>
      <c r="FQ86" s="198">
        <f t="shared" si="235"/>
        <v>468.40781797140937</v>
      </c>
      <c r="FR86" s="198">
        <f t="shared" ref="FR86:FY86" si="236">10^((FR84-161.04+7.1*LOG10(20)-7.5*LOG10(20)+(24.37-3.7*(20/FR9)^2)*LOG10(FR9)-20*LOG10(FR7)+(3.2*(LOG10(17.625))^2-4.97)+0.6*(FR10-1.5))/(43.42-3.1*LOG10(FR9))+3)</f>
        <v>430.56478458416188</v>
      </c>
      <c r="FS86" s="198">
        <f t="shared" si="236"/>
        <v>467.85626340481934</v>
      </c>
      <c r="FT86" s="198">
        <f t="shared" si="236"/>
        <v>423.77050939668749</v>
      </c>
      <c r="FU86" s="198">
        <f t="shared" si="236"/>
        <v>454.54419283631546</v>
      </c>
      <c r="FV86" s="198">
        <f t="shared" si="236"/>
        <v>433.1087343112257</v>
      </c>
      <c r="FW86" s="198">
        <f t="shared" si="236"/>
        <v>474.5180022278825</v>
      </c>
      <c r="FX86" s="198">
        <f t="shared" si="236"/>
        <v>435.41113776752968</v>
      </c>
      <c r="FY86" s="198">
        <f t="shared" si="236"/>
        <v>463.19419451800081</v>
      </c>
      <c r="FZ86" s="198">
        <f t="shared" ref="FZ86:GC86" si="237">10^((FZ84-161.04+7.1*LOG10(20)-7.5*LOG10(20)+(24.37-3.7*(20/FZ9)^2)*LOG10(FZ9)-20*LOG10(FZ7)+(3.2*(LOG10(17.625))^2-4.97)+0.6*(FZ10-1.5))/(43.42-3.1*LOG10(FZ9))+3)</f>
        <v>439.79356902937388</v>
      </c>
      <c r="GA86" s="198">
        <f t="shared" si="237"/>
        <v>479.01177599276292</v>
      </c>
      <c r="GB86" s="198">
        <f t="shared" si="237"/>
        <v>459.93132002509026</v>
      </c>
      <c r="GC86" s="198">
        <f t="shared" si="237"/>
        <v>472.56525620943017</v>
      </c>
      <c r="GD86" s="188">
        <f t="shared" ref="GD86:HA86" si="238">10^((GD84-161.04+7.1*LOG10(20)-7.5*LOG10(20)+(24.37-3.7*(20/GD9)^2)*LOG10(GD9)-20*LOG10(GD7)+(3.2*(LOG10(17.625))^2-4.97)+0.6*(GD10-1.5))/(43.42-3.1*LOG10(GD9))+3)</f>
        <v>228.92572490111834</v>
      </c>
      <c r="GE86" s="188">
        <f t="shared" si="238"/>
        <v>228.92572490111834</v>
      </c>
      <c r="GF86" s="188">
        <f t="shared" si="238"/>
        <v>166.54786797236122</v>
      </c>
      <c r="GG86" s="188">
        <f t="shared" si="238"/>
        <v>166.54786797236122</v>
      </c>
      <c r="GH86" s="188">
        <f t="shared" si="238"/>
        <v>302.64552378005027</v>
      </c>
      <c r="GI86" s="188">
        <f t="shared" si="238"/>
        <v>302.64552378005027</v>
      </c>
      <c r="GJ86" s="188">
        <f t="shared" si="238"/>
        <v>220.18043956710272</v>
      </c>
      <c r="GK86" s="188">
        <f t="shared" si="238"/>
        <v>220.18043956710272</v>
      </c>
      <c r="GL86" s="368">
        <f t="shared" si="238"/>
        <v>145.08661589053872</v>
      </c>
      <c r="GM86" s="368">
        <f t="shared" si="238"/>
        <v>105.55330362427111</v>
      </c>
      <c r="GN86" s="368">
        <f t="shared" si="238"/>
        <v>105.55330362427111</v>
      </c>
      <c r="GO86" s="191">
        <f t="shared" si="238"/>
        <v>202.28675663645242</v>
      </c>
      <c r="GP86" s="191">
        <f t="shared" si="238"/>
        <v>139.56804995222492</v>
      </c>
      <c r="GQ86" s="368">
        <f t="shared" si="238"/>
        <v>128.20359517276975</v>
      </c>
      <c r="GR86" s="368">
        <f t="shared" si="238"/>
        <v>88.454262022131687</v>
      </c>
      <c r="GS86" s="188">
        <f t="shared" si="238"/>
        <v>267.42814265391291</v>
      </c>
      <c r="GT86" s="188">
        <f t="shared" si="238"/>
        <v>184.51244655442801</v>
      </c>
      <c r="GU86" s="368">
        <f t="shared" si="238"/>
        <v>145.08661589053872</v>
      </c>
      <c r="GV86" s="188">
        <f t="shared" si="238"/>
        <v>191.80812850383364</v>
      </c>
      <c r="GW86" s="188">
        <f t="shared" si="238"/>
        <v>191.80812850383364</v>
      </c>
      <c r="GX86" s="188">
        <f t="shared" si="238"/>
        <v>139.54410268169087</v>
      </c>
      <c r="GY86" s="188">
        <f t="shared" si="238"/>
        <v>139.54410268169087</v>
      </c>
      <c r="GZ86" s="188">
        <f t="shared" si="238"/>
        <v>169.48835360599023</v>
      </c>
      <c r="HA86" s="188">
        <f t="shared" si="238"/>
        <v>116.93874278143674</v>
      </c>
      <c r="HB86" s="188">
        <v>191.841044843942</v>
      </c>
      <c r="HC86" s="188">
        <v>191.841044843942</v>
      </c>
      <c r="HD86" s="188">
        <v>139.56804995222501</v>
      </c>
      <c r="HE86" s="188">
        <v>139.56804995222501</v>
      </c>
      <c r="HF86" s="188">
        <v>253.61865087195801</v>
      </c>
      <c r="HG86" s="188">
        <v>253.61865087195801</v>
      </c>
      <c r="HH86" s="188">
        <v>184.51244655442801</v>
      </c>
      <c r="HI86" s="188">
        <v>184.51244655442801</v>
      </c>
      <c r="HJ86" s="368">
        <v>121.583400019089</v>
      </c>
      <c r="HK86" s="368">
        <v>88.454262022131701</v>
      </c>
      <c r="HL86" s="368">
        <v>88.454262022131701</v>
      </c>
      <c r="HM86" s="191">
        <v>169.51743963240199</v>
      </c>
      <c r="HN86" s="191">
        <v>116.95881072881301</v>
      </c>
      <c r="HO86" s="368">
        <v>107.435333714973</v>
      </c>
      <c r="HP86" s="368">
        <v>74.125169002108194</v>
      </c>
      <c r="HQ86" s="188">
        <v>224.10628744131401</v>
      </c>
      <c r="HR86" s="188">
        <v>154.622467828824</v>
      </c>
      <c r="HS86" s="368">
        <v>121.583400019089</v>
      </c>
      <c r="HT86" s="188">
        <v>160.73629033010701</v>
      </c>
      <c r="HU86" s="188">
        <v>160.73629033010701</v>
      </c>
      <c r="HV86" s="188">
        <v>116.938742781437</v>
      </c>
      <c r="HW86" s="188">
        <v>116.938742781437</v>
      </c>
      <c r="HX86" s="188">
        <v>142.03219344919401</v>
      </c>
      <c r="HY86" s="188">
        <v>97.995324062499506</v>
      </c>
      <c r="HZ86" s="198">
        <f t="shared" ref="HZ86:IO86" si="239">10^((HZ84-161.04+7.1*LOG10(20)-7.5*LOG10(20)+(24.37-3.7*(20/HZ9)^2)*LOG10(HZ9)-20*LOG10(HZ7)+(3.2*(LOG10(17.625))^2-4.97)+0.6*(HZ10-1.5))/(43.42-3.1*LOG10(HZ9))+3)</f>
        <v>624.49915814396047</v>
      </c>
      <c r="IA86" s="198">
        <f t="shared" si="239"/>
        <v>341.42255797262465</v>
      </c>
      <c r="IB86" s="198">
        <f t="shared" si="239"/>
        <v>585.65911865374596</v>
      </c>
      <c r="IC86" s="198">
        <f t="shared" si="239"/>
        <v>328.20915688924885</v>
      </c>
      <c r="ID86" s="198">
        <f t="shared" si="239"/>
        <v>620.83103894650731</v>
      </c>
      <c r="IE86" s="198">
        <f t="shared" si="239"/>
        <v>392.57906352589708</v>
      </c>
      <c r="IF86" s="198">
        <f t="shared" si="239"/>
        <v>588.07919397052785</v>
      </c>
      <c r="IG86" s="198">
        <f t="shared" si="239"/>
        <v>356.84570877043495</v>
      </c>
      <c r="IH86" s="198">
        <f t="shared" si="239"/>
        <v>266.87338908784415</v>
      </c>
      <c r="II86" s="198">
        <f t="shared" si="239"/>
        <v>229.64932008288554</v>
      </c>
      <c r="IJ86" s="198">
        <f t="shared" si="239"/>
        <v>251.75421981244088</v>
      </c>
      <c r="IK86" s="198">
        <f t="shared" si="239"/>
        <v>252.0510122259596</v>
      </c>
      <c r="IL86" s="198">
        <f t="shared" si="239"/>
        <v>268.45018428716799</v>
      </c>
      <c r="IM86" s="198">
        <f t="shared" si="239"/>
        <v>223.5096921339817</v>
      </c>
      <c r="IN86" s="198">
        <f t="shared" si="239"/>
        <v>250.42297277818392</v>
      </c>
      <c r="IO86" s="198">
        <f t="shared" si="239"/>
        <v>207.27569743066132</v>
      </c>
      <c r="IP86" s="198">
        <f t="shared" ref="IP86:IW86" si="240">10^((IP84-161.04+7.1*LOG10(20)-7.5*LOG10(5)+(24.37-3.7*(5/IP9)^2)*LOG10(IP9)-20*LOG10(IP7)+(3.2*(LOG10(17.625))^2-4.97)+0.6*(IP10-1.5))/(43.42-3.1*LOG10(IP9))+3)</f>
        <v>1950.7175183778268</v>
      </c>
      <c r="IQ86" s="198">
        <f t="shared" si="240"/>
        <v>1058.3486799709372</v>
      </c>
      <c r="IR86" s="198">
        <f t="shared" si="240"/>
        <v>1825.089061782679</v>
      </c>
      <c r="IS86" s="198">
        <f t="shared" si="240"/>
        <v>1024.0037175209459</v>
      </c>
      <c r="IT86" s="198">
        <f t="shared" si="240"/>
        <v>1948.4205303385406</v>
      </c>
      <c r="IU86" s="198">
        <f t="shared" si="240"/>
        <v>891.61691203139571</v>
      </c>
      <c r="IV86" s="198">
        <f t="shared" si="240"/>
        <v>1832.6307406341941</v>
      </c>
      <c r="IW86" s="198">
        <f t="shared" si="240"/>
        <v>847.57034215366707</v>
      </c>
      <c r="IX86" s="208">
        <f t="shared" ref="IX86:JW86" si="241">10^((IX84-161.04+7.1*LOG10(20)-7.5*LOG10(20)+(24.37-3.7*(20/IX9)^2)*LOG10(IX9)-20*LOG10(IX7)+(3.2*(LOG10(17.625))^2-4.97)+0.6*(IX10-1.5))/(43.42-3.1*LOG10(IX9))+3)</f>
        <v>244.63330660675751</v>
      </c>
      <c r="IY86" s="208">
        <f t="shared" si="241"/>
        <v>219.89921899283516</v>
      </c>
      <c r="IZ86" s="208">
        <f t="shared" si="241"/>
        <v>934.45456162214361</v>
      </c>
      <c r="JA86" s="208">
        <f t="shared" si="241"/>
        <v>483.75820840690568</v>
      </c>
      <c r="JB86" s="167">
        <f t="shared" si="241"/>
        <v>336.82770794021184</v>
      </c>
      <c r="JC86" s="168">
        <f t="shared" si="241"/>
        <v>183.06685851353282</v>
      </c>
      <c r="JD86" s="168">
        <f t="shared" si="241"/>
        <v>202.34996498761828</v>
      </c>
      <c r="JE86" s="168">
        <f t="shared" si="241"/>
        <v>244.3279053081861</v>
      </c>
      <c r="JF86" s="168">
        <f t="shared" si="241"/>
        <v>276.50323613013524</v>
      </c>
      <c r="JG86" s="168">
        <f t="shared" si="241"/>
        <v>241.46611824486928</v>
      </c>
      <c r="JH86" s="168">
        <f t="shared" si="241"/>
        <v>276.50323613013524</v>
      </c>
      <c r="JI86" s="168">
        <f t="shared" si="241"/>
        <v>184.14849106088474</v>
      </c>
      <c r="JJ86" s="168">
        <f t="shared" si="241"/>
        <v>251.63164080572824</v>
      </c>
      <c r="JK86" s="168">
        <f t="shared" si="241"/>
        <v>241.46611824486928</v>
      </c>
      <c r="JL86" s="168">
        <f t="shared" si="241"/>
        <v>212.11462723388306</v>
      </c>
      <c r="JM86" s="168">
        <f t="shared" si="241"/>
        <v>278.13692833458401</v>
      </c>
      <c r="JN86" s="168">
        <f t="shared" si="241"/>
        <v>276.50323613013524</v>
      </c>
      <c r="JO86" s="168">
        <f t="shared" si="241"/>
        <v>197.63751804012713</v>
      </c>
      <c r="JP86" s="168">
        <f t="shared" si="241"/>
        <v>243.75284730927029</v>
      </c>
      <c r="JQ86" s="168">
        <f t="shared" si="241"/>
        <v>241.18178964255938</v>
      </c>
      <c r="JR86" s="168">
        <f t="shared" si="241"/>
        <v>296.75732341871452</v>
      </c>
      <c r="JS86" s="168">
        <f t="shared" si="241"/>
        <v>296.75732341871452</v>
      </c>
      <c r="JT86" s="168">
        <f t="shared" si="241"/>
        <v>237.23616442327415</v>
      </c>
      <c r="JU86" s="168">
        <f t="shared" si="241"/>
        <v>250.15363264464517</v>
      </c>
      <c r="JV86" s="168">
        <f t="shared" si="241"/>
        <v>302.04854778719471</v>
      </c>
      <c r="JW86" s="168">
        <f t="shared" si="241"/>
        <v>307.4341154224054</v>
      </c>
      <c r="JX86" s="335">
        <v>168.55</v>
      </c>
      <c r="JY86" s="335">
        <v>61.92</v>
      </c>
      <c r="JZ86" s="335">
        <v>158.91</v>
      </c>
      <c r="KA86" s="335">
        <v>178.78</v>
      </c>
      <c r="KB86" s="335">
        <v>118.37</v>
      </c>
      <c r="KC86" s="335">
        <v>65.67</v>
      </c>
      <c r="KD86" s="335">
        <v>158.91</v>
      </c>
      <c r="KE86" s="335">
        <v>1842.52</v>
      </c>
      <c r="KF86" s="335">
        <v>559.4</v>
      </c>
      <c r="KG86" s="335">
        <v>1559.32</v>
      </c>
      <c r="KH86" s="346">
        <v>1955.68</v>
      </c>
      <c r="KI86" s="346">
        <v>1214.01</v>
      </c>
      <c r="KJ86" s="346">
        <v>593.76</v>
      </c>
      <c r="KK86" s="346">
        <v>1559.32</v>
      </c>
      <c r="KL86" s="346">
        <v>210.12</v>
      </c>
      <c r="KM86" s="346">
        <v>77.19</v>
      </c>
      <c r="KN86" s="346">
        <v>198.1</v>
      </c>
      <c r="KO86" s="346">
        <v>222.87</v>
      </c>
      <c r="KP86" s="346">
        <v>147.56</v>
      </c>
      <c r="KQ86" s="346">
        <v>81.87</v>
      </c>
      <c r="KR86" s="346">
        <v>198.1</v>
      </c>
    </row>
    <row r="87" spans="1:304">
      <c r="B87" s="13"/>
      <c r="F87" s="13"/>
      <c r="J87" s="13"/>
      <c r="N87" s="13"/>
      <c r="AB87" s="13"/>
      <c r="AF87" s="13"/>
      <c r="AJ87" s="13"/>
      <c r="AN87" s="13"/>
      <c r="BN87" s="482"/>
      <c r="BO87" s="482"/>
      <c r="BP87" s="482"/>
      <c r="BQ87" s="482"/>
      <c r="BR87" s="482"/>
      <c r="BS87" s="482"/>
      <c r="BT87" s="482"/>
      <c r="BU87" s="482"/>
      <c r="BV87" s="482"/>
      <c r="BW87" s="482"/>
      <c r="BX87" s="482"/>
      <c r="BY87" s="482"/>
      <c r="BZ87" s="482"/>
      <c r="CA87" s="482"/>
      <c r="CB87" s="482"/>
      <c r="CC87" s="482"/>
      <c r="CD87" s="482"/>
      <c r="CE87" s="482"/>
      <c r="CF87" s="482"/>
      <c r="CG87" s="482"/>
      <c r="CH87" s="482"/>
      <c r="CI87" s="482"/>
      <c r="CJ87" s="482"/>
      <c r="CK87" s="482"/>
      <c r="CL87" s="482"/>
      <c r="CM87" s="482"/>
      <c r="CN87" s="482"/>
      <c r="CO87" s="482"/>
      <c r="CP87" s="482"/>
      <c r="CQ87" s="482"/>
      <c r="CR87" s="482"/>
      <c r="CS87" s="482"/>
      <c r="CT87" s="482"/>
      <c r="CU87" s="482"/>
      <c r="CV87" s="482"/>
      <c r="CW87" s="482"/>
      <c r="CX87" s="483"/>
      <c r="CY87" s="482"/>
      <c r="CZ87" s="482"/>
      <c r="DA87" s="482"/>
      <c r="DB87" s="483"/>
      <c r="DC87" s="482"/>
      <c r="DD87" s="482"/>
      <c r="DE87" s="482"/>
      <c r="DF87" s="483"/>
      <c r="DG87" s="482"/>
      <c r="DH87" s="483"/>
      <c r="DI87" s="482"/>
      <c r="DJ87" s="483"/>
      <c r="DK87" s="482"/>
      <c r="DL87" s="482"/>
      <c r="DM87" s="482"/>
      <c r="DN87" s="483"/>
      <c r="DO87" s="482"/>
      <c r="DP87" s="483"/>
      <c r="JX87" s="348"/>
      <c r="JY87" s="348"/>
      <c r="JZ87" s="348"/>
      <c r="KA87" s="348"/>
      <c r="KB87" s="348"/>
      <c r="KC87" s="348"/>
      <c r="KD87" s="348"/>
      <c r="KE87" s="348"/>
      <c r="KF87" s="348"/>
      <c r="KG87" s="348"/>
      <c r="KH87" s="349"/>
      <c r="KI87" s="349"/>
      <c r="KJ87" s="349"/>
      <c r="KK87" s="349"/>
      <c r="KL87" s="349"/>
      <c r="KM87" s="349"/>
      <c r="KN87" s="349"/>
      <c r="KO87" s="349"/>
      <c r="KP87" s="349"/>
      <c r="KQ87" s="349"/>
      <c r="KR87" s="349"/>
    </row>
    <row r="88" spans="1:304">
      <c r="BN88" s="482"/>
      <c r="BO88" s="482"/>
      <c r="BP88" s="482"/>
      <c r="BQ88" s="482"/>
      <c r="BR88" s="482"/>
      <c r="BS88" s="482"/>
      <c r="BT88" s="482"/>
      <c r="BU88" s="482"/>
      <c r="BV88" s="482"/>
      <c r="BW88" s="482"/>
      <c r="BX88" s="482"/>
      <c r="BY88" s="482"/>
      <c r="BZ88" s="482"/>
      <c r="CA88" s="482"/>
      <c r="CB88" s="482"/>
      <c r="CC88" s="482"/>
      <c r="CD88" s="482"/>
      <c r="CE88" s="482"/>
      <c r="CF88" s="482"/>
      <c r="CG88" s="482"/>
      <c r="CH88" s="482"/>
      <c r="CI88" s="482"/>
      <c r="CJ88" s="482"/>
      <c r="CK88" s="482"/>
      <c r="CL88" s="482"/>
      <c r="CM88" s="482"/>
      <c r="CN88" s="482"/>
      <c r="CO88" s="482"/>
      <c r="CP88" s="482"/>
      <c r="CQ88" s="482"/>
      <c r="CR88" s="482"/>
      <c r="CS88" s="482"/>
      <c r="CT88" s="482"/>
      <c r="CU88" s="482"/>
      <c r="CV88" s="482"/>
      <c r="CW88" s="482"/>
      <c r="CX88" s="483"/>
      <c r="CY88" s="482"/>
      <c r="CZ88" s="482"/>
      <c r="DA88" s="482"/>
      <c r="DB88" s="483"/>
      <c r="DC88" s="482"/>
      <c r="DD88" s="482"/>
      <c r="DE88" s="482"/>
      <c r="DF88" s="483"/>
      <c r="DG88" s="482"/>
      <c r="DH88" s="483"/>
      <c r="DI88" s="482"/>
      <c r="DJ88" s="483"/>
      <c r="DK88" s="482"/>
      <c r="DL88" s="482"/>
      <c r="DM88" s="482"/>
      <c r="DN88" s="483"/>
      <c r="DO88" s="482"/>
      <c r="DP88" s="483"/>
    </row>
    <row r="89" spans="1:304">
      <c r="BN89" s="482"/>
      <c r="BO89" s="482"/>
      <c r="BP89" s="482"/>
      <c r="BQ89" s="482"/>
      <c r="BR89" s="482"/>
      <c r="BS89" s="482"/>
      <c r="BT89" s="482"/>
      <c r="BU89" s="482"/>
      <c r="BV89" s="482"/>
      <c r="BW89" s="482"/>
      <c r="BX89" s="482"/>
      <c r="BY89" s="482"/>
      <c r="BZ89" s="482"/>
      <c r="CA89" s="482"/>
      <c r="CB89" s="482"/>
      <c r="CC89" s="482"/>
      <c r="CD89" s="482"/>
      <c r="CE89" s="482"/>
      <c r="CF89" s="482"/>
      <c r="CG89" s="482"/>
      <c r="CH89" s="482"/>
      <c r="CI89" s="482"/>
      <c r="CJ89" s="482"/>
      <c r="CK89" s="482"/>
      <c r="CL89" s="482"/>
      <c r="CM89" s="482"/>
      <c r="CN89" s="482"/>
      <c r="CO89" s="482"/>
      <c r="CP89" s="482"/>
      <c r="CQ89" s="482"/>
      <c r="CR89" s="482"/>
      <c r="CS89" s="482"/>
      <c r="CT89" s="482"/>
      <c r="CU89" s="482"/>
      <c r="CV89" s="482"/>
      <c r="CW89" s="482"/>
      <c r="CX89" s="483"/>
      <c r="CY89" s="482"/>
      <c r="CZ89" s="482"/>
      <c r="DA89" s="482"/>
      <c r="DB89" s="483"/>
      <c r="DC89" s="482"/>
      <c r="DD89" s="482"/>
      <c r="DE89" s="482"/>
      <c r="DF89" s="483"/>
      <c r="DG89" s="482"/>
      <c r="DH89" s="483"/>
      <c r="DI89" s="482"/>
      <c r="DJ89" s="483"/>
      <c r="DK89" s="482"/>
      <c r="DL89" s="482"/>
      <c r="DM89" s="482"/>
      <c r="DN89" s="483"/>
      <c r="DO89" s="482"/>
      <c r="DP89" s="483"/>
    </row>
    <row r="90" spans="1:304">
      <c r="BN90" s="482"/>
      <c r="BO90" s="482"/>
      <c r="BP90" s="482"/>
      <c r="BQ90" s="482"/>
      <c r="BR90" s="482"/>
      <c r="BS90" s="482"/>
      <c r="BT90" s="482"/>
      <c r="BU90" s="482"/>
      <c r="BV90" s="482"/>
      <c r="BW90" s="482"/>
      <c r="BX90" s="482"/>
      <c r="BY90" s="482"/>
      <c r="BZ90" s="482"/>
      <c r="CA90" s="482"/>
      <c r="CB90" s="482"/>
      <c r="CC90" s="482"/>
      <c r="CD90" s="482"/>
      <c r="CE90" s="482"/>
      <c r="CF90" s="482"/>
      <c r="CG90" s="482"/>
      <c r="CH90" s="482"/>
      <c r="CI90" s="482"/>
      <c r="CJ90" s="482"/>
      <c r="CK90" s="482"/>
      <c r="CL90" s="482"/>
      <c r="CM90" s="482"/>
      <c r="CN90" s="482"/>
      <c r="CO90" s="482"/>
      <c r="CP90" s="482"/>
      <c r="CQ90" s="482"/>
      <c r="CR90" s="482"/>
      <c r="CS90" s="482"/>
      <c r="CT90" s="482"/>
      <c r="CU90" s="482"/>
      <c r="CV90" s="482"/>
      <c r="CW90" s="482"/>
      <c r="CX90" s="483"/>
      <c r="CY90" s="482"/>
      <c r="CZ90" s="482"/>
      <c r="DA90" s="482"/>
      <c r="DB90" s="483"/>
      <c r="DC90" s="482"/>
      <c r="DD90" s="482"/>
      <c r="DE90" s="482"/>
      <c r="DF90" s="483"/>
      <c r="DG90" s="482"/>
      <c r="DH90" s="483"/>
      <c r="DI90" s="482"/>
      <c r="DJ90" s="483"/>
      <c r="DK90" s="482"/>
      <c r="DL90" s="482"/>
      <c r="DM90" s="482"/>
      <c r="DN90" s="483"/>
      <c r="DO90" s="482"/>
      <c r="DP90" s="483"/>
    </row>
    <row r="91" spans="1:304">
      <c r="BN91" s="482"/>
      <c r="BO91" s="482"/>
      <c r="BP91" s="482"/>
      <c r="BQ91" s="482"/>
      <c r="BR91" s="482"/>
      <c r="BS91" s="482"/>
      <c r="BT91" s="482"/>
      <c r="BU91" s="482"/>
      <c r="BV91" s="482"/>
      <c r="BW91" s="482"/>
      <c r="BX91" s="482"/>
      <c r="BY91" s="482"/>
      <c r="BZ91" s="482"/>
      <c r="CA91" s="482"/>
      <c r="CB91" s="482"/>
      <c r="CC91" s="482"/>
      <c r="CD91" s="482"/>
      <c r="CE91" s="482"/>
      <c r="CF91" s="482"/>
      <c r="CG91" s="482"/>
      <c r="CH91" s="482"/>
      <c r="CI91" s="482"/>
      <c r="CJ91" s="482"/>
      <c r="CK91" s="482"/>
      <c r="CL91" s="482"/>
      <c r="CM91" s="482"/>
      <c r="CN91" s="482"/>
      <c r="CO91" s="482"/>
      <c r="CP91" s="482"/>
      <c r="CQ91" s="482"/>
      <c r="CR91" s="482"/>
      <c r="CS91" s="482"/>
      <c r="CT91" s="482"/>
      <c r="CU91" s="482"/>
      <c r="CV91" s="482"/>
      <c r="CW91" s="482"/>
      <c r="CX91" s="483"/>
      <c r="CY91" s="482"/>
      <c r="CZ91" s="482"/>
      <c r="DA91" s="482"/>
      <c r="DB91" s="483"/>
      <c r="DC91" s="482"/>
      <c r="DD91" s="482"/>
      <c r="DE91" s="482"/>
      <c r="DF91" s="483"/>
      <c r="DG91" s="482"/>
      <c r="DH91" s="483"/>
      <c r="DI91" s="482"/>
      <c r="DJ91" s="483"/>
      <c r="DK91" s="482"/>
      <c r="DL91" s="482"/>
      <c r="DM91" s="482"/>
      <c r="DN91" s="483"/>
      <c r="DO91" s="482"/>
      <c r="DP91" s="483"/>
    </row>
    <row r="92" spans="1:304">
      <c r="BN92" s="482"/>
      <c r="BO92" s="482"/>
      <c r="BP92" s="482"/>
      <c r="BQ92" s="482"/>
      <c r="BR92" s="482"/>
      <c r="BS92" s="482"/>
      <c r="BT92" s="482"/>
      <c r="BU92" s="482"/>
      <c r="BV92" s="482"/>
      <c r="BW92" s="482"/>
      <c r="BX92" s="482"/>
      <c r="BY92" s="482"/>
      <c r="BZ92" s="482"/>
      <c r="CA92" s="482"/>
      <c r="CB92" s="482"/>
      <c r="CC92" s="482"/>
      <c r="CD92" s="482"/>
      <c r="CE92" s="482"/>
      <c r="CF92" s="482"/>
      <c r="CG92" s="482"/>
      <c r="CH92" s="482"/>
      <c r="CI92" s="482"/>
      <c r="CJ92" s="482"/>
      <c r="CK92" s="482"/>
      <c r="CL92" s="482"/>
      <c r="CM92" s="482"/>
      <c r="CN92" s="482"/>
      <c r="CO92" s="482"/>
      <c r="CP92" s="482"/>
      <c r="CQ92" s="482"/>
      <c r="CR92" s="482"/>
      <c r="CS92" s="482"/>
      <c r="CT92" s="482"/>
      <c r="CU92" s="482"/>
      <c r="CV92" s="482"/>
      <c r="CW92" s="482"/>
      <c r="CX92" s="483"/>
      <c r="CY92" s="482"/>
      <c r="CZ92" s="482"/>
      <c r="DA92" s="482"/>
      <c r="DB92" s="483"/>
      <c r="DC92" s="482"/>
      <c r="DD92" s="482"/>
      <c r="DE92" s="482"/>
      <c r="DF92" s="483"/>
      <c r="DG92" s="482"/>
      <c r="DH92" s="483"/>
      <c r="DI92" s="482"/>
      <c r="DJ92" s="483"/>
      <c r="DK92" s="482"/>
      <c r="DL92" s="482"/>
      <c r="DM92" s="482"/>
      <c r="DN92" s="483"/>
      <c r="DO92" s="482"/>
      <c r="DP92" s="483"/>
    </row>
    <row r="93" spans="1:304">
      <c r="BN93" s="482"/>
      <c r="BO93" s="482"/>
      <c r="BP93" s="482"/>
      <c r="BQ93" s="482"/>
      <c r="BR93" s="482"/>
      <c r="BS93" s="482"/>
      <c r="BT93" s="482"/>
      <c r="BU93" s="482"/>
      <c r="BV93" s="482"/>
      <c r="BW93" s="482"/>
      <c r="BX93" s="482"/>
      <c r="BY93" s="482"/>
      <c r="BZ93" s="482"/>
      <c r="CA93" s="482"/>
      <c r="CB93" s="482"/>
      <c r="CC93" s="482"/>
      <c r="CD93" s="482"/>
      <c r="CE93" s="482"/>
      <c r="CF93" s="482"/>
      <c r="CG93" s="482"/>
      <c r="CH93" s="482"/>
      <c r="CI93" s="482"/>
      <c r="CJ93" s="482"/>
      <c r="CK93" s="482"/>
      <c r="CL93" s="482"/>
      <c r="CM93" s="482"/>
      <c r="CN93" s="482"/>
      <c r="CO93" s="482"/>
      <c r="CP93" s="482"/>
      <c r="CQ93" s="482"/>
      <c r="CR93" s="482"/>
      <c r="CS93" s="482"/>
      <c r="CT93" s="482"/>
      <c r="CU93" s="482"/>
      <c r="CV93" s="482"/>
      <c r="CW93" s="482"/>
      <c r="CX93" s="483"/>
      <c r="CY93" s="482"/>
      <c r="CZ93" s="482"/>
      <c r="DA93" s="482"/>
      <c r="DB93" s="483"/>
      <c r="DC93" s="482"/>
      <c r="DD93" s="482"/>
      <c r="DE93" s="482"/>
      <c r="DF93" s="483"/>
      <c r="DG93" s="482"/>
      <c r="DH93" s="483"/>
      <c r="DI93" s="482"/>
      <c r="DJ93" s="483"/>
      <c r="DK93" s="482"/>
      <c r="DL93" s="482"/>
      <c r="DM93" s="482"/>
      <c r="DN93" s="483"/>
      <c r="DO93" s="482"/>
      <c r="DP93" s="483"/>
    </row>
    <row r="94" spans="1:304">
      <c r="BN94" s="482"/>
      <c r="BO94" s="482"/>
      <c r="BP94" s="482"/>
      <c r="BQ94" s="482"/>
      <c r="BR94" s="482"/>
      <c r="BS94" s="482"/>
      <c r="BT94" s="482"/>
      <c r="BU94" s="482"/>
      <c r="BV94" s="482"/>
      <c r="BW94" s="482"/>
      <c r="BX94" s="482"/>
      <c r="BY94" s="482"/>
      <c r="BZ94" s="482"/>
      <c r="CA94" s="482"/>
      <c r="CB94" s="482"/>
      <c r="CC94" s="482"/>
      <c r="CD94" s="482"/>
      <c r="CE94" s="482"/>
      <c r="CF94" s="482"/>
      <c r="CG94" s="482"/>
      <c r="CH94" s="482"/>
      <c r="CI94" s="482"/>
      <c r="CJ94" s="482"/>
      <c r="CK94" s="482"/>
      <c r="CL94" s="482"/>
      <c r="CM94" s="482"/>
      <c r="CN94" s="482"/>
      <c r="CO94" s="482"/>
      <c r="CP94" s="482"/>
      <c r="CQ94" s="482"/>
      <c r="CR94" s="482"/>
      <c r="CS94" s="482"/>
      <c r="CT94" s="482"/>
      <c r="CU94" s="482"/>
      <c r="CV94" s="482"/>
      <c r="CW94" s="482"/>
      <c r="CX94" s="483"/>
      <c r="CY94" s="482"/>
      <c r="CZ94" s="482"/>
      <c r="DA94" s="482"/>
      <c r="DB94" s="483"/>
      <c r="DC94" s="482"/>
      <c r="DD94" s="482"/>
      <c r="DE94" s="482"/>
      <c r="DF94" s="483"/>
      <c r="DG94" s="482"/>
      <c r="DH94" s="483"/>
      <c r="DI94" s="482"/>
      <c r="DJ94" s="483"/>
      <c r="DK94" s="482"/>
      <c r="DL94" s="482"/>
      <c r="DM94" s="482"/>
      <c r="DN94" s="483"/>
      <c r="DO94" s="482"/>
      <c r="DP94" s="483"/>
    </row>
    <row r="95" spans="1:304">
      <c r="BN95" s="482"/>
      <c r="BO95" s="482"/>
      <c r="BP95" s="482"/>
      <c r="BQ95" s="482"/>
      <c r="BR95" s="482"/>
      <c r="BS95" s="482"/>
      <c r="BT95" s="482"/>
      <c r="BU95" s="482"/>
      <c r="BV95" s="482"/>
      <c r="BW95" s="482"/>
      <c r="BX95" s="482"/>
      <c r="BY95" s="482"/>
      <c r="BZ95" s="482"/>
      <c r="CA95" s="482"/>
      <c r="CB95" s="482"/>
      <c r="CC95" s="482"/>
      <c r="CD95" s="482"/>
      <c r="CE95" s="482"/>
      <c r="CF95" s="482"/>
      <c r="CG95" s="482"/>
      <c r="CH95" s="482"/>
      <c r="CI95" s="482"/>
      <c r="CJ95" s="482"/>
      <c r="CK95" s="482"/>
      <c r="CL95" s="482"/>
      <c r="CM95" s="482"/>
      <c r="CN95" s="482"/>
      <c r="CO95" s="482"/>
      <c r="CP95" s="482"/>
      <c r="CQ95" s="482"/>
      <c r="CR95" s="482"/>
      <c r="CS95" s="482"/>
      <c r="CT95" s="482"/>
      <c r="CU95" s="482"/>
      <c r="CV95" s="482"/>
      <c r="CW95" s="482"/>
      <c r="CX95" s="483"/>
      <c r="CY95" s="482"/>
      <c r="CZ95" s="482"/>
      <c r="DA95" s="482"/>
      <c r="DB95" s="483"/>
      <c r="DC95" s="482"/>
      <c r="DD95" s="482"/>
      <c r="DE95" s="482"/>
      <c r="DF95" s="483"/>
      <c r="DG95" s="482"/>
      <c r="DH95" s="483"/>
      <c r="DI95" s="482"/>
      <c r="DJ95" s="483"/>
      <c r="DK95" s="482"/>
      <c r="DL95" s="482"/>
      <c r="DM95" s="482"/>
      <c r="DN95" s="483"/>
      <c r="DO95" s="482"/>
      <c r="DP95" s="483"/>
    </row>
    <row r="96" spans="1:304">
      <c r="BN96" s="482"/>
      <c r="BO96" s="482"/>
      <c r="BP96" s="482"/>
      <c r="BQ96" s="482"/>
      <c r="BR96" s="482"/>
      <c r="BS96" s="482"/>
      <c r="BT96" s="482"/>
      <c r="BU96" s="482"/>
      <c r="BV96" s="482"/>
      <c r="BW96" s="482"/>
      <c r="BX96" s="482"/>
      <c r="BY96" s="482"/>
      <c r="BZ96" s="482"/>
      <c r="CA96" s="482"/>
      <c r="CB96" s="482"/>
      <c r="CC96" s="482"/>
      <c r="CD96" s="482"/>
      <c r="CE96" s="482"/>
      <c r="CF96" s="482"/>
      <c r="CG96" s="482"/>
      <c r="CH96" s="482"/>
      <c r="CI96" s="482"/>
      <c r="CJ96" s="482"/>
      <c r="CK96" s="482"/>
      <c r="CL96" s="482"/>
      <c r="CM96" s="482"/>
      <c r="CN96" s="482"/>
      <c r="CO96" s="482"/>
      <c r="CP96" s="482"/>
      <c r="CQ96" s="482"/>
      <c r="CR96" s="482"/>
      <c r="CS96" s="482"/>
      <c r="CT96" s="482"/>
      <c r="CU96" s="482"/>
      <c r="CV96" s="482"/>
      <c r="CW96" s="482"/>
      <c r="CX96" s="483"/>
      <c r="CY96" s="482"/>
      <c r="CZ96" s="482"/>
      <c r="DA96" s="482"/>
      <c r="DB96" s="483"/>
      <c r="DC96" s="482"/>
      <c r="DD96" s="482"/>
      <c r="DE96" s="482"/>
      <c r="DF96" s="483"/>
      <c r="DG96" s="482"/>
      <c r="DH96" s="483"/>
      <c r="DI96" s="482"/>
      <c r="DJ96" s="483"/>
      <c r="DK96" s="482"/>
      <c r="DL96" s="482"/>
      <c r="DM96" s="482"/>
      <c r="DN96" s="483"/>
      <c r="DO96" s="482"/>
      <c r="DP96" s="483"/>
    </row>
    <row r="97" spans="10:120">
      <c r="BN97" s="482"/>
      <c r="BO97" s="482"/>
      <c r="BP97" s="482"/>
      <c r="BQ97" s="482"/>
      <c r="BR97" s="482"/>
      <c r="BS97" s="482"/>
      <c r="BT97" s="482"/>
      <c r="BU97" s="482"/>
      <c r="BV97" s="482"/>
      <c r="BW97" s="482"/>
      <c r="BX97" s="482"/>
      <c r="BY97" s="482"/>
      <c r="BZ97" s="482"/>
      <c r="CA97" s="482"/>
      <c r="CB97" s="482"/>
      <c r="CC97" s="482"/>
      <c r="CD97" s="482"/>
      <c r="CE97" s="482"/>
      <c r="CF97" s="482"/>
      <c r="CG97" s="482"/>
      <c r="CH97" s="482"/>
      <c r="CI97" s="482"/>
      <c r="CJ97" s="482"/>
      <c r="CK97" s="482"/>
      <c r="CL97" s="482"/>
      <c r="CM97" s="482"/>
      <c r="CN97" s="482"/>
      <c r="CO97" s="482"/>
      <c r="CP97" s="482"/>
      <c r="CQ97" s="482"/>
      <c r="CR97" s="482"/>
      <c r="CS97" s="482"/>
      <c r="CT97" s="482"/>
      <c r="CU97" s="482"/>
      <c r="CV97" s="482"/>
      <c r="CW97" s="482"/>
      <c r="CX97" s="483"/>
      <c r="CY97" s="482"/>
      <c r="CZ97" s="482"/>
      <c r="DA97" s="482"/>
      <c r="DB97" s="483"/>
      <c r="DC97" s="482"/>
      <c r="DD97" s="482"/>
      <c r="DE97" s="482"/>
      <c r="DF97" s="483"/>
      <c r="DG97" s="482"/>
      <c r="DH97" s="483"/>
      <c r="DI97" s="482"/>
      <c r="DJ97" s="483"/>
      <c r="DK97" s="482"/>
      <c r="DL97" s="482"/>
      <c r="DM97" s="482"/>
      <c r="DN97" s="483"/>
      <c r="DO97" s="482"/>
      <c r="DP97" s="483"/>
    </row>
    <row r="98" spans="10:120">
      <c r="BN98" s="482"/>
      <c r="BO98" s="482"/>
      <c r="BP98" s="482"/>
      <c r="BQ98" s="482"/>
      <c r="BR98" s="482"/>
      <c r="BS98" s="482"/>
      <c r="BT98" s="482"/>
      <c r="BU98" s="482"/>
      <c r="BV98" s="482"/>
      <c r="BW98" s="482"/>
      <c r="BX98" s="482"/>
      <c r="BY98" s="482"/>
      <c r="BZ98" s="482"/>
      <c r="CA98" s="482"/>
      <c r="CB98" s="482"/>
      <c r="CC98" s="482"/>
      <c r="CD98" s="482"/>
      <c r="CE98" s="482"/>
      <c r="CF98" s="482"/>
      <c r="CG98" s="482"/>
      <c r="CH98" s="482"/>
      <c r="CI98" s="482"/>
      <c r="CJ98" s="482"/>
      <c r="CK98" s="482"/>
      <c r="CL98" s="482"/>
      <c r="CM98" s="482"/>
      <c r="CN98" s="482"/>
      <c r="CO98" s="482"/>
      <c r="CP98" s="482"/>
      <c r="CQ98" s="482"/>
      <c r="CR98" s="482"/>
      <c r="CS98" s="482"/>
      <c r="CT98" s="482"/>
      <c r="CU98" s="482"/>
      <c r="CV98" s="482"/>
      <c r="CW98" s="482"/>
      <c r="CX98" s="483"/>
      <c r="CY98" s="482"/>
      <c r="CZ98" s="482"/>
      <c r="DA98" s="482"/>
      <c r="DB98" s="483"/>
      <c r="DC98" s="482"/>
      <c r="DD98" s="482"/>
      <c r="DE98" s="482"/>
      <c r="DF98" s="483"/>
      <c r="DG98" s="482"/>
      <c r="DH98" s="483"/>
      <c r="DI98" s="482"/>
      <c r="DJ98" s="483"/>
      <c r="DK98" s="482"/>
      <c r="DL98" s="482"/>
      <c r="DM98" s="482"/>
      <c r="DN98" s="483"/>
      <c r="DO98" s="482"/>
      <c r="DP98" s="483"/>
    </row>
    <row r="99" spans="10:120">
      <c r="BN99" s="482"/>
      <c r="BO99" s="482"/>
      <c r="BP99" s="482"/>
      <c r="BQ99" s="482"/>
      <c r="BR99" s="482"/>
      <c r="BS99" s="482"/>
      <c r="BT99" s="482"/>
      <c r="BU99" s="482"/>
      <c r="BV99" s="482"/>
      <c r="BW99" s="482"/>
      <c r="BX99" s="482"/>
      <c r="BY99" s="482"/>
      <c r="BZ99" s="482"/>
      <c r="CA99" s="482"/>
      <c r="CB99" s="482"/>
      <c r="CC99" s="482"/>
      <c r="CD99" s="482"/>
      <c r="CE99" s="482"/>
      <c r="CF99" s="482"/>
      <c r="CG99" s="482"/>
      <c r="CH99" s="482"/>
      <c r="CI99" s="482"/>
      <c r="CJ99" s="482"/>
      <c r="CK99" s="482"/>
      <c r="CL99" s="482"/>
      <c r="CM99" s="482"/>
      <c r="CN99" s="482"/>
      <c r="CO99" s="482"/>
      <c r="CP99" s="482"/>
      <c r="CQ99" s="482"/>
      <c r="CR99" s="482"/>
      <c r="CS99" s="482"/>
      <c r="CT99" s="482"/>
      <c r="CU99" s="482"/>
      <c r="CV99" s="482"/>
      <c r="CW99" s="482"/>
      <c r="CX99" s="483"/>
      <c r="CY99" s="482"/>
      <c r="CZ99" s="482"/>
      <c r="DA99" s="482"/>
      <c r="DB99" s="483"/>
      <c r="DC99" s="482"/>
      <c r="DD99" s="482"/>
      <c r="DE99" s="482"/>
      <c r="DF99" s="483"/>
      <c r="DG99" s="482"/>
      <c r="DH99" s="483"/>
      <c r="DI99" s="482"/>
      <c r="DJ99" s="483"/>
      <c r="DK99" s="482"/>
      <c r="DL99" s="482"/>
      <c r="DM99" s="482"/>
      <c r="DN99" s="483"/>
      <c r="DO99" s="482"/>
      <c r="DP99" s="483"/>
    </row>
    <row r="100" spans="10:120">
      <c r="BN100" s="482"/>
      <c r="BO100" s="482"/>
      <c r="BP100" s="482"/>
      <c r="BQ100" s="482"/>
      <c r="BR100" s="482"/>
      <c r="BS100" s="482"/>
      <c r="BT100" s="482"/>
      <c r="BU100" s="482"/>
      <c r="BV100" s="482"/>
      <c r="BW100" s="482"/>
      <c r="BX100" s="482"/>
      <c r="BY100" s="482"/>
      <c r="BZ100" s="482"/>
      <c r="CA100" s="482"/>
      <c r="CB100" s="482"/>
      <c r="CC100" s="482"/>
      <c r="CD100" s="482"/>
      <c r="CE100" s="482"/>
      <c r="CF100" s="482"/>
      <c r="CG100" s="482"/>
      <c r="CH100" s="482"/>
      <c r="CI100" s="482"/>
      <c r="CJ100" s="482"/>
      <c r="CK100" s="482"/>
      <c r="CL100" s="482"/>
      <c r="CM100" s="482"/>
      <c r="CN100" s="482"/>
      <c r="CO100" s="482"/>
      <c r="CP100" s="482"/>
      <c r="CQ100" s="482"/>
      <c r="CR100" s="482"/>
      <c r="CS100" s="482"/>
      <c r="CT100" s="482"/>
      <c r="CU100" s="482"/>
      <c r="CV100" s="482"/>
      <c r="CW100" s="482"/>
      <c r="CX100" s="483"/>
      <c r="CY100" s="482"/>
      <c r="CZ100" s="482"/>
      <c r="DA100" s="482"/>
      <c r="DB100" s="483"/>
      <c r="DC100" s="482"/>
      <c r="DD100" s="482"/>
      <c r="DE100" s="482"/>
      <c r="DF100" s="483"/>
      <c r="DG100" s="482"/>
      <c r="DH100" s="483"/>
      <c r="DI100" s="482"/>
      <c r="DJ100" s="483"/>
      <c r="DK100" s="482"/>
      <c r="DL100" s="482"/>
      <c r="DM100" s="482"/>
      <c r="DN100" s="483"/>
      <c r="DO100" s="482"/>
      <c r="DP100" s="483"/>
    </row>
    <row r="101" spans="10:120">
      <c r="J101" s="13"/>
      <c r="K101" s="13"/>
      <c r="N101" s="13"/>
      <c r="O101" s="13"/>
      <c r="BN101" s="482"/>
      <c r="BO101" s="482"/>
      <c r="BP101" s="482"/>
      <c r="BQ101" s="482"/>
      <c r="BR101" s="482"/>
      <c r="BS101" s="482"/>
      <c r="BT101" s="482"/>
      <c r="BU101" s="482"/>
      <c r="BV101" s="482"/>
      <c r="BW101" s="482"/>
      <c r="BX101" s="482"/>
      <c r="BY101" s="482"/>
      <c r="BZ101" s="482"/>
      <c r="CA101" s="482"/>
      <c r="CB101" s="482"/>
      <c r="CC101" s="482"/>
      <c r="CD101" s="482"/>
      <c r="CE101" s="482"/>
      <c r="CF101" s="482"/>
      <c r="CG101" s="482"/>
      <c r="CH101" s="482"/>
      <c r="CI101" s="482"/>
      <c r="CJ101" s="482"/>
      <c r="CK101" s="482"/>
      <c r="CL101" s="482"/>
      <c r="CM101" s="482"/>
      <c r="CN101" s="482"/>
      <c r="CO101" s="482"/>
      <c r="CP101" s="482"/>
      <c r="CQ101" s="482"/>
      <c r="CR101" s="482"/>
      <c r="CS101" s="482"/>
      <c r="CT101" s="482"/>
      <c r="CU101" s="482"/>
      <c r="CV101" s="482"/>
      <c r="CW101" s="482"/>
      <c r="CX101" s="483"/>
      <c r="CY101" s="482"/>
      <c r="CZ101" s="482"/>
      <c r="DA101" s="482"/>
      <c r="DB101" s="483"/>
      <c r="DC101" s="482"/>
      <c r="DD101" s="482"/>
      <c r="DE101" s="482"/>
      <c r="DF101" s="483"/>
      <c r="DG101" s="482"/>
      <c r="DH101" s="483"/>
      <c r="DI101" s="482"/>
      <c r="DJ101" s="483"/>
      <c r="DK101" s="482"/>
      <c r="DL101" s="482"/>
      <c r="DM101" s="482"/>
      <c r="DN101" s="483"/>
      <c r="DO101" s="482"/>
      <c r="DP101" s="483"/>
    </row>
    <row r="102" spans="10:120">
      <c r="BN102" s="482"/>
      <c r="BO102" s="482"/>
      <c r="BP102" s="482"/>
      <c r="BQ102" s="482"/>
      <c r="BR102" s="482"/>
      <c r="BS102" s="482"/>
      <c r="BT102" s="482"/>
      <c r="BU102" s="482"/>
      <c r="BV102" s="482"/>
      <c r="BW102" s="482"/>
      <c r="BX102" s="482"/>
      <c r="BY102" s="482"/>
      <c r="BZ102" s="482"/>
      <c r="CA102" s="482"/>
      <c r="CB102" s="482"/>
      <c r="CC102" s="482"/>
      <c r="CD102" s="482"/>
      <c r="CE102" s="482"/>
      <c r="CF102" s="482"/>
      <c r="CG102" s="482"/>
      <c r="CH102" s="482"/>
      <c r="CI102" s="482"/>
      <c r="CJ102" s="482"/>
      <c r="CK102" s="482"/>
      <c r="CL102" s="482"/>
      <c r="CM102" s="482"/>
      <c r="CN102" s="482"/>
      <c r="CO102" s="482"/>
      <c r="CP102" s="482"/>
      <c r="CQ102" s="482"/>
      <c r="CR102" s="482"/>
      <c r="CS102" s="482"/>
      <c r="CT102" s="482"/>
      <c r="CU102" s="482"/>
      <c r="CV102" s="482"/>
      <c r="CW102" s="482"/>
      <c r="CX102" s="483"/>
      <c r="CY102" s="482"/>
      <c r="CZ102" s="482"/>
      <c r="DA102" s="482"/>
      <c r="DB102" s="483"/>
      <c r="DC102" s="482"/>
      <c r="DD102" s="482"/>
      <c r="DE102" s="482"/>
      <c r="DF102" s="483"/>
      <c r="DG102" s="482"/>
      <c r="DH102" s="483"/>
      <c r="DI102" s="482"/>
      <c r="DJ102" s="483"/>
      <c r="DK102" s="482"/>
      <c r="DL102" s="482"/>
      <c r="DM102" s="482"/>
      <c r="DN102" s="483"/>
      <c r="DO102" s="482"/>
      <c r="DP102" s="483"/>
    </row>
    <row r="103" spans="10:120">
      <c r="BN103" s="482"/>
      <c r="BO103" s="482"/>
      <c r="BP103" s="482"/>
      <c r="BQ103" s="482"/>
      <c r="BR103" s="482"/>
      <c r="BS103" s="482"/>
      <c r="BT103" s="482"/>
      <c r="BU103" s="482"/>
      <c r="BV103" s="482"/>
      <c r="BW103" s="482"/>
      <c r="BX103" s="482"/>
      <c r="BY103" s="482"/>
      <c r="BZ103" s="482"/>
      <c r="CA103" s="482"/>
      <c r="CB103" s="482"/>
      <c r="CC103" s="482"/>
      <c r="CD103" s="482"/>
      <c r="CE103" s="482"/>
      <c r="CF103" s="482"/>
      <c r="CG103" s="482"/>
      <c r="CH103" s="482"/>
      <c r="CI103" s="482"/>
      <c r="CJ103" s="482"/>
      <c r="CK103" s="482"/>
      <c r="CL103" s="482"/>
      <c r="CM103" s="482"/>
      <c r="CN103" s="482"/>
      <c r="CO103" s="482"/>
      <c r="CP103" s="482"/>
      <c r="CQ103" s="482"/>
      <c r="CR103" s="482"/>
      <c r="CS103" s="482"/>
      <c r="CT103" s="482"/>
      <c r="CU103" s="482"/>
      <c r="CV103" s="482"/>
      <c r="CW103" s="482"/>
      <c r="CX103" s="483"/>
      <c r="CY103" s="482"/>
      <c r="CZ103" s="482"/>
      <c r="DA103" s="482"/>
      <c r="DB103" s="483"/>
      <c r="DC103" s="482"/>
      <c r="DD103" s="482"/>
      <c r="DE103" s="482"/>
      <c r="DF103" s="483"/>
      <c r="DG103" s="482"/>
      <c r="DH103" s="483"/>
      <c r="DI103" s="482"/>
      <c r="DJ103" s="483"/>
      <c r="DK103" s="482"/>
      <c r="DL103" s="482"/>
      <c r="DM103" s="482"/>
      <c r="DN103" s="483"/>
      <c r="DO103" s="482"/>
      <c r="DP103" s="483"/>
    </row>
    <row r="104" spans="10:120">
      <c r="BN104" s="482"/>
      <c r="BO104" s="482"/>
      <c r="BP104" s="482"/>
      <c r="BQ104" s="482"/>
      <c r="BR104" s="482"/>
      <c r="BS104" s="482"/>
      <c r="BT104" s="482"/>
      <c r="BU104" s="482"/>
      <c r="BV104" s="482"/>
      <c r="BW104" s="482"/>
      <c r="BX104" s="482"/>
      <c r="BY104" s="482"/>
      <c r="BZ104" s="482"/>
      <c r="CA104" s="482"/>
      <c r="CB104" s="482"/>
      <c r="CC104" s="482"/>
      <c r="CD104" s="482"/>
      <c r="CE104" s="482"/>
      <c r="CF104" s="482"/>
      <c r="CG104" s="482"/>
      <c r="CH104" s="482"/>
      <c r="CI104" s="482"/>
      <c r="CJ104" s="482"/>
      <c r="CK104" s="482"/>
      <c r="CL104" s="482"/>
      <c r="CM104" s="482"/>
      <c r="CN104" s="482"/>
      <c r="CO104" s="482"/>
      <c r="CP104" s="482"/>
      <c r="CQ104" s="482"/>
      <c r="CR104" s="482"/>
      <c r="CS104" s="482"/>
      <c r="CT104" s="482"/>
      <c r="CU104" s="482"/>
      <c r="CV104" s="482"/>
      <c r="CW104" s="482"/>
      <c r="CX104" s="483"/>
      <c r="CY104" s="482"/>
      <c r="CZ104" s="482"/>
      <c r="DA104" s="482"/>
      <c r="DB104" s="483"/>
      <c r="DC104" s="482"/>
      <c r="DD104" s="482"/>
      <c r="DE104" s="482"/>
      <c r="DF104" s="483"/>
      <c r="DG104" s="482"/>
      <c r="DH104" s="483"/>
      <c r="DI104" s="482"/>
      <c r="DJ104" s="483"/>
      <c r="DK104" s="482"/>
      <c r="DL104" s="482"/>
      <c r="DM104" s="482"/>
      <c r="DN104" s="483"/>
      <c r="DO104" s="482"/>
      <c r="DP104" s="483"/>
    </row>
    <row r="105" spans="10:120">
      <c r="BN105" s="482"/>
      <c r="BO105" s="482"/>
      <c r="BP105" s="482"/>
      <c r="BQ105" s="482"/>
      <c r="BR105" s="482"/>
      <c r="BS105" s="482"/>
      <c r="BT105" s="482"/>
      <c r="BU105" s="482"/>
      <c r="BV105" s="482"/>
      <c r="BW105" s="482"/>
      <c r="BX105" s="482"/>
      <c r="BY105" s="482"/>
      <c r="BZ105" s="482"/>
      <c r="CA105" s="482"/>
      <c r="CB105" s="482"/>
      <c r="CC105" s="482"/>
      <c r="CD105" s="482"/>
      <c r="CE105" s="482"/>
      <c r="CF105" s="482"/>
      <c r="CG105" s="482"/>
      <c r="CH105" s="482"/>
      <c r="CI105" s="482"/>
      <c r="CJ105" s="482"/>
      <c r="CK105" s="482"/>
      <c r="CL105" s="482"/>
      <c r="CM105" s="482"/>
      <c r="CN105" s="482"/>
      <c r="CO105" s="482"/>
      <c r="CP105" s="482"/>
      <c r="CQ105" s="482"/>
      <c r="CR105" s="482"/>
      <c r="CS105" s="482"/>
      <c r="CT105" s="482"/>
      <c r="CU105" s="482"/>
      <c r="CV105" s="482"/>
      <c r="CW105" s="482"/>
      <c r="CX105" s="483"/>
      <c r="CY105" s="482"/>
      <c r="CZ105" s="482"/>
      <c r="DA105" s="482"/>
      <c r="DB105" s="483"/>
      <c r="DC105" s="482"/>
      <c r="DD105" s="482"/>
      <c r="DE105" s="482"/>
      <c r="DF105" s="483"/>
      <c r="DG105" s="482"/>
      <c r="DH105" s="483"/>
      <c r="DI105" s="482"/>
      <c r="DJ105" s="483"/>
      <c r="DK105" s="482"/>
      <c r="DL105" s="482"/>
      <c r="DM105" s="482"/>
      <c r="DN105" s="483"/>
      <c r="DO105" s="482"/>
      <c r="DP105" s="483"/>
    </row>
    <row r="106" spans="10:120">
      <c r="BN106" s="482"/>
      <c r="BO106" s="482"/>
      <c r="BP106" s="482"/>
      <c r="BQ106" s="482"/>
      <c r="BR106" s="482"/>
      <c r="BS106" s="482"/>
      <c r="BT106" s="482"/>
      <c r="BU106" s="482"/>
      <c r="BV106" s="482"/>
      <c r="BW106" s="482"/>
      <c r="BX106" s="482"/>
      <c r="BY106" s="482"/>
      <c r="BZ106" s="482"/>
      <c r="CA106" s="482"/>
      <c r="CB106" s="482"/>
      <c r="CC106" s="482"/>
      <c r="CD106" s="482"/>
      <c r="CE106" s="482"/>
      <c r="CF106" s="482"/>
      <c r="CG106" s="482"/>
      <c r="CH106" s="482"/>
      <c r="CI106" s="482"/>
      <c r="CJ106" s="482"/>
      <c r="CK106" s="482"/>
      <c r="CL106" s="482"/>
      <c r="CM106" s="482"/>
      <c r="CN106" s="482"/>
      <c r="CO106" s="482"/>
      <c r="CP106" s="482"/>
      <c r="CQ106" s="482"/>
      <c r="CR106" s="482"/>
      <c r="CS106" s="482"/>
      <c r="CT106" s="482"/>
      <c r="CU106" s="482"/>
      <c r="CV106" s="482"/>
      <c r="CW106" s="482"/>
      <c r="CX106" s="483"/>
      <c r="CY106" s="482"/>
      <c r="CZ106" s="482"/>
      <c r="DA106" s="482"/>
      <c r="DB106" s="483"/>
      <c r="DC106" s="482"/>
      <c r="DD106" s="482"/>
      <c r="DE106" s="482"/>
      <c r="DF106" s="483"/>
      <c r="DG106" s="482"/>
      <c r="DH106" s="483"/>
      <c r="DI106" s="482"/>
      <c r="DJ106" s="483"/>
      <c r="DK106" s="482"/>
      <c r="DL106" s="482"/>
      <c r="DM106" s="482"/>
      <c r="DN106" s="483"/>
      <c r="DO106" s="482"/>
      <c r="DP106" s="483"/>
    </row>
    <row r="107" spans="10:120">
      <c r="BN107" s="482"/>
      <c r="BO107" s="482"/>
      <c r="BP107" s="482"/>
      <c r="BQ107" s="482"/>
      <c r="BR107" s="482"/>
      <c r="BS107" s="482"/>
      <c r="BT107" s="482"/>
      <c r="BU107" s="482"/>
      <c r="BV107" s="482"/>
      <c r="BW107" s="482"/>
      <c r="BX107" s="482"/>
      <c r="BY107" s="482"/>
      <c r="BZ107" s="482"/>
      <c r="CA107" s="482"/>
      <c r="CB107" s="482"/>
      <c r="CC107" s="482"/>
      <c r="CD107" s="482"/>
      <c r="CE107" s="482"/>
      <c r="CF107" s="482"/>
      <c r="CG107" s="482"/>
      <c r="CH107" s="482"/>
      <c r="CI107" s="482"/>
      <c r="CJ107" s="482"/>
      <c r="CK107" s="482"/>
      <c r="CL107" s="482"/>
      <c r="CM107" s="482"/>
      <c r="CN107" s="482"/>
      <c r="CO107" s="482"/>
      <c r="CP107" s="482"/>
      <c r="CQ107" s="482"/>
      <c r="CR107" s="482"/>
      <c r="CS107" s="482"/>
      <c r="CT107" s="482"/>
      <c r="CU107" s="482"/>
      <c r="CV107" s="482"/>
      <c r="CW107" s="482"/>
      <c r="CX107" s="483"/>
      <c r="CY107" s="482"/>
      <c r="CZ107" s="482"/>
      <c r="DA107" s="482"/>
      <c r="DB107" s="483"/>
      <c r="DC107" s="482"/>
      <c r="DD107" s="482"/>
      <c r="DE107" s="482"/>
      <c r="DF107" s="483"/>
      <c r="DG107" s="482"/>
      <c r="DH107" s="483"/>
      <c r="DI107" s="482"/>
      <c r="DJ107" s="483"/>
      <c r="DK107" s="482"/>
      <c r="DL107" s="482"/>
      <c r="DM107" s="482"/>
      <c r="DN107" s="483"/>
      <c r="DO107" s="482"/>
      <c r="DP107" s="483"/>
    </row>
    <row r="108" spans="10:120">
      <c r="BN108" s="482"/>
      <c r="BO108" s="482"/>
      <c r="BP108" s="482"/>
      <c r="BQ108" s="482"/>
      <c r="BR108" s="482"/>
      <c r="BS108" s="482"/>
      <c r="BT108" s="482"/>
      <c r="BU108" s="482"/>
      <c r="BV108" s="482"/>
      <c r="BW108" s="482"/>
      <c r="BX108" s="482"/>
      <c r="BY108" s="482"/>
      <c r="BZ108" s="482"/>
      <c r="CA108" s="482"/>
      <c r="CB108" s="482"/>
      <c r="CC108" s="482"/>
      <c r="CD108" s="482"/>
      <c r="CE108" s="482"/>
      <c r="CF108" s="482"/>
      <c r="CG108" s="482"/>
      <c r="CH108" s="482"/>
      <c r="CI108" s="482"/>
      <c r="CJ108" s="482"/>
      <c r="CK108" s="482"/>
      <c r="CL108" s="482"/>
      <c r="CM108" s="482"/>
      <c r="CN108" s="482"/>
      <c r="CO108" s="482"/>
      <c r="CP108" s="482"/>
      <c r="CQ108" s="482"/>
      <c r="CR108" s="482"/>
      <c r="CS108" s="482"/>
      <c r="CT108" s="482"/>
      <c r="CU108" s="482"/>
      <c r="CV108" s="482"/>
      <c r="CW108" s="482"/>
      <c r="CX108" s="483"/>
      <c r="CY108" s="482"/>
      <c r="CZ108" s="482"/>
      <c r="DA108" s="482"/>
      <c r="DB108" s="483"/>
      <c r="DC108" s="482"/>
      <c r="DD108" s="482"/>
      <c r="DE108" s="482"/>
      <c r="DF108" s="483"/>
      <c r="DG108" s="482"/>
      <c r="DH108" s="483"/>
      <c r="DI108" s="482"/>
      <c r="DJ108" s="483"/>
      <c r="DK108" s="482"/>
      <c r="DL108" s="482"/>
      <c r="DM108" s="482"/>
      <c r="DN108" s="483"/>
      <c r="DO108" s="482"/>
      <c r="DP108" s="483"/>
    </row>
    <row r="109" spans="10:120">
      <c r="BN109" s="482"/>
      <c r="BO109" s="482"/>
      <c r="BP109" s="482"/>
      <c r="BQ109" s="482"/>
      <c r="BR109" s="482"/>
      <c r="BS109" s="482"/>
      <c r="BT109" s="482"/>
      <c r="BU109" s="482"/>
      <c r="BV109" s="482"/>
      <c r="BW109" s="482"/>
      <c r="BX109" s="482"/>
      <c r="BY109" s="482"/>
      <c r="BZ109" s="482"/>
      <c r="CA109" s="482"/>
      <c r="CB109" s="482"/>
      <c r="CC109" s="482"/>
      <c r="CD109" s="482"/>
      <c r="CE109" s="482"/>
      <c r="CF109" s="482"/>
      <c r="CG109" s="482"/>
      <c r="CH109" s="482"/>
      <c r="CI109" s="482"/>
      <c r="CJ109" s="482"/>
      <c r="CK109" s="482"/>
      <c r="CL109" s="482"/>
      <c r="CM109" s="482"/>
      <c r="CN109" s="482"/>
      <c r="CO109" s="482"/>
      <c r="CP109" s="482"/>
      <c r="CQ109" s="482"/>
      <c r="CR109" s="482"/>
      <c r="CS109" s="482"/>
      <c r="CT109" s="482"/>
      <c r="CU109" s="482"/>
      <c r="CV109" s="482"/>
      <c r="CW109" s="482"/>
      <c r="CX109" s="483"/>
      <c r="CY109" s="482"/>
      <c r="CZ109" s="482"/>
      <c r="DA109" s="482"/>
      <c r="DB109" s="483"/>
      <c r="DC109" s="482"/>
      <c r="DD109" s="482"/>
      <c r="DE109" s="482"/>
      <c r="DF109" s="483"/>
      <c r="DG109" s="482"/>
      <c r="DH109" s="483"/>
      <c r="DI109" s="482"/>
      <c r="DJ109" s="483"/>
      <c r="DK109" s="482"/>
      <c r="DL109" s="482"/>
      <c r="DM109" s="482"/>
      <c r="DN109" s="483"/>
      <c r="DO109" s="482"/>
      <c r="DP109" s="483"/>
    </row>
    <row r="110" spans="10:120">
      <c r="BN110" s="482"/>
      <c r="BO110" s="482"/>
      <c r="BP110" s="482"/>
      <c r="BQ110" s="482"/>
      <c r="BR110" s="482"/>
      <c r="BS110" s="482"/>
      <c r="BT110" s="482"/>
      <c r="BU110" s="482"/>
      <c r="BV110" s="482"/>
      <c r="BW110" s="482"/>
      <c r="BX110" s="482"/>
      <c r="BY110" s="482"/>
      <c r="BZ110" s="482"/>
      <c r="CA110" s="482"/>
      <c r="CB110" s="482"/>
      <c r="CC110" s="482"/>
      <c r="CD110" s="482"/>
      <c r="CE110" s="482"/>
      <c r="CF110" s="482"/>
      <c r="CG110" s="482"/>
      <c r="CH110" s="482"/>
      <c r="CI110" s="482"/>
      <c r="CJ110" s="482"/>
      <c r="CK110" s="482"/>
      <c r="CL110" s="482"/>
      <c r="CM110" s="482"/>
      <c r="CN110" s="482"/>
      <c r="CO110" s="482"/>
      <c r="CP110" s="482"/>
      <c r="CQ110" s="482"/>
      <c r="CR110" s="482"/>
      <c r="CS110" s="482"/>
      <c r="CT110" s="482"/>
      <c r="CU110" s="482"/>
      <c r="CV110" s="482"/>
      <c r="CW110" s="482"/>
      <c r="CX110" s="483"/>
      <c r="CY110" s="482"/>
      <c r="CZ110" s="482"/>
      <c r="DA110" s="482"/>
      <c r="DB110" s="483"/>
      <c r="DC110" s="482"/>
      <c r="DD110" s="482"/>
      <c r="DE110" s="482"/>
      <c r="DF110" s="483"/>
      <c r="DG110" s="482"/>
      <c r="DH110" s="483"/>
      <c r="DI110" s="482"/>
      <c r="DJ110" s="483"/>
      <c r="DK110" s="482"/>
      <c r="DL110" s="482"/>
      <c r="DM110" s="482"/>
      <c r="DN110" s="483"/>
      <c r="DO110" s="482"/>
      <c r="DP110" s="483"/>
    </row>
    <row r="111" spans="10:120">
      <c r="BN111" s="482"/>
      <c r="BO111" s="482"/>
      <c r="BP111" s="482"/>
      <c r="BQ111" s="482"/>
      <c r="BR111" s="482"/>
      <c r="BS111" s="482"/>
      <c r="BT111" s="482"/>
      <c r="BU111" s="482"/>
      <c r="BV111" s="482"/>
      <c r="BW111" s="482"/>
      <c r="BX111" s="482"/>
      <c r="BY111" s="482"/>
      <c r="BZ111" s="482"/>
      <c r="CA111" s="482"/>
      <c r="CB111" s="482"/>
      <c r="CC111" s="482"/>
      <c r="CD111" s="482"/>
      <c r="CE111" s="482"/>
      <c r="CF111" s="482"/>
      <c r="CG111" s="482"/>
      <c r="CH111" s="482"/>
      <c r="CI111" s="482"/>
      <c r="CJ111" s="482"/>
      <c r="CK111" s="482"/>
      <c r="CL111" s="482"/>
      <c r="CM111" s="482"/>
      <c r="CN111" s="482"/>
      <c r="CO111" s="482"/>
      <c r="CP111" s="482"/>
      <c r="CQ111" s="482"/>
      <c r="CR111" s="482"/>
      <c r="CS111" s="482"/>
      <c r="CT111" s="482"/>
      <c r="CU111" s="482"/>
      <c r="CV111" s="482"/>
      <c r="CW111" s="482"/>
      <c r="CX111" s="483"/>
      <c r="CY111" s="482"/>
      <c r="CZ111" s="482"/>
      <c r="DA111" s="482"/>
      <c r="DB111" s="483"/>
      <c r="DC111" s="482"/>
      <c r="DD111" s="482"/>
      <c r="DE111" s="482"/>
      <c r="DF111" s="483"/>
      <c r="DG111" s="482"/>
      <c r="DH111" s="483"/>
      <c r="DI111" s="482"/>
      <c r="DJ111" s="483"/>
      <c r="DK111" s="482"/>
      <c r="DL111" s="482"/>
      <c r="DM111" s="482"/>
      <c r="DN111" s="483"/>
      <c r="DO111" s="482"/>
      <c r="DP111" s="483"/>
    </row>
    <row r="112" spans="10:120">
      <c r="BN112" s="482"/>
      <c r="BO112" s="482"/>
      <c r="BP112" s="482"/>
      <c r="BQ112" s="482"/>
      <c r="BR112" s="482"/>
      <c r="BS112" s="482"/>
      <c r="BT112" s="482"/>
      <c r="BU112" s="482"/>
      <c r="BV112" s="482"/>
      <c r="BW112" s="482"/>
      <c r="BX112" s="482"/>
      <c r="BY112" s="482"/>
      <c r="BZ112" s="482"/>
      <c r="CA112" s="482"/>
      <c r="CB112" s="482"/>
      <c r="CC112" s="482"/>
      <c r="CD112" s="482"/>
      <c r="CE112" s="482"/>
      <c r="CF112" s="482"/>
      <c r="CG112" s="482"/>
      <c r="CH112" s="482"/>
      <c r="CI112" s="482"/>
      <c r="CJ112" s="482"/>
      <c r="CK112" s="482"/>
      <c r="CL112" s="482"/>
      <c r="CM112" s="482"/>
      <c r="CN112" s="482"/>
      <c r="CO112" s="482"/>
      <c r="CP112" s="482"/>
      <c r="CQ112" s="482"/>
      <c r="CR112" s="482"/>
      <c r="CS112" s="482"/>
      <c r="CT112" s="482"/>
      <c r="CU112" s="482"/>
      <c r="CV112" s="482"/>
      <c r="CW112" s="482"/>
      <c r="CX112" s="483"/>
      <c r="CY112" s="482"/>
      <c r="CZ112" s="482"/>
      <c r="DA112" s="482"/>
      <c r="DB112" s="483"/>
      <c r="DC112" s="482"/>
      <c r="DD112" s="482"/>
      <c r="DE112" s="482"/>
      <c r="DF112" s="483"/>
      <c r="DG112" s="482"/>
      <c r="DH112" s="483"/>
      <c r="DI112" s="482"/>
      <c r="DJ112" s="483"/>
      <c r="DK112" s="482"/>
      <c r="DL112" s="482"/>
      <c r="DM112" s="482"/>
      <c r="DN112" s="483"/>
      <c r="DO112" s="482"/>
      <c r="DP112" s="483"/>
    </row>
    <row r="113" spans="66:120">
      <c r="BN113" s="482"/>
      <c r="BO113" s="482"/>
      <c r="BP113" s="482"/>
      <c r="BQ113" s="482"/>
      <c r="BR113" s="482"/>
      <c r="BS113" s="482"/>
      <c r="BT113" s="482"/>
      <c r="BU113" s="482"/>
      <c r="BV113" s="482"/>
      <c r="BW113" s="482"/>
      <c r="BX113" s="482"/>
      <c r="BY113" s="482"/>
      <c r="BZ113" s="482"/>
      <c r="CA113" s="482"/>
      <c r="CB113" s="482"/>
      <c r="CC113" s="482"/>
      <c r="CD113" s="482"/>
      <c r="CE113" s="482"/>
      <c r="CF113" s="482"/>
      <c r="CG113" s="482"/>
      <c r="CH113" s="482"/>
      <c r="CI113" s="482"/>
      <c r="CJ113" s="482"/>
      <c r="CK113" s="482"/>
      <c r="CL113" s="482"/>
      <c r="CM113" s="482"/>
      <c r="CN113" s="482"/>
      <c r="CO113" s="482"/>
      <c r="CP113" s="482"/>
      <c r="CQ113" s="482"/>
      <c r="CR113" s="482"/>
      <c r="CS113" s="482"/>
      <c r="CT113" s="482"/>
      <c r="CU113" s="482"/>
      <c r="CV113" s="482"/>
      <c r="CW113" s="482"/>
      <c r="CX113" s="483"/>
      <c r="CY113" s="482"/>
      <c r="CZ113" s="482"/>
      <c r="DA113" s="482"/>
      <c r="DB113" s="483"/>
      <c r="DC113" s="482"/>
      <c r="DD113" s="482"/>
      <c r="DE113" s="482"/>
      <c r="DF113" s="483"/>
      <c r="DG113" s="482"/>
      <c r="DH113" s="483"/>
      <c r="DI113" s="482"/>
      <c r="DJ113" s="483"/>
      <c r="DK113" s="482"/>
      <c r="DL113" s="482"/>
      <c r="DM113" s="482"/>
      <c r="DN113" s="483"/>
      <c r="DO113" s="482"/>
      <c r="DP113" s="483"/>
    </row>
    <row r="114" spans="66:120">
      <c r="BN114" s="482"/>
      <c r="BO114" s="482"/>
      <c r="BP114" s="482"/>
      <c r="BQ114" s="482"/>
      <c r="BR114" s="482"/>
      <c r="BS114" s="482"/>
      <c r="BT114" s="482"/>
      <c r="BU114" s="482"/>
      <c r="BV114" s="482"/>
      <c r="BW114" s="482"/>
      <c r="BX114" s="482"/>
      <c r="BY114" s="482"/>
      <c r="BZ114" s="482"/>
      <c r="CA114" s="482"/>
      <c r="CB114" s="482"/>
      <c r="CC114" s="482"/>
      <c r="CD114" s="482"/>
      <c r="CE114" s="482"/>
      <c r="CF114" s="482"/>
      <c r="CG114" s="482"/>
      <c r="CH114" s="482"/>
      <c r="CI114" s="482"/>
      <c r="CJ114" s="482"/>
      <c r="CK114" s="482"/>
      <c r="CL114" s="482"/>
      <c r="CM114" s="482"/>
      <c r="CN114" s="482"/>
      <c r="CO114" s="482"/>
      <c r="CP114" s="482"/>
      <c r="CQ114" s="482"/>
      <c r="CR114" s="482"/>
      <c r="CS114" s="482"/>
      <c r="CT114" s="482"/>
      <c r="CU114" s="482"/>
      <c r="CV114" s="482"/>
      <c r="CW114" s="482"/>
      <c r="CX114" s="483"/>
      <c r="CY114" s="482"/>
      <c r="CZ114" s="482"/>
      <c r="DA114" s="482"/>
      <c r="DB114" s="483"/>
      <c r="DC114" s="482"/>
      <c r="DD114" s="482"/>
      <c r="DE114" s="482"/>
      <c r="DF114" s="483"/>
      <c r="DG114" s="482"/>
      <c r="DH114" s="483"/>
      <c r="DI114" s="482"/>
      <c r="DJ114" s="483"/>
      <c r="DK114" s="482"/>
      <c r="DL114" s="482"/>
      <c r="DM114" s="482"/>
      <c r="DN114" s="483"/>
      <c r="DO114" s="482"/>
      <c r="DP114" s="483"/>
    </row>
    <row r="115" spans="66:120">
      <c r="BN115" s="482"/>
      <c r="BO115" s="482"/>
      <c r="BP115" s="482"/>
      <c r="BQ115" s="482"/>
      <c r="BR115" s="482"/>
      <c r="BS115" s="482"/>
      <c r="BT115" s="482"/>
      <c r="BU115" s="482"/>
      <c r="BV115" s="482"/>
      <c r="BW115" s="482"/>
      <c r="BX115" s="482"/>
      <c r="BY115" s="482"/>
      <c r="BZ115" s="482"/>
      <c r="CA115" s="482"/>
      <c r="CB115" s="482"/>
      <c r="CC115" s="482"/>
      <c r="CD115" s="482"/>
      <c r="CE115" s="482"/>
      <c r="CF115" s="482"/>
      <c r="CG115" s="482"/>
      <c r="CH115" s="482"/>
      <c r="CI115" s="482"/>
      <c r="CJ115" s="482"/>
      <c r="CK115" s="482"/>
      <c r="CL115" s="482"/>
      <c r="CM115" s="482"/>
      <c r="CN115" s="482"/>
      <c r="CO115" s="482"/>
      <c r="CP115" s="482"/>
      <c r="CQ115" s="482"/>
      <c r="CR115" s="482"/>
      <c r="CS115" s="482"/>
      <c r="CT115" s="482"/>
      <c r="CU115" s="482"/>
      <c r="CV115" s="482"/>
      <c r="CW115" s="482"/>
      <c r="CX115" s="483"/>
      <c r="CY115" s="482"/>
      <c r="CZ115" s="482"/>
      <c r="DA115" s="482"/>
      <c r="DB115" s="483"/>
      <c r="DC115" s="482"/>
      <c r="DD115" s="482"/>
      <c r="DE115" s="482"/>
      <c r="DF115" s="483"/>
      <c r="DG115" s="482"/>
      <c r="DH115" s="483"/>
      <c r="DI115" s="482"/>
      <c r="DJ115" s="483"/>
      <c r="DK115" s="482"/>
      <c r="DL115" s="482"/>
      <c r="DM115" s="482"/>
      <c r="DN115" s="483"/>
      <c r="DO115" s="482"/>
      <c r="DP115" s="483"/>
    </row>
    <row r="116" spans="66:120">
      <c r="BN116" s="482"/>
      <c r="BO116" s="482"/>
      <c r="BP116" s="482"/>
      <c r="BQ116" s="482"/>
      <c r="BR116" s="482"/>
      <c r="BS116" s="482"/>
      <c r="BT116" s="482"/>
      <c r="BU116" s="482"/>
      <c r="BV116" s="482"/>
      <c r="BW116" s="482"/>
      <c r="BX116" s="482"/>
      <c r="BY116" s="482"/>
      <c r="BZ116" s="482"/>
      <c r="CA116" s="482"/>
      <c r="CB116" s="482"/>
      <c r="CC116" s="482"/>
      <c r="CD116" s="482"/>
      <c r="CE116" s="482"/>
      <c r="CF116" s="482"/>
      <c r="CG116" s="482"/>
      <c r="CH116" s="482"/>
      <c r="CI116" s="482"/>
      <c r="CJ116" s="482"/>
      <c r="CK116" s="482"/>
      <c r="CL116" s="482"/>
      <c r="CM116" s="482"/>
      <c r="CN116" s="482"/>
      <c r="CO116" s="482"/>
      <c r="CP116" s="482"/>
      <c r="CQ116" s="482"/>
      <c r="CR116" s="482"/>
      <c r="CS116" s="482"/>
      <c r="CT116" s="482"/>
      <c r="CU116" s="482"/>
      <c r="CV116" s="482"/>
      <c r="CW116" s="482"/>
      <c r="CX116" s="483"/>
      <c r="CY116" s="482"/>
      <c r="CZ116" s="482"/>
      <c r="DA116" s="482"/>
      <c r="DB116" s="483"/>
      <c r="DC116" s="482"/>
      <c r="DD116" s="482"/>
      <c r="DE116" s="482"/>
      <c r="DF116" s="483"/>
      <c r="DG116" s="482"/>
      <c r="DH116" s="483"/>
      <c r="DI116" s="482"/>
      <c r="DJ116" s="483"/>
      <c r="DK116" s="482"/>
      <c r="DL116" s="482"/>
      <c r="DM116" s="482"/>
      <c r="DN116" s="483"/>
      <c r="DO116" s="482"/>
      <c r="DP116" s="483"/>
    </row>
    <row r="117" spans="66:120">
      <c r="BN117" s="482"/>
      <c r="BO117" s="482"/>
      <c r="BP117" s="482"/>
      <c r="BQ117" s="482"/>
      <c r="BR117" s="482"/>
      <c r="BS117" s="482"/>
      <c r="BT117" s="482"/>
      <c r="BU117" s="482"/>
      <c r="BV117" s="482"/>
      <c r="BW117" s="482"/>
      <c r="BX117" s="482"/>
      <c r="BY117" s="482"/>
      <c r="BZ117" s="482"/>
      <c r="CA117" s="482"/>
      <c r="CB117" s="482"/>
      <c r="CC117" s="482"/>
      <c r="CD117" s="482"/>
      <c r="CE117" s="482"/>
      <c r="CF117" s="482"/>
      <c r="CG117" s="482"/>
      <c r="CH117" s="482"/>
      <c r="CI117" s="482"/>
      <c r="CJ117" s="482"/>
      <c r="CK117" s="482"/>
      <c r="CL117" s="482"/>
      <c r="CM117" s="482"/>
      <c r="CN117" s="482"/>
      <c r="CO117" s="482"/>
      <c r="CP117" s="482"/>
      <c r="CQ117" s="482"/>
      <c r="CR117" s="482"/>
      <c r="CS117" s="482"/>
      <c r="CT117" s="482"/>
      <c r="CU117" s="482"/>
      <c r="CV117" s="482"/>
      <c r="CW117" s="482"/>
      <c r="CX117" s="483"/>
      <c r="CY117" s="482"/>
      <c r="CZ117" s="482"/>
      <c r="DA117" s="482"/>
      <c r="DB117" s="483"/>
      <c r="DC117" s="482"/>
      <c r="DD117" s="482"/>
      <c r="DE117" s="482"/>
      <c r="DF117" s="483"/>
      <c r="DG117" s="482"/>
      <c r="DH117" s="483"/>
      <c r="DI117" s="482"/>
      <c r="DJ117" s="483"/>
      <c r="DK117" s="482"/>
      <c r="DL117" s="482"/>
      <c r="DM117" s="482"/>
      <c r="DN117" s="483"/>
      <c r="DO117" s="482"/>
      <c r="DP117" s="483"/>
    </row>
    <row r="118" spans="66:120">
      <c r="BN118" s="482"/>
      <c r="BO118" s="482"/>
      <c r="BP118" s="482"/>
      <c r="BQ118" s="482"/>
      <c r="BR118" s="482"/>
      <c r="BS118" s="482"/>
      <c r="BT118" s="482"/>
      <c r="BU118" s="482"/>
      <c r="BV118" s="482"/>
      <c r="BW118" s="482"/>
      <c r="BX118" s="482"/>
      <c r="BY118" s="482"/>
      <c r="BZ118" s="482"/>
      <c r="CA118" s="482"/>
      <c r="CB118" s="482"/>
      <c r="CC118" s="482"/>
      <c r="CD118" s="482"/>
      <c r="CE118" s="482"/>
      <c r="CF118" s="482"/>
      <c r="CG118" s="482"/>
      <c r="CH118" s="482"/>
      <c r="CI118" s="482"/>
      <c r="CJ118" s="482"/>
      <c r="CK118" s="482"/>
      <c r="CL118" s="482"/>
      <c r="CM118" s="482"/>
      <c r="CN118" s="482"/>
      <c r="CO118" s="482"/>
      <c r="CP118" s="482"/>
      <c r="CQ118" s="482"/>
      <c r="CR118" s="482"/>
      <c r="CS118" s="482"/>
      <c r="CT118" s="482"/>
      <c r="CU118" s="482"/>
      <c r="CV118" s="482"/>
      <c r="CW118" s="482"/>
      <c r="CX118" s="483"/>
      <c r="CY118" s="482"/>
      <c r="CZ118" s="482"/>
      <c r="DA118" s="482"/>
      <c r="DB118" s="483"/>
      <c r="DC118" s="482"/>
      <c r="DD118" s="482"/>
      <c r="DE118" s="482"/>
      <c r="DF118" s="483"/>
      <c r="DG118" s="482"/>
      <c r="DH118" s="483"/>
      <c r="DI118" s="482"/>
      <c r="DJ118" s="483"/>
      <c r="DK118" s="482"/>
      <c r="DL118" s="482"/>
      <c r="DM118" s="482"/>
      <c r="DN118" s="483"/>
      <c r="DO118" s="482"/>
      <c r="DP118" s="483"/>
    </row>
    <row r="119" spans="66:120">
      <c r="BN119" s="482"/>
      <c r="BO119" s="482"/>
      <c r="BP119" s="482"/>
      <c r="BQ119" s="482"/>
      <c r="BR119" s="482"/>
      <c r="BS119" s="482"/>
      <c r="BT119" s="482"/>
      <c r="BU119" s="482"/>
      <c r="BV119" s="482"/>
      <c r="BW119" s="482"/>
      <c r="BX119" s="482"/>
      <c r="BY119" s="482"/>
      <c r="BZ119" s="482"/>
      <c r="CA119" s="482"/>
      <c r="CB119" s="482"/>
      <c r="CC119" s="482"/>
      <c r="CD119" s="482"/>
      <c r="CE119" s="482"/>
      <c r="CF119" s="482"/>
      <c r="CG119" s="482"/>
      <c r="CH119" s="482"/>
      <c r="CI119" s="482"/>
      <c r="CJ119" s="482"/>
      <c r="CK119" s="482"/>
      <c r="CL119" s="482"/>
      <c r="CM119" s="482"/>
      <c r="CN119" s="482"/>
      <c r="CO119" s="482"/>
      <c r="CP119" s="482"/>
      <c r="CQ119" s="482"/>
      <c r="CR119" s="482"/>
      <c r="CS119" s="482"/>
      <c r="CT119" s="482"/>
      <c r="CU119" s="482"/>
      <c r="CV119" s="482"/>
      <c r="CW119" s="482"/>
      <c r="CX119" s="483"/>
      <c r="CY119" s="482"/>
      <c r="CZ119" s="482"/>
      <c r="DA119" s="482"/>
      <c r="DB119" s="483"/>
      <c r="DC119" s="482"/>
      <c r="DD119" s="482"/>
      <c r="DE119" s="482"/>
      <c r="DF119" s="483"/>
      <c r="DG119" s="482"/>
      <c r="DH119" s="483"/>
      <c r="DI119" s="482"/>
      <c r="DJ119" s="483"/>
      <c r="DK119" s="482"/>
      <c r="DL119" s="482"/>
      <c r="DM119" s="482"/>
      <c r="DN119" s="483"/>
      <c r="DO119" s="482"/>
      <c r="DP119" s="483"/>
    </row>
    <row r="120" spans="66:120">
      <c r="BN120" s="482"/>
      <c r="BO120" s="482"/>
      <c r="BP120" s="482"/>
      <c r="BQ120" s="482"/>
      <c r="BR120" s="482"/>
      <c r="BS120" s="482"/>
      <c r="BT120" s="482"/>
      <c r="BU120" s="482"/>
      <c r="BV120" s="482"/>
      <c r="BW120" s="482"/>
      <c r="BX120" s="482"/>
      <c r="BY120" s="482"/>
      <c r="BZ120" s="482"/>
      <c r="CA120" s="482"/>
      <c r="CB120" s="482"/>
      <c r="CC120" s="482"/>
      <c r="CD120" s="482"/>
      <c r="CE120" s="482"/>
      <c r="CF120" s="482"/>
      <c r="CG120" s="482"/>
      <c r="CH120" s="482"/>
      <c r="CI120" s="482"/>
      <c r="CJ120" s="482"/>
      <c r="CK120" s="482"/>
      <c r="CL120" s="482"/>
      <c r="CM120" s="482"/>
      <c r="CN120" s="482"/>
      <c r="CO120" s="482"/>
      <c r="CP120" s="482"/>
      <c r="CQ120" s="482"/>
      <c r="CR120" s="482"/>
      <c r="CS120" s="482"/>
      <c r="CT120" s="482"/>
      <c r="CU120" s="482"/>
      <c r="CV120" s="482"/>
      <c r="CW120" s="482"/>
      <c r="CX120" s="483"/>
      <c r="CY120" s="482"/>
      <c r="CZ120" s="482"/>
      <c r="DA120" s="482"/>
      <c r="DB120" s="483"/>
      <c r="DC120" s="482"/>
      <c r="DD120" s="482"/>
      <c r="DE120" s="482"/>
      <c r="DF120" s="483"/>
      <c r="DG120" s="482"/>
      <c r="DH120" s="483"/>
      <c r="DI120" s="482"/>
      <c r="DJ120" s="483"/>
      <c r="DK120" s="482"/>
      <c r="DL120" s="482"/>
      <c r="DM120" s="482"/>
      <c r="DN120" s="483"/>
      <c r="DO120" s="482"/>
      <c r="DP120" s="483"/>
    </row>
    <row r="121" spans="66:120">
      <c r="BN121" s="482"/>
      <c r="BO121" s="482"/>
      <c r="BP121" s="482"/>
      <c r="BQ121" s="482"/>
      <c r="BR121" s="482"/>
      <c r="BS121" s="482"/>
      <c r="BT121" s="482"/>
      <c r="BU121" s="482"/>
      <c r="BV121" s="482"/>
      <c r="BW121" s="482"/>
      <c r="BX121" s="482"/>
      <c r="BY121" s="482"/>
      <c r="BZ121" s="482"/>
      <c r="CA121" s="482"/>
      <c r="CB121" s="482"/>
      <c r="CC121" s="482"/>
      <c r="CD121" s="482"/>
      <c r="CE121" s="482"/>
      <c r="CF121" s="482"/>
      <c r="CG121" s="482"/>
      <c r="CH121" s="482"/>
      <c r="CI121" s="482"/>
      <c r="CJ121" s="482"/>
      <c r="CK121" s="482"/>
      <c r="CL121" s="482"/>
      <c r="CM121" s="482"/>
      <c r="CN121" s="482"/>
      <c r="CO121" s="482"/>
      <c r="CP121" s="482"/>
      <c r="CQ121" s="482"/>
      <c r="CR121" s="482"/>
      <c r="CS121" s="482"/>
      <c r="CT121" s="482"/>
      <c r="CU121" s="482"/>
      <c r="CV121" s="482"/>
      <c r="CW121" s="482"/>
      <c r="CX121" s="483"/>
      <c r="CY121" s="482"/>
      <c r="CZ121" s="482"/>
      <c r="DA121" s="482"/>
      <c r="DB121" s="483"/>
      <c r="DC121" s="482"/>
      <c r="DD121" s="482"/>
      <c r="DE121" s="482"/>
      <c r="DF121" s="483"/>
      <c r="DG121" s="482"/>
      <c r="DH121" s="483"/>
      <c r="DI121" s="482"/>
      <c r="DJ121" s="483"/>
      <c r="DK121" s="482"/>
      <c r="DL121" s="482"/>
      <c r="DM121" s="482"/>
      <c r="DN121" s="483"/>
      <c r="DO121" s="482"/>
      <c r="DP121" s="483"/>
    </row>
    <row r="122" spans="66:120">
      <c r="BN122" s="482"/>
      <c r="BO122" s="482"/>
      <c r="BP122" s="482"/>
      <c r="BQ122" s="482"/>
      <c r="BR122" s="482"/>
      <c r="BS122" s="482"/>
      <c r="BT122" s="482"/>
      <c r="BU122" s="482"/>
      <c r="BV122" s="482"/>
      <c r="BW122" s="482"/>
      <c r="BX122" s="482"/>
      <c r="BY122" s="482"/>
      <c r="BZ122" s="482"/>
      <c r="CA122" s="482"/>
      <c r="CB122" s="482"/>
      <c r="CC122" s="482"/>
      <c r="CD122" s="482"/>
      <c r="CE122" s="482"/>
      <c r="CF122" s="482"/>
      <c r="CG122" s="482"/>
      <c r="CH122" s="482"/>
      <c r="CI122" s="482"/>
      <c r="CJ122" s="482"/>
      <c r="CK122" s="482"/>
      <c r="CL122" s="482"/>
      <c r="CM122" s="482"/>
      <c r="CN122" s="482"/>
      <c r="CO122" s="482"/>
      <c r="CP122" s="482"/>
      <c r="CQ122" s="482"/>
      <c r="CR122" s="482"/>
      <c r="CS122" s="482"/>
      <c r="CT122" s="482"/>
      <c r="CU122" s="482"/>
      <c r="CV122" s="482"/>
      <c r="CW122" s="482"/>
      <c r="CX122" s="483"/>
      <c r="CY122" s="482"/>
      <c r="CZ122" s="482"/>
      <c r="DA122" s="482"/>
      <c r="DB122" s="483"/>
      <c r="DC122" s="482"/>
      <c r="DD122" s="482"/>
      <c r="DE122" s="482"/>
      <c r="DF122" s="483"/>
      <c r="DG122" s="482"/>
      <c r="DH122" s="483"/>
      <c r="DI122" s="482"/>
      <c r="DJ122" s="483"/>
      <c r="DK122" s="482"/>
      <c r="DL122" s="482"/>
      <c r="DM122" s="482"/>
      <c r="DN122" s="483"/>
      <c r="DO122" s="482"/>
      <c r="DP122" s="483"/>
    </row>
    <row r="123" spans="66:120">
      <c r="BN123" s="482"/>
      <c r="BO123" s="482"/>
      <c r="BP123" s="482"/>
      <c r="BQ123" s="482"/>
      <c r="BR123" s="482"/>
      <c r="BS123" s="482"/>
      <c r="BT123" s="482"/>
      <c r="BU123" s="482"/>
      <c r="BV123" s="482"/>
      <c r="BW123" s="482"/>
      <c r="BX123" s="482"/>
      <c r="BY123" s="482"/>
      <c r="BZ123" s="482"/>
      <c r="CA123" s="482"/>
      <c r="CB123" s="482"/>
      <c r="CC123" s="482"/>
      <c r="CD123" s="482"/>
      <c r="CE123" s="482"/>
      <c r="CF123" s="482"/>
      <c r="CG123" s="482"/>
      <c r="CH123" s="482"/>
      <c r="CI123" s="482"/>
      <c r="CJ123" s="482"/>
      <c r="CK123" s="482"/>
      <c r="CL123" s="482"/>
      <c r="CM123" s="482"/>
      <c r="CN123" s="482"/>
      <c r="CO123" s="482"/>
      <c r="CP123" s="482"/>
      <c r="CQ123" s="482"/>
      <c r="CR123" s="482"/>
      <c r="CS123" s="482"/>
      <c r="CT123" s="482"/>
      <c r="CU123" s="482"/>
      <c r="CV123" s="482"/>
      <c r="CW123" s="482"/>
      <c r="CX123" s="483"/>
      <c r="CY123" s="482"/>
      <c r="CZ123" s="482"/>
      <c r="DA123" s="482"/>
      <c r="DB123" s="483"/>
      <c r="DC123" s="482"/>
      <c r="DD123" s="482"/>
      <c r="DE123" s="482"/>
      <c r="DF123" s="483"/>
      <c r="DG123" s="482"/>
      <c r="DH123" s="483"/>
      <c r="DI123" s="482"/>
      <c r="DJ123" s="483"/>
      <c r="DK123" s="482"/>
      <c r="DL123" s="482"/>
      <c r="DM123" s="482"/>
      <c r="DN123" s="483"/>
      <c r="DO123" s="482"/>
      <c r="DP123" s="483"/>
    </row>
    <row r="124" spans="66:120">
      <c r="BN124" s="482"/>
      <c r="BO124" s="482"/>
      <c r="BP124" s="482"/>
      <c r="BQ124" s="482"/>
      <c r="BR124" s="482"/>
      <c r="BS124" s="482"/>
      <c r="BT124" s="482"/>
      <c r="BU124" s="482"/>
      <c r="BV124" s="482"/>
      <c r="BW124" s="482"/>
      <c r="BX124" s="482"/>
      <c r="BY124" s="482"/>
      <c r="BZ124" s="482"/>
      <c r="CA124" s="482"/>
      <c r="CB124" s="482"/>
      <c r="CC124" s="482"/>
      <c r="CD124" s="482"/>
      <c r="CE124" s="482"/>
      <c r="CF124" s="482"/>
      <c r="CG124" s="482"/>
      <c r="CH124" s="482"/>
      <c r="CI124" s="482"/>
      <c r="CJ124" s="482"/>
      <c r="CK124" s="482"/>
      <c r="CL124" s="482"/>
      <c r="CM124" s="482"/>
      <c r="CN124" s="482"/>
      <c r="CO124" s="482"/>
      <c r="CP124" s="482"/>
      <c r="CQ124" s="482"/>
      <c r="CR124" s="482"/>
      <c r="CS124" s="482"/>
      <c r="CT124" s="482"/>
      <c r="CU124" s="482"/>
      <c r="CV124" s="482"/>
      <c r="CW124" s="482"/>
      <c r="CX124" s="483"/>
      <c r="CY124" s="482"/>
      <c r="CZ124" s="482"/>
      <c r="DA124" s="482"/>
      <c r="DB124" s="483"/>
      <c r="DC124" s="482"/>
      <c r="DD124" s="482"/>
      <c r="DE124" s="482"/>
      <c r="DF124" s="483"/>
      <c r="DG124" s="482"/>
      <c r="DH124" s="483"/>
      <c r="DI124" s="482"/>
      <c r="DJ124" s="483"/>
      <c r="DK124" s="482"/>
      <c r="DL124" s="482"/>
      <c r="DM124" s="482"/>
      <c r="DN124" s="483"/>
      <c r="DO124" s="482"/>
      <c r="DP124" s="483"/>
    </row>
    <row r="125" spans="66:120">
      <c r="BN125" s="482"/>
      <c r="BO125" s="482"/>
      <c r="BP125" s="482"/>
      <c r="BQ125" s="482"/>
      <c r="BR125" s="482"/>
      <c r="BS125" s="482"/>
      <c r="BT125" s="482"/>
      <c r="BU125" s="482"/>
      <c r="BV125" s="482"/>
      <c r="BW125" s="482"/>
      <c r="BX125" s="482"/>
      <c r="BY125" s="482"/>
      <c r="BZ125" s="482"/>
      <c r="CA125" s="482"/>
      <c r="CB125" s="482"/>
      <c r="CC125" s="482"/>
      <c r="CD125" s="482"/>
      <c r="CE125" s="482"/>
      <c r="CF125" s="482"/>
      <c r="CG125" s="482"/>
      <c r="CH125" s="482"/>
      <c r="CI125" s="482"/>
      <c r="CJ125" s="482"/>
      <c r="CK125" s="482"/>
      <c r="CL125" s="482"/>
      <c r="CM125" s="482"/>
      <c r="CN125" s="482"/>
      <c r="CO125" s="482"/>
      <c r="CP125" s="482"/>
      <c r="CQ125" s="482"/>
      <c r="CR125" s="482"/>
      <c r="CS125" s="482"/>
      <c r="CT125" s="482"/>
      <c r="CU125" s="482"/>
      <c r="CV125" s="482"/>
      <c r="CW125" s="482"/>
      <c r="CX125" s="483"/>
      <c r="CY125" s="482"/>
      <c r="CZ125" s="482"/>
      <c r="DA125" s="482"/>
      <c r="DB125" s="483"/>
      <c r="DC125" s="482"/>
      <c r="DD125" s="482"/>
      <c r="DE125" s="482"/>
      <c r="DF125" s="483"/>
      <c r="DG125" s="482"/>
      <c r="DH125" s="483"/>
      <c r="DI125" s="482"/>
      <c r="DJ125" s="483"/>
      <c r="DK125" s="482"/>
      <c r="DL125" s="482"/>
      <c r="DM125" s="482"/>
      <c r="DN125" s="483"/>
      <c r="DO125" s="482"/>
      <c r="DP125" s="483"/>
    </row>
    <row r="126" spans="66:120">
      <c r="BN126" s="482"/>
      <c r="BO126" s="482"/>
      <c r="BP126" s="482"/>
      <c r="BQ126" s="482"/>
      <c r="BR126" s="482"/>
      <c r="BS126" s="482"/>
      <c r="BT126" s="482"/>
      <c r="BU126" s="482"/>
      <c r="BV126" s="482"/>
      <c r="BW126" s="482"/>
      <c r="BX126" s="482"/>
      <c r="BY126" s="482"/>
      <c r="BZ126" s="482"/>
      <c r="CA126" s="482"/>
      <c r="CB126" s="482"/>
      <c r="CC126" s="482"/>
      <c r="CD126" s="482"/>
      <c r="CE126" s="482"/>
      <c r="CF126" s="482"/>
      <c r="CG126" s="482"/>
      <c r="CH126" s="482"/>
      <c r="CI126" s="482"/>
      <c r="CJ126" s="482"/>
      <c r="CK126" s="482"/>
      <c r="CL126" s="482"/>
      <c r="CM126" s="482"/>
      <c r="CN126" s="482"/>
      <c r="CO126" s="482"/>
      <c r="CP126" s="482"/>
      <c r="CQ126" s="482"/>
      <c r="CR126" s="482"/>
      <c r="CS126" s="482"/>
      <c r="CT126" s="482"/>
      <c r="CU126" s="482"/>
      <c r="CV126" s="482"/>
      <c r="CW126" s="482"/>
      <c r="CX126" s="483"/>
      <c r="CY126" s="482"/>
      <c r="CZ126" s="482"/>
      <c r="DA126" s="482"/>
      <c r="DB126" s="483"/>
      <c r="DC126" s="482"/>
      <c r="DD126" s="482"/>
      <c r="DE126" s="482"/>
      <c r="DF126" s="483"/>
      <c r="DG126" s="482"/>
      <c r="DH126" s="483"/>
      <c r="DI126" s="482"/>
      <c r="DJ126" s="483"/>
      <c r="DK126" s="482"/>
      <c r="DL126" s="482"/>
      <c r="DM126" s="482"/>
      <c r="DN126" s="483"/>
      <c r="DO126" s="482"/>
      <c r="DP126" s="483"/>
    </row>
    <row r="127" spans="66:120">
      <c r="BN127" s="482"/>
      <c r="BO127" s="482"/>
      <c r="BP127" s="482"/>
      <c r="BQ127" s="482"/>
      <c r="BR127" s="482"/>
      <c r="BS127" s="482"/>
      <c r="BT127" s="482"/>
      <c r="BU127" s="482"/>
      <c r="BV127" s="482"/>
      <c r="BW127" s="482"/>
      <c r="BX127" s="482"/>
      <c r="BY127" s="482"/>
      <c r="BZ127" s="482"/>
      <c r="CA127" s="482"/>
      <c r="CB127" s="482"/>
      <c r="CC127" s="482"/>
      <c r="CD127" s="482"/>
      <c r="CE127" s="482"/>
      <c r="CF127" s="482"/>
      <c r="CG127" s="482"/>
      <c r="CH127" s="482"/>
      <c r="CI127" s="482"/>
      <c r="CJ127" s="482"/>
      <c r="CK127" s="482"/>
      <c r="CL127" s="482"/>
      <c r="CM127" s="482"/>
      <c r="CN127" s="482"/>
      <c r="CO127" s="482"/>
      <c r="CP127" s="482"/>
      <c r="CQ127" s="482"/>
      <c r="CR127" s="482"/>
      <c r="CS127" s="482"/>
      <c r="CT127" s="482"/>
      <c r="CU127" s="482"/>
      <c r="CV127" s="482"/>
      <c r="CW127" s="482"/>
      <c r="CX127" s="483"/>
      <c r="CY127" s="482"/>
      <c r="CZ127" s="482"/>
      <c r="DA127" s="482"/>
      <c r="DB127" s="483"/>
      <c r="DC127" s="482"/>
      <c r="DD127" s="482"/>
      <c r="DE127" s="482"/>
      <c r="DF127" s="483"/>
      <c r="DG127" s="482"/>
      <c r="DH127" s="483"/>
      <c r="DI127" s="482"/>
      <c r="DJ127" s="483"/>
      <c r="DK127" s="482"/>
      <c r="DL127" s="482"/>
      <c r="DM127" s="482"/>
      <c r="DN127" s="483"/>
      <c r="DO127" s="482"/>
      <c r="DP127" s="483"/>
    </row>
    <row r="128" spans="66:120">
      <c r="BN128" s="482"/>
      <c r="BO128" s="482"/>
      <c r="BP128" s="482"/>
      <c r="BQ128" s="482"/>
      <c r="BR128" s="482"/>
      <c r="BS128" s="482"/>
      <c r="BT128" s="482"/>
      <c r="BU128" s="482"/>
      <c r="BV128" s="482"/>
      <c r="BW128" s="482"/>
      <c r="BX128" s="482"/>
      <c r="BY128" s="482"/>
      <c r="BZ128" s="482"/>
      <c r="CA128" s="482"/>
      <c r="CB128" s="482"/>
      <c r="CC128" s="482"/>
      <c r="CD128" s="482"/>
      <c r="CE128" s="482"/>
      <c r="CF128" s="482"/>
      <c r="CG128" s="482"/>
      <c r="CH128" s="482"/>
      <c r="CI128" s="482"/>
      <c r="CJ128" s="482"/>
      <c r="CK128" s="482"/>
      <c r="CL128" s="482"/>
      <c r="CM128" s="482"/>
      <c r="CN128" s="482"/>
      <c r="CO128" s="482"/>
      <c r="CP128" s="482"/>
      <c r="CQ128" s="482"/>
      <c r="CR128" s="482"/>
      <c r="CS128" s="482"/>
      <c r="CT128" s="482"/>
      <c r="CU128" s="482"/>
      <c r="CV128" s="482"/>
      <c r="CW128" s="482"/>
      <c r="CX128" s="483"/>
      <c r="CY128" s="482"/>
      <c r="CZ128" s="482"/>
      <c r="DA128" s="482"/>
      <c r="DB128" s="483"/>
      <c r="DC128" s="482"/>
      <c r="DD128" s="482"/>
      <c r="DE128" s="482"/>
      <c r="DF128" s="483"/>
      <c r="DG128" s="482"/>
      <c r="DH128" s="483"/>
      <c r="DI128" s="482"/>
      <c r="DJ128" s="483"/>
      <c r="DK128" s="482"/>
      <c r="DL128" s="482"/>
      <c r="DM128" s="482"/>
      <c r="DN128" s="483"/>
      <c r="DO128" s="482"/>
      <c r="DP128" s="483"/>
    </row>
    <row r="129" spans="66:120">
      <c r="BN129" s="482"/>
      <c r="BO129" s="482"/>
      <c r="BP129" s="482"/>
      <c r="BQ129" s="482"/>
      <c r="BR129" s="482"/>
      <c r="BS129" s="482"/>
      <c r="BT129" s="482"/>
      <c r="BU129" s="482"/>
      <c r="BV129" s="482"/>
      <c r="BW129" s="482"/>
      <c r="BX129" s="482"/>
      <c r="BY129" s="482"/>
      <c r="BZ129" s="482"/>
      <c r="CA129" s="482"/>
      <c r="CB129" s="482"/>
      <c r="CC129" s="482"/>
      <c r="CD129" s="482"/>
      <c r="CE129" s="482"/>
      <c r="CF129" s="482"/>
      <c r="CG129" s="482"/>
      <c r="CH129" s="482"/>
      <c r="CI129" s="482"/>
      <c r="CJ129" s="482"/>
      <c r="CK129" s="482"/>
      <c r="CL129" s="482"/>
      <c r="CM129" s="482"/>
      <c r="CN129" s="482"/>
      <c r="CO129" s="482"/>
      <c r="CP129" s="482"/>
      <c r="CQ129" s="482"/>
      <c r="CR129" s="482"/>
      <c r="CS129" s="482"/>
      <c r="CT129" s="482"/>
      <c r="CU129" s="482"/>
      <c r="CV129" s="482"/>
      <c r="CW129" s="482"/>
      <c r="CX129" s="483"/>
      <c r="CY129" s="482"/>
      <c r="CZ129" s="482"/>
      <c r="DA129" s="482"/>
      <c r="DB129" s="483"/>
      <c r="DC129" s="482"/>
      <c r="DD129" s="482"/>
      <c r="DE129" s="482"/>
      <c r="DF129" s="483"/>
      <c r="DG129" s="482"/>
      <c r="DH129" s="483"/>
      <c r="DI129" s="482"/>
      <c r="DJ129" s="483"/>
      <c r="DK129" s="482"/>
      <c r="DL129" s="482"/>
      <c r="DM129" s="482"/>
      <c r="DN129" s="483"/>
      <c r="DO129" s="482"/>
      <c r="DP129" s="483"/>
    </row>
    <row r="130" spans="66:120">
      <c r="BN130" s="482"/>
      <c r="BO130" s="482"/>
      <c r="BP130" s="482"/>
      <c r="BQ130" s="482"/>
      <c r="BR130" s="482"/>
      <c r="BS130" s="482"/>
      <c r="BT130" s="482"/>
      <c r="BU130" s="482"/>
      <c r="BV130" s="482"/>
      <c r="BW130" s="482"/>
      <c r="BX130" s="482"/>
      <c r="BY130" s="482"/>
      <c r="BZ130" s="482"/>
      <c r="CA130" s="482"/>
      <c r="CB130" s="482"/>
      <c r="CC130" s="482"/>
      <c r="CD130" s="482"/>
      <c r="CE130" s="482"/>
      <c r="CF130" s="482"/>
      <c r="CG130" s="482"/>
      <c r="CH130" s="482"/>
      <c r="CI130" s="482"/>
      <c r="CJ130" s="482"/>
      <c r="CK130" s="482"/>
      <c r="CL130" s="482"/>
      <c r="CM130" s="482"/>
      <c r="CN130" s="482"/>
      <c r="CO130" s="482"/>
      <c r="CP130" s="482"/>
      <c r="CQ130" s="482"/>
      <c r="CR130" s="482"/>
      <c r="CS130" s="482"/>
      <c r="CT130" s="482"/>
      <c r="CU130" s="482"/>
      <c r="CV130" s="482"/>
      <c r="CW130" s="482"/>
      <c r="CX130" s="483"/>
      <c r="CY130" s="482"/>
      <c r="CZ130" s="482"/>
      <c r="DA130" s="482"/>
      <c r="DB130" s="483"/>
      <c r="DC130" s="482"/>
      <c r="DD130" s="482"/>
      <c r="DE130" s="482"/>
      <c r="DF130" s="483"/>
      <c r="DG130" s="482"/>
      <c r="DH130" s="483"/>
      <c r="DI130" s="482"/>
      <c r="DJ130" s="483"/>
      <c r="DK130" s="482"/>
      <c r="DL130" s="482"/>
      <c r="DM130" s="482"/>
      <c r="DN130" s="483"/>
      <c r="DO130" s="482"/>
      <c r="DP130" s="483"/>
    </row>
    <row r="131" spans="66:120">
      <c r="BN131" s="482"/>
      <c r="BO131" s="482"/>
      <c r="BP131" s="482"/>
      <c r="BQ131" s="482"/>
      <c r="BR131" s="482"/>
      <c r="BS131" s="482"/>
      <c r="BT131" s="482"/>
      <c r="BU131" s="482"/>
      <c r="BV131" s="482"/>
      <c r="BW131" s="482"/>
      <c r="BX131" s="482"/>
      <c r="BY131" s="482"/>
      <c r="BZ131" s="482"/>
      <c r="CA131" s="482"/>
      <c r="CB131" s="482"/>
      <c r="CC131" s="482"/>
      <c r="CD131" s="482"/>
      <c r="CE131" s="482"/>
      <c r="CF131" s="482"/>
      <c r="CG131" s="482"/>
      <c r="CH131" s="482"/>
      <c r="CI131" s="482"/>
      <c r="CJ131" s="482"/>
      <c r="CK131" s="482"/>
      <c r="CL131" s="482"/>
      <c r="CM131" s="482"/>
      <c r="CN131" s="482"/>
      <c r="CO131" s="482"/>
      <c r="CP131" s="482"/>
      <c r="CQ131" s="482"/>
      <c r="CR131" s="482"/>
      <c r="CS131" s="482"/>
      <c r="CT131" s="482"/>
      <c r="CU131" s="482"/>
      <c r="CV131" s="482"/>
      <c r="CW131" s="482"/>
      <c r="CX131" s="483"/>
      <c r="CY131" s="482"/>
      <c r="CZ131" s="482"/>
      <c r="DA131" s="482"/>
      <c r="DB131" s="483"/>
      <c r="DC131" s="482"/>
      <c r="DD131" s="482"/>
      <c r="DE131" s="482"/>
      <c r="DF131" s="483"/>
      <c r="DG131" s="482"/>
      <c r="DH131" s="483"/>
      <c r="DI131" s="482"/>
      <c r="DJ131" s="483"/>
      <c r="DK131" s="482"/>
      <c r="DL131" s="482"/>
      <c r="DM131" s="482"/>
      <c r="DN131" s="483"/>
      <c r="DO131" s="482"/>
      <c r="DP131" s="483"/>
    </row>
    <row r="132" spans="66:120">
      <c r="BN132" s="482"/>
      <c r="BO132" s="482"/>
      <c r="BP132" s="482"/>
      <c r="BQ132" s="482"/>
      <c r="BR132" s="482"/>
      <c r="BS132" s="482"/>
      <c r="BT132" s="482"/>
      <c r="BU132" s="482"/>
      <c r="BV132" s="482"/>
      <c r="BW132" s="482"/>
      <c r="BX132" s="482"/>
      <c r="BY132" s="482"/>
      <c r="BZ132" s="482"/>
      <c r="CA132" s="482"/>
      <c r="CB132" s="482"/>
      <c r="CC132" s="482"/>
      <c r="CD132" s="482"/>
      <c r="CE132" s="482"/>
      <c r="CF132" s="482"/>
      <c r="CG132" s="482"/>
      <c r="CH132" s="482"/>
      <c r="CI132" s="482"/>
      <c r="CJ132" s="482"/>
      <c r="CK132" s="482"/>
      <c r="CL132" s="482"/>
      <c r="CM132" s="482"/>
      <c r="CN132" s="482"/>
      <c r="CO132" s="482"/>
      <c r="CP132" s="482"/>
      <c r="CQ132" s="482"/>
      <c r="CR132" s="482"/>
      <c r="CS132" s="482"/>
      <c r="CT132" s="482"/>
      <c r="CU132" s="482"/>
      <c r="CV132" s="482"/>
      <c r="CW132" s="482"/>
      <c r="CX132" s="483"/>
      <c r="CY132" s="482"/>
      <c r="CZ132" s="482"/>
      <c r="DA132" s="482"/>
      <c r="DB132" s="483"/>
      <c r="DC132" s="482"/>
      <c r="DD132" s="482"/>
      <c r="DE132" s="482"/>
      <c r="DF132" s="483"/>
      <c r="DG132" s="482"/>
      <c r="DH132" s="483"/>
      <c r="DI132" s="482"/>
      <c r="DJ132" s="483"/>
      <c r="DK132" s="482"/>
      <c r="DL132" s="482"/>
      <c r="DM132" s="482"/>
      <c r="DN132" s="483"/>
      <c r="DO132" s="482"/>
      <c r="DP132" s="483"/>
    </row>
    <row r="133" spans="66:120">
      <c r="BN133" s="482"/>
      <c r="BO133" s="482"/>
      <c r="BP133" s="482"/>
      <c r="BQ133" s="482"/>
      <c r="BR133" s="482"/>
      <c r="BS133" s="482"/>
      <c r="BT133" s="482"/>
      <c r="BU133" s="482"/>
      <c r="BV133" s="482"/>
      <c r="BW133" s="482"/>
      <c r="BX133" s="482"/>
      <c r="BY133" s="482"/>
      <c r="BZ133" s="482"/>
      <c r="CA133" s="482"/>
      <c r="CB133" s="482"/>
      <c r="CC133" s="482"/>
      <c r="CD133" s="482"/>
      <c r="CE133" s="482"/>
      <c r="CF133" s="482"/>
      <c r="CG133" s="482"/>
      <c r="CH133" s="482"/>
      <c r="CI133" s="482"/>
      <c r="CJ133" s="482"/>
      <c r="CK133" s="482"/>
      <c r="CL133" s="482"/>
      <c r="CM133" s="482"/>
      <c r="CN133" s="482"/>
      <c r="CO133" s="482"/>
      <c r="CP133" s="482"/>
      <c r="CQ133" s="482"/>
      <c r="CR133" s="482"/>
      <c r="CS133" s="482"/>
      <c r="CT133" s="482"/>
      <c r="CU133" s="482"/>
      <c r="CV133" s="482"/>
      <c r="CW133" s="482"/>
      <c r="CX133" s="483"/>
      <c r="CY133" s="482"/>
      <c r="CZ133" s="482"/>
      <c r="DA133" s="482"/>
      <c r="DB133" s="483"/>
      <c r="DC133" s="482"/>
      <c r="DD133" s="482"/>
      <c r="DE133" s="482"/>
      <c r="DF133" s="483"/>
      <c r="DG133" s="482"/>
      <c r="DH133" s="483"/>
      <c r="DI133" s="482"/>
      <c r="DJ133" s="483"/>
      <c r="DK133" s="482"/>
      <c r="DL133" s="482"/>
      <c r="DM133" s="482"/>
      <c r="DN133" s="483"/>
      <c r="DO133" s="482"/>
      <c r="DP133" s="483"/>
    </row>
    <row r="134" spans="66:120">
      <c r="BN134" s="482"/>
      <c r="BO134" s="482"/>
      <c r="BP134" s="482"/>
      <c r="BQ134" s="482"/>
      <c r="BR134" s="482"/>
      <c r="BS134" s="482"/>
      <c r="BT134" s="482"/>
      <c r="BU134" s="482"/>
      <c r="BV134" s="482"/>
      <c r="BW134" s="482"/>
      <c r="BX134" s="482"/>
      <c r="BY134" s="482"/>
      <c r="BZ134" s="482"/>
      <c r="CA134" s="482"/>
      <c r="CB134" s="482"/>
      <c r="CC134" s="482"/>
      <c r="CD134" s="482"/>
      <c r="CE134" s="482"/>
      <c r="CF134" s="482"/>
      <c r="CG134" s="482"/>
      <c r="CH134" s="482"/>
      <c r="CI134" s="482"/>
      <c r="CJ134" s="482"/>
      <c r="CK134" s="482"/>
      <c r="CL134" s="482"/>
      <c r="CM134" s="482"/>
      <c r="CN134" s="482"/>
      <c r="CO134" s="482"/>
      <c r="CP134" s="482"/>
      <c r="CQ134" s="482"/>
      <c r="CR134" s="482"/>
      <c r="CS134" s="482"/>
      <c r="CT134" s="482"/>
      <c r="CU134" s="482"/>
      <c r="CV134" s="482"/>
      <c r="CW134" s="482"/>
      <c r="CX134" s="483"/>
      <c r="CY134" s="482"/>
      <c r="CZ134" s="482"/>
      <c r="DA134" s="482"/>
      <c r="DB134" s="483"/>
      <c r="DC134" s="482"/>
      <c r="DD134" s="482"/>
      <c r="DE134" s="482"/>
      <c r="DF134" s="483"/>
      <c r="DG134" s="482"/>
      <c r="DH134" s="483"/>
      <c r="DI134" s="482"/>
      <c r="DJ134" s="483"/>
      <c r="DK134" s="482"/>
      <c r="DL134" s="482"/>
      <c r="DM134" s="482"/>
      <c r="DN134" s="483"/>
      <c r="DO134" s="482"/>
      <c r="DP134" s="483"/>
    </row>
    <row r="135" spans="66:120">
      <c r="BN135" s="482"/>
      <c r="BO135" s="482"/>
      <c r="BP135" s="482"/>
      <c r="BQ135" s="482"/>
      <c r="BR135" s="482"/>
      <c r="BS135" s="482"/>
      <c r="BT135" s="482"/>
      <c r="BU135" s="482"/>
      <c r="BV135" s="482"/>
      <c r="BW135" s="482"/>
      <c r="BX135" s="482"/>
      <c r="BY135" s="482"/>
      <c r="BZ135" s="482"/>
      <c r="CA135" s="482"/>
      <c r="CB135" s="482"/>
      <c r="CC135" s="482"/>
      <c r="CD135" s="482"/>
      <c r="CE135" s="482"/>
      <c r="CF135" s="482"/>
      <c r="CG135" s="482"/>
      <c r="CH135" s="482"/>
      <c r="CI135" s="482"/>
      <c r="CJ135" s="482"/>
      <c r="CK135" s="482"/>
      <c r="CL135" s="482"/>
      <c r="CM135" s="482"/>
      <c r="CN135" s="482"/>
      <c r="CO135" s="482"/>
      <c r="CP135" s="482"/>
      <c r="CQ135" s="482"/>
      <c r="CR135" s="482"/>
      <c r="CS135" s="482"/>
      <c r="CT135" s="482"/>
      <c r="CU135" s="482"/>
      <c r="CV135" s="482"/>
      <c r="CW135" s="482"/>
      <c r="CX135" s="483"/>
      <c r="CY135" s="482"/>
      <c r="CZ135" s="482"/>
      <c r="DA135" s="482"/>
      <c r="DB135" s="483"/>
      <c r="DC135" s="482"/>
      <c r="DD135" s="482"/>
      <c r="DE135" s="482"/>
      <c r="DF135" s="483"/>
      <c r="DG135" s="482"/>
      <c r="DH135" s="483"/>
      <c r="DI135" s="482"/>
      <c r="DJ135" s="483"/>
      <c r="DK135" s="482"/>
      <c r="DL135" s="482"/>
      <c r="DM135" s="482"/>
      <c r="DN135" s="483"/>
      <c r="DO135" s="482"/>
      <c r="DP135" s="483"/>
    </row>
    <row r="136" spans="66:120">
      <c r="BN136" s="482"/>
      <c r="BO136" s="482"/>
      <c r="BP136" s="482"/>
      <c r="BQ136" s="482"/>
      <c r="BR136" s="482"/>
      <c r="BS136" s="482"/>
      <c r="BT136" s="482"/>
      <c r="BU136" s="482"/>
      <c r="BV136" s="482"/>
      <c r="BW136" s="482"/>
      <c r="BX136" s="482"/>
      <c r="BY136" s="482"/>
      <c r="BZ136" s="482"/>
      <c r="CA136" s="482"/>
      <c r="CB136" s="482"/>
      <c r="CC136" s="482"/>
      <c r="CD136" s="482"/>
      <c r="CE136" s="482"/>
      <c r="CF136" s="482"/>
      <c r="CG136" s="482"/>
      <c r="CH136" s="482"/>
      <c r="CI136" s="482"/>
      <c r="CJ136" s="482"/>
      <c r="CK136" s="482"/>
      <c r="CL136" s="482"/>
      <c r="CM136" s="482"/>
      <c r="CN136" s="482"/>
      <c r="CO136" s="482"/>
      <c r="CP136" s="482"/>
      <c r="CQ136" s="482"/>
      <c r="CR136" s="482"/>
      <c r="CS136" s="482"/>
      <c r="CT136" s="482"/>
      <c r="CU136" s="482"/>
      <c r="CV136" s="482"/>
      <c r="CW136" s="482"/>
      <c r="CX136" s="483"/>
      <c r="CY136" s="482"/>
      <c r="CZ136" s="482"/>
      <c r="DA136" s="482"/>
      <c r="DB136" s="483"/>
      <c r="DC136" s="482"/>
      <c r="DD136" s="482"/>
      <c r="DE136" s="482"/>
      <c r="DF136" s="483"/>
      <c r="DG136" s="482"/>
      <c r="DH136" s="483"/>
      <c r="DI136" s="482"/>
      <c r="DJ136" s="483"/>
      <c r="DK136" s="482"/>
      <c r="DL136" s="482"/>
      <c r="DM136" s="482"/>
      <c r="DN136" s="483"/>
      <c r="DO136" s="482"/>
      <c r="DP136" s="483"/>
    </row>
    <row r="137" spans="66:120">
      <c r="BN137" s="482"/>
      <c r="BO137" s="482"/>
      <c r="BP137" s="482"/>
      <c r="BQ137" s="482"/>
      <c r="BR137" s="482"/>
      <c r="BS137" s="482"/>
      <c r="BT137" s="482"/>
      <c r="BU137" s="482"/>
      <c r="BV137" s="482"/>
      <c r="BW137" s="482"/>
      <c r="BX137" s="482"/>
      <c r="BY137" s="482"/>
      <c r="BZ137" s="482"/>
      <c r="CA137" s="482"/>
      <c r="CB137" s="482"/>
      <c r="CC137" s="482"/>
      <c r="CD137" s="482"/>
      <c r="CE137" s="482"/>
      <c r="CF137" s="482"/>
      <c r="CG137" s="482"/>
      <c r="CH137" s="482"/>
      <c r="CI137" s="482"/>
      <c r="CJ137" s="482"/>
      <c r="CK137" s="482"/>
      <c r="CL137" s="482"/>
      <c r="CM137" s="482"/>
      <c r="CN137" s="482"/>
      <c r="CO137" s="482"/>
      <c r="CP137" s="482"/>
      <c r="CQ137" s="482"/>
      <c r="CR137" s="482"/>
      <c r="CS137" s="482"/>
      <c r="CT137" s="482"/>
      <c r="CU137" s="482"/>
      <c r="CV137" s="482"/>
      <c r="CW137" s="482"/>
      <c r="CX137" s="483"/>
      <c r="CY137" s="482"/>
      <c r="CZ137" s="482"/>
      <c r="DA137" s="482"/>
      <c r="DB137" s="483"/>
      <c r="DC137" s="482"/>
      <c r="DD137" s="482"/>
      <c r="DE137" s="482"/>
      <c r="DF137" s="483"/>
      <c r="DG137" s="482"/>
      <c r="DH137" s="483"/>
      <c r="DI137" s="482"/>
      <c r="DJ137" s="483"/>
      <c r="DK137" s="482"/>
      <c r="DL137" s="482"/>
      <c r="DM137" s="482"/>
      <c r="DN137" s="483"/>
      <c r="DO137" s="482"/>
      <c r="DP137" s="483"/>
    </row>
    <row r="138" spans="66:120">
      <c r="BN138" s="482"/>
      <c r="BO138" s="482"/>
      <c r="BP138" s="482"/>
      <c r="BQ138" s="482"/>
      <c r="BR138" s="482"/>
      <c r="BS138" s="482"/>
      <c r="BT138" s="482"/>
      <c r="BU138" s="482"/>
      <c r="BV138" s="482"/>
      <c r="BW138" s="482"/>
      <c r="BX138" s="482"/>
      <c r="BY138" s="482"/>
      <c r="BZ138" s="482"/>
      <c r="CA138" s="482"/>
      <c r="CB138" s="482"/>
      <c r="CC138" s="482"/>
      <c r="CD138" s="482"/>
      <c r="CE138" s="482"/>
      <c r="CF138" s="482"/>
      <c r="CG138" s="482"/>
      <c r="CH138" s="482"/>
      <c r="CI138" s="482"/>
      <c r="CJ138" s="482"/>
      <c r="CK138" s="482"/>
      <c r="CL138" s="482"/>
      <c r="CM138" s="482"/>
      <c r="CN138" s="482"/>
      <c r="CO138" s="482"/>
      <c r="CP138" s="482"/>
      <c r="CQ138" s="482"/>
      <c r="CR138" s="482"/>
      <c r="CS138" s="482"/>
      <c r="CT138" s="482"/>
      <c r="CU138" s="482"/>
      <c r="CV138" s="482"/>
      <c r="CW138" s="482"/>
      <c r="CX138" s="483"/>
      <c r="CY138" s="482"/>
      <c r="CZ138" s="482"/>
      <c r="DA138" s="482"/>
      <c r="DB138" s="483"/>
      <c r="DC138" s="482"/>
      <c r="DD138" s="482"/>
      <c r="DE138" s="482"/>
      <c r="DF138" s="483"/>
      <c r="DG138" s="482"/>
      <c r="DH138" s="483"/>
      <c r="DI138" s="482"/>
      <c r="DJ138" s="483"/>
      <c r="DK138" s="482"/>
      <c r="DL138" s="482"/>
      <c r="DM138" s="482"/>
      <c r="DN138" s="483"/>
      <c r="DO138" s="482"/>
      <c r="DP138" s="483"/>
    </row>
    <row r="139" spans="66:120">
      <c r="BN139" s="482"/>
      <c r="BO139" s="482"/>
      <c r="BP139" s="482"/>
      <c r="BQ139" s="482"/>
      <c r="BR139" s="482"/>
      <c r="BS139" s="482"/>
      <c r="BT139" s="482"/>
      <c r="BU139" s="482"/>
      <c r="BV139" s="482"/>
      <c r="BW139" s="482"/>
      <c r="BX139" s="482"/>
      <c r="BY139" s="482"/>
      <c r="BZ139" s="482"/>
      <c r="CA139" s="482"/>
      <c r="CB139" s="482"/>
      <c r="CC139" s="482"/>
      <c r="CD139" s="482"/>
      <c r="CE139" s="482"/>
      <c r="CF139" s="482"/>
      <c r="CG139" s="482"/>
      <c r="CH139" s="482"/>
      <c r="CI139" s="482"/>
      <c r="CJ139" s="482"/>
      <c r="CK139" s="482"/>
      <c r="CL139" s="482"/>
      <c r="CM139" s="482"/>
      <c r="CN139" s="482"/>
      <c r="CO139" s="482"/>
      <c r="CP139" s="482"/>
      <c r="CQ139" s="482"/>
      <c r="CR139" s="482"/>
      <c r="CS139" s="482"/>
      <c r="CT139" s="482"/>
      <c r="CU139" s="482"/>
      <c r="CV139" s="482"/>
      <c r="CW139" s="482"/>
      <c r="CX139" s="483"/>
      <c r="CY139" s="482"/>
      <c r="CZ139" s="482"/>
      <c r="DA139" s="482"/>
      <c r="DB139" s="483"/>
      <c r="DC139" s="482"/>
      <c r="DD139" s="482"/>
      <c r="DE139" s="482"/>
      <c r="DF139" s="483"/>
      <c r="DG139" s="482"/>
      <c r="DH139" s="483"/>
      <c r="DI139" s="482"/>
      <c r="DJ139" s="483"/>
      <c r="DK139" s="482"/>
      <c r="DL139" s="482"/>
      <c r="DM139" s="482"/>
      <c r="DN139" s="483"/>
      <c r="DO139" s="482"/>
      <c r="DP139" s="483"/>
    </row>
    <row r="140" spans="66:120">
      <c r="BN140" s="482"/>
      <c r="BO140" s="482"/>
      <c r="BP140" s="482"/>
      <c r="BQ140" s="482"/>
      <c r="BR140" s="482"/>
      <c r="BS140" s="482"/>
      <c r="BT140" s="482"/>
      <c r="BU140" s="482"/>
      <c r="BV140" s="482"/>
      <c r="BW140" s="482"/>
      <c r="BX140" s="482"/>
      <c r="BY140" s="482"/>
      <c r="BZ140" s="482"/>
      <c r="CA140" s="482"/>
      <c r="CB140" s="482"/>
      <c r="CC140" s="482"/>
      <c r="CD140" s="482"/>
      <c r="CE140" s="482"/>
      <c r="CF140" s="482"/>
      <c r="CG140" s="482"/>
      <c r="CH140" s="482"/>
      <c r="CI140" s="482"/>
      <c r="CJ140" s="482"/>
      <c r="CK140" s="482"/>
      <c r="CL140" s="482"/>
      <c r="CM140" s="482"/>
      <c r="CN140" s="482"/>
      <c r="CO140" s="482"/>
      <c r="CP140" s="482"/>
      <c r="CQ140" s="482"/>
      <c r="CR140" s="482"/>
      <c r="CS140" s="482"/>
      <c r="CT140" s="482"/>
      <c r="CU140" s="482"/>
      <c r="CV140" s="482"/>
      <c r="CW140" s="482"/>
      <c r="CX140" s="483"/>
      <c r="CY140" s="482"/>
      <c r="CZ140" s="482"/>
      <c r="DA140" s="482"/>
      <c r="DB140" s="483"/>
      <c r="DC140" s="482"/>
      <c r="DD140" s="482"/>
      <c r="DE140" s="482"/>
      <c r="DF140" s="483"/>
      <c r="DG140" s="482"/>
      <c r="DH140" s="483"/>
      <c r="DI140" s="482"/>
      <c r="DJ140" s="483"/>
      <c r="DK140" s="482"/>
      <c r="DL140" s="482"/>
      <c r="DM140" s="482"/>
      <c r="DN140" s="483"/>
      <c r="DO140" s="482"/>
      <c r="DP140" s="483"/>
    </row>
    <row r="141" spans="66:120">
      <c r="BN141" s="482"/>
      <c r="BO141" s="482"/>
      <c r="BP141" s="482"/>
      <c r="BQ141" s="482"/>
      <c r="BR141" s="482"/>
      <c r="BS141" s="482"/>
      <c r="BT141" s="482"/>
      <c r="BU141" s="482"/>
      <c r="BV141" s="482"/>
      <c r="BW141" s="482"/>
      <c r="BX141" s="482"/>
      <c r="BY141" s="482"/>
      <c r="BZ141" s="482"/>
      <c r="CA141" s="482"/>
      <c r="CB141" s="482"/>
      <c r="CC141" s="482"/>
      <c r="CD141" s="482"/>
      <c r="CE141" s="482"/>
      <c r="CF141" s="482"/>
      <c r="CG141" s="482"/>
      <c r="CH141" s="482"/>
      <c r="CI141" s="482"/>
      <c r="CJ141" s="482"/>
      <c r="CK141" s="482"/>
      <c r="CL141" s="482"/>
      <c r="CM141" s="482"/>
      <c r="CN141" s="482"/>
      <c r="CO141" s="482"/>
      <c r="CP141" s="482"/>
      <c r="CQ141" s="482"/>
      <c r="CR141" s="482"/>
      <c r="CS141" s="482"/>
      <c r="CT141" s="482"/>
      <c r="CU141" s="482"/>
      <c r="CV141" s="482"/>
      <c r="CW141" s="482"/>
      <c r="CX141" s="483"/>
      <c r="CY141" s="482"/>
      <c r="CZ141" s="482"/>
      <c r="DA141" s="482"/>
      <c r="DB141" s="483"/>
      <c r="DC141" s="482"/>
      <c r="DD141" s="482"/>
      <c r="DE141" s="482"/>
      <c r="DF141" s="483"/>
      <c r="DG141" s="482"/>
      <c r="DH141" s="483"/>
      <c r="DI141" s="482"/>
      <c r="DJ141" s="483"/>
      <c r="DK141" s="482"/>
      <c r="DL141" s="482"/>
      <c r="DM141" s="482"/>
      <c r="DN141" s="483"/>
      <c r="DO141" s="482"/>
      <c r="DP141" s="483"/>
    </row>
    <row r="142" spans="66:120">
      <c r="BN142" s="482"/>
      <c r="BO142" s="482"/>
      <c r="BP142" s="482"/>
      <c r="BQ142" s="482"/>
      <c r="BR142" s="482"/>
      <c r="BS142" s="482"/>
      <c r="BT142" s="482"/>
      <c r="BU142" s="482"/>
      <c r="BV142" s="482"/>
      <c r="BW142" s="482"/>
      <c r="BX142" s="482"/>
      <c r="BY142" s="482"/>
      <c r="BZ142" s="482"/>
      <c r="CA142" s="482"/>
      <c r="CB142" s="482"/>
      <c r="CC142" s="482"/>
      <c r="CD142" s="482"/>
      <c r="CE142" s="482"/>
      <c r="CF142" s="482"/>
      <c r="CG142" s="482"/>
      <c r="CH142" s="482"/>
      <c r="CI142" s="482"/>
      <c r="CJ142" s="482"/>
      <c r="CK142" s="482"/>
      <c r="CL142" s="482"/>
      <c r="CM142" s="482"/>
      <c r="CN142" s="482"/>
      <c r="CO142" s="482"/>
      <c r="CP142" s="482"/>
      <c r="CQ142" s="482"/>
      <c r="CR142" s="482"/>
      <c r="CS142" s="482"/>
      <c r="CT142" s="482"/>
      <c r="CU142" s="482"/>
      <c r="CV142" s="482"/>
      <c r="CW142" s="482"/>
      <c r="CX142" s="483"/>
      <c r="CY142" s="482"/>
      <c r="CZ142" s="482"/>
      <c r="DA142" s="482"/>
      <c r="DB142" s="483"/>
      <c r="DC142" s="482"/>
      <c r="DD142" s="482"/>
      <c r="DE142" s="482"/>
      <c r="DF142" s="483"/>
      <c r="DG142" s="482"/>
      <c r="DH142" s="483"/>
      <c r="DI142" s="482"/>
      <c r="DJ142" s="483"/>
      <c r="DK142" s="482"/>
      <c r="DL142" s="482"/>
      <c r="DM142" s="482"/>
      <c r="DN142" s="483"/>
      <c r="DO142" s="482"/>
      <c r="DP142" s="483"/>
    </row>
    <row r="143" spans="66:120">
      <c r="BN143" s="482"/>
      <c r="BO143" s="482"/>
      <c r="BP143" s="482"/>
      <c r="BQ143" s="482"/>
      <c r="BR143" s="482"/>
      <c r="BS143" s="482"/>
      <c r="BT143" s="482"/>
      <c r="BU143" s="482"/>
      <c r="BV143" s="482"/>
      <c r="BW143" s="482"/>
      <c r="BX143" s="482"/>
      <c r="BY143" s="482"/>
      <c r="BZ143" s="482"/>
      <c r="CA143" s="482"/>
      <c r="CB143" s="482"/>
      <c r="CC143" s="482"/>
      <c r="CD143" s="482"/>
      <c r="CE143" s="482"/>
      <c r="CF143" s="482"/>
      <c r="CG143" s="482"/>
      <c r="CH143" s="482"/>
      <c r="CI143" s="482"/>
      <c r="CJ143" s="482"/>
      <c r="CK143" s="482"/>
      <c r="CL143" s="482"/>
      <c r="CM143" s="482"/>
      <c r="CN143" s="482"/>
      <c r="CO143" s="482"/>
      <c r="CP143" s="482"/>
      <c r="CQ143" s="482"/>
      <c r="CR143" s="482"/>
      <c r="CS143" s="482"/>
      <c r="CT143" s="482"/>
      <c r="CU143" s="482"/>
      <c r="CV143" s="482"/>
      <c r="CW143" s="482"/>
      <c r="CX143" s="483"/>
      <c r="CY143" s="482"/>
      <c r="CZ143" s="482"/>
      <c r="DA143" s="482"/>
      <c r="DB143" s="483"/>
      <c r="DC143" s="482"/>
      <c r="DD143" s="482"/>
      <c r="DE143" s="482"/>
      <c r="DF143" s="483"/>
      <c r="DG143" s="482"/>
      <c r="DH143" s="483"/>
      <c r="DI143" s="482"/>
      <c r="DJ143" s="483"/>
      <c r="DK143" s="482"/>
      <c r="DL143" s="482"/>
      <c r="DM143" s="482"/>
      <c r="DN143" s="483"/>
      <c r="DO143" s="482"/>
      <c r="DP143" s="483"/>
    </row>
    <row r="144" spans="66:120">
      <c r="BN144" s="482"/>
      <c r="BO144" s="482"/>
      <c r="BP144" s="482"/>
      <c r="BQ144" s="482"/>
      <c r="BR144" s="482"/>
      <c r="BS144" s="482"/>
      <c r="BT144" s="482"/>
      <c r="BU144" s="482"/>
      <c r="BV144" s="482"/>
      <c r="BW144" s="482"/>
      <c r="BX144" s="482"/>
      <c r="BY144" s="482"/>
      <c r="BZ144" s="482"/>
      <c r="CA144" s="482"/>
      <c r="CB144" s="482"/>
      <c r="CC144" s="482"/>
      <c r="CD144" s="482"/>
      <c r="CE144" s="482"/>
      <c r="CF144" s="482"/>
      <c r="CG144" s="482"/>
      <c r="CH144" s="482"/>
      <c r="CI144" s="482"/>
      <c r="CJ144" s="482"/>
      <c r="CK144" s="482"/>
      <c r="CL144" s="482"/>
      <c r="CM144" s="482"/>
      <c r="CN144" s="482"/>
      <c r="CO144" s="482"/>
      <c r="CP144" s="482"/>
      <c r="CQ144" s="482"/>
      <c r="CR144" s="482"/>
      <c r="CS144" s="482"/>
      <c r="CT144" s="482"/>
      <c r="CU144" s="482"/>
      <c r="CV144" s="482"/>
      <c r="CW144" s="482"/>
      <c r="CX144" s="483"/>
      <c r="CY144" s="482"/>
      <c r="CZ144" s="482"/>
      <c r="DA144" s="482"/>
      <c r="DB144" s="483"/>
      <c r="DC144" s="482"/>
      <c r="DD144" s="482"/>
      <c r="DE144" s="482"/>
      <c r="DF144" s="483"/>
      <c r="DG144" s="482"/>
      <c r="DH144" s="483"/>
      <c r="DI144" s="482"/>
      <c r="DJ144" s="483"/>
      <c r="DK144" s="482"/>
      <c r="DL144" s="482"/>
      <c r="DM144" s="482"/>
      <c r="DN144" s="483"/>
      <c r="DO144" s="482"/>
      <c r="DP144" s="483"/>
    </row>
    <row r="145" spans="66:120">
      <c r="BN145" s="482"/>
      <c r="BO145" s="482"/>
      <c r="BP145" s="482"/>
      <c r="BQ145" s="482"/>
      <c r="BR145" s="482"/>
      <c r="BS145" s="482"/>
      <c r="BT145" s="482"/>
      <c r="BU145" s="482"/>
      <c r="BV145" s="482"/>
      <c r="BW145" s="482"/>
      <c r="BX145" s="482"/>
      <c r="BY145" s="482"/>
      <c r="BZ145" s="482"/>
      <c r="CA145" s="482"/>
      <c r="CB145" s="482"/>
      <c r="CC145" s="482"/>
      <c r="CD145" s="482"/>
      <c r="CE145" s="482"/>
      <c r="CF145" s="482"/>
      <c r="CG145" s="482"/>
      <c r="CH145" s="482"/>
      <c r="CI145" s="482"/>
      <c r="CJ145" s="482"/>
      <c r="CK145" s="482"/>
      <c r="CL145" s="482"/>
      <c r="CM145" s="482"/>
      <c r="CN145" s="482"/>
      <c r="CO145" s="482"/>
      <c r="CP145" s="482"/>
      <c r="CQ145" s="482"/>
      <c r="CR145" s="482"/>
      <c r="CS145" s="482"/>
      <c r="CT145" s="482"/>
      <c r="CU145" s="482"/>
      <c r="CV145" s="482"/>
      <c r="CW145" s="482"/>
      <c r="CX145" s="483"/>
      <c r="CY145" s="482"/>
      <c r="CZ145" s="482"/>
      <c r="DA145" s="482"/>
      <c r="DB145" s="483"/>
      <c r="DC145" s="482"/>
      <c r="DD145" s="482"/>
      <c r="DE145" s="482"/>
      <c r="DF145" s="483"/>
      <c r="DG145" s="482"/>
      <c r="DH145" s="483"/>
      <c r="DI145" s="482"/>
      <c r="DJ145" s="483"/>
      <c r="DK145" s="482"/>
      <c r="DL145" s="482"/>
      <c r="DM145" s="482"/>
      <c r="DN145" s="483"/>
      <c r="DO145" s="482"/>
      <c r="DP145" s="483"/>
    </row>
    <row r="146" spans="66:120">
      <c r="BN146" s="482"/>
      <c r="BO146" s="482"/>
      <c r="BP146" s="482"/>
      <c r="BQ146" s="482"/>
      <c r="BR146" s="482"/>
      <c r="BS146" s="482"/>
      <c r="BT146" s="482"/>
      <c r="BU146" s="482"/>
      <c r="BV146" s="482"/>
      <c r="BW146" s="482"/>
      <c r="BX146" s="482"/>
      <c r="BY146" s="482"/>
      <c r="BZ146" s="482"/>
      <c r="CA146" s="482"/>
      <c r="CB146" s="482"/>
      <c r="CC146" s="482"/>
      <c r="CD146" s="482"/>
      <c r="CE146" s="482"/>
      <c r="CF146" s="482"/>
      <c r="CG146" s="482"/>
      <c r="CH146" s="482"/>
      <c r="CI146" s="482"/>
      <c r="CJ146" s="482"/>
      <c r="CK146" s="482"/>
      <c r="CL146" s="482"/>
      <c r="CM146" s="482"/>
      <c r="CN146" s="482"/>
      <c r="CO146" s="482"/>
      <c r="CP146" s="482"/>
      <c r="CQ146" s="482"/>
      <c r="CR146" s="482"/>
      <c r="CS146" s="482"/>
      <c r="CT146" s="482"/>
      <c r="CU146" s="482"/>
      <c r="CV146" s="482"/>
      <c r="CW146" s="482"/>
      <c r="CX146" s="483"/>
      <c r="CY146" s="482"/>
      <c r="CZ146" s="482"/>
      <c r="DA146" s="482"/>
      <c r="DB146" s="483"/>
      <c r="DC146" s="482"/>
      <c r="DD146" s="482"/>
      <c r="DE146" s="482"/>
      <c r="DF146" s="483"/>
      <c r="DG146" s="482"/>
      <c r="DH146" s="483"/>
      <c r="DI146" s="482"/>
      <c r="DJ146" s="483"/>
      <c r="DK146" s="482"/>
      <c r="DL146" s="482"/>
      <c r="DM146" s="482"/>
      <c r="DN146" s="483"/>
      <c r="DO146" s="482"/>
      <c r="DP146" s="483"/>
    </row>
    <row r="147" spans="66:120">
      <c r="BN147" s="482"/>
      <c r="BO147" s="482"/>
      <c r="BP147" s="482"/>
      <c r="BQ147" s="482"/>
      <c r="BR147" s="482"/>
      <c r="BS147" s="482"/>
      <c r="BT147" s="482"/>
      <c r="BU147" s="482"/>
      <c r="BV147" s="482"/>
      <c r="BW147" s="482"/>
      <c r="BX147" s="482"/>
      <c r="BY147" s="482"/>
      <c r="BZ147" s="482"/>
      <c r="CA147" s="482"/>
      <c r="CB147" s="482"/>
      <c r="CC147" s="482"/>
      <c r="CD147" s="482"/>
      <c r="CE147" s="482"/>
      <c r="CF147" s="482"/>
      <c r="CG147" s="482"/>
      <c r="CH147" s="482"/>
      <c r="CI147" s="482"/>
      <c r="CJ147" s="482"/>
      <c r="CK147" s="482"/>
      <c r="CL147" s="482"/>
      <c r="CM147" s="482"/>
      <c r="CN147" s="482"/>
      <c r="CO147" s="482"/>
      <c r="CP147" s="482"/>
      <c r="CQ147" s="482"/>
      <c r="CR147" s="482"/>
      <c r="CS147" s="482"/>
      <c r="CT147" s="482"/>
      <c r="CU147" s="482"/>
      <c r="CV147" s="482"/>
      <c r="CW147" s="482"/>
      <c r="CX147" s="483"/>
      <c r="CY147" s="482"/>
      <c r="CZ147" s="482"/>
      <c r="DA147" s="482"/>
      <c r="DB147" s="483"/>
      <c r="DC147" s="482"/>
      <c r="DD147" s="482"/>
      <c r="DE147" s="482"/>
      <c r="DF147" s="483"/>
      <c r="DG147" s="482"/>
      <c r="DH147" s="483"/>
      <c r="DI147" s="482"/>
      <c r="DJ147" s="483"/>
      <c r="DK147" s="482"/>
      <c r="DL147" s="482"/>
      <c r="DM147" s="482"/>
      <c r="DN147" s="483"/>
      <c r="DO147" s="482"/>
      <c r="DP147" s="483"/>
    </row>
    <row r="148" spans="66:120">
      <c r="BN148" s="482"/>
      <c r="BO148" s="482"/>
      <c r="BP148" s="482"/>
      <c r="BQ148" s="482"/>
      <c r="BR148" s="482"/>
      <c r="BS148" s="482"/>
      <c r="BT148" s="482"/>
      <c r="BU148" s="482"/>
      <c r="BV148" s="482"/>
      <c r="BW148" s="482"/>
      <c r="BX148" s="482"/>
      <c r="BY148" s="482"/>
      <c r="BZ148" s="482"/>
      <c r="CA148" s="482"/>
      <c r="CB148" s="482"/>
      <c r="CC148" s="482"/>
      <c r="CD148" s="482"/>
      <c r="CE148" s="482"/>
      <c r="CF148" s="482"/>
      <c r="CG148" s="482"/>
      <c r="CH148" s="482"/>
      <c r="CI148" s="482"/>
      <c r="CJ148" s="482"/>
      <c r="CK148" s="482"/>
      <c r="CL148" s="482"/>
      <c r="CM148" s="482"/>
      <c r="CN148" s="482"/>
      <c r="CO148" s="482"/>
      <c r="CP148" s="482"/>
      <c r="CQ148" s="482"/>
      <c r="CR148" s="482"/>
      <c r="CS148" s="482"/>
      <c r="CT148" s="482"/>
      <c r="CU148" s="482"/>
      <c r="CV148" s="482"/>
      <c r="CW148" s="482"/>
      <c r="CX148" s="483"/>
      <c r="CY148" s="482"/>
      <c r="CZ148" s="482"/>
      <c r="DA148" s="482"/>
      <c r="DB148" s="483"/>
      <c r="DC148" s="482"/>
      <c r="DD148" s="482"/>
      <c r="DE148" s="482"/>
      <c r="DF148" s="483"/>
      <c r="DG148" s="482"/>
      <c r="DH148" s="483"/>
      <c r="DI148" s="482"/>
      <c r="DJ148" s="483"/>
      <c r="DK148" s="482"/>
      <c r="DL148" s="482"/>
      <c r="DM148" s="482"/>
      <c r="DN148" s="483"/>
      <c r="DO148" s="482"/>
      <c r="DP148" s="483"/>
    </row>
    <row r="149" spans="66:120">
      <c r="BN149" s="482"/>
      <c r="BO149" s="482"/>
      <c r="BP149" s="482"/>
      <c r="BQ149" s="482"/>
      <c r="BR149" s="482"/>
      <c r="BS149" s="482"/>
      <c r="BT149" s="482"/>
      <c r="BU149" s="482"/>
      <c r="BV149" s="482"/>
      <c r="BW149" s="482"/>
      <c r="BX149" s="482"/>
      <c r="BY149" s="482"/>
      <c r="BZ149" s="482"/>
      <c r="CA149" s="482"/>
      <c r="CB149" s="482"/>
      <c r="CC149" s="482"/>
      <c r="CD149" s="482"/>
      <c r="CE149" s="482"/>
      <c r="CF149" s="482"/>
      <c r="CG149" s="482"/>
      <c r="CH149" s="482"/>
      <c r="CI149" s="482"/>
      <c r="CJ149" s="482"/>
      <c r="CK149" s="482"/>
      <c r="CL149" s="482"/>
      <c r="CM149" s="482"/>
      <c r="CN149" s="482"/>
      <c r="CO149" s="482"/>
      <c r="CP149" s="482"/>
      <c r="CQ149" s="482"/>
      <c r="CR149" s="482"/>
      <c r="CS149" s="482"/>
      <c r="CT149" s="482"/>
      <c r="CU149" s="482"/>
      <c r="CV149" s="482"/>
      <c r="CW149" s="482"/>
      <c r="CX149" s="483"/>
      <c r="CY149" s="482"/>
      <c r="CZ149" s="482"/>
      <c r="DA149" s="482"/>
      <c r="DB149" s="483"/>
      <c r="DC149" s="482"/>
      <c r="DD149" s="482"/>
      <c r="DE149" s="482"/>
      <c r="DF149" s="483"/>
      <c r="DG149" s="482"/>
      <c r="DH149" s="483"/>
      <c r="DI149" s="482"/>
      <c r="DJ149" s="483"/>
      <c r="DK149" s="482"/>
      <c r="DL149" s="482"/>
      <c r="DM149" s="482"/>
      <c r="DN149" s="483"/>
      <c r="DO149" s="482"/>
      <c r="DP149" s="483"/>
    </row>
    <row r="150" spans="66:120">
      <c r="BN150" s="482"/>
      <c r="BO150" s="482"/>
      <c r="BP150" s="482"/>
      <c r="BQ150" s="482"/>
      <c r="BR150" s="482"/>
      <c r="BS150" s="482"/>
      <c r="BT150" s="482"/>
      <c r="BU150" s="482"/>
      <c r="BV150" s="482"/>
      <c r="BW150" s="482"/>
      <c r="BX150" s="482"/>
      <c r="BY150" s="482"/>
      <c r="BZ150" s="482"/>
      <c r="CA150" s="482"/>
      <c r="CB150" s="482"/>
      <c r="CC150" s="482"/>
      <c r="CD150" s="482"/>
      <c r="CE150" s="482"/>
      <c r="CF150" s="482"/>
      <c r="CG150" s="482"/>
      <c r="CH150" s="482"/>
      <c r="CI150" s="482"/>
      <c r="CJ150" s="482"/>
      <c r="CK150" s="482"/>
      <c r="CL150" s="482"/>
      <c r="CM150" s="482"/>
      <c r="CN150" s="482"/>
      <c r="CO150" s="482"/>
      <c r="CP150" s="482"/>
      <c r="CQ150" s="482"/>
      <c r="CR150" s="482"/>
      <c r="CS150" s="482"/>
      <c r="CT150" s="482"/>
      <c r="CU150" s="482"/>
      <c r="CV150" s="482"/>
      <c r="CW150" s="482"/>
      <c r="CX150" s="483"/>
      <c r="CY150" s="482"/>
      <c r="CZ150" s="482"/>
      <c r="DA150" s="482"/>
      <c r="DB150" s="483"/>
      <c r="DC150" s="482"/>
      <c r="DD150" s="482"/>
      <c r="DE150" s="482"/>
      <c r="DF150" s="483"/>
      <c r="DG150" s="482"/>
      <c r="DH150" s="483"/>
      <c r="DI150" s="482"/>
      <c r="DJ150" s="483"/>
      <c r="DK150" s="482"/>
      <c r="DL150" s="482"/>
      <c r="DM150" s="482"/>
      <c r="DN150" s="483"/>
      <c r="DO150" s="482"/>
      <c r="DP150" s="483"/>
    </row>
    <row r="151" spans="66:120">
      <c r="BN151" s="482"/>
      <c r="BO151" s="482"/>
      <c r="BP151" s="482"/>
      <c r="BQ151" s="482"/>
      <c r="BR151" s="482"/>
      <c r="BS151" s="482"/>
      <c r="BT151" s="482"/>
      <c r="BU151" s="482"/>
      <c r="BV151" s="482"/>
      <c r="BW151" s="482"/>
      <c r="BX151" s="482"/>
      <c r="BY151" s="482"/>
      <c r="BZ151" s="482"/>
      <c r="CA151" s="482"/>
      <c r="CB151" s="482"/>
      <c r="CC151" s="482"/>
      <c r="CD151" s="482"/>
      <c r="CE151" s="482"/>
      <c r="CF151" s="482"/>
      <c r="CG151" s="482"/>
      <c r="CH151" s="482"/>
      <c r="CI151" s="482"/>
      <c r="CJ151" s="482"/>
      <c r="CK151" s="482"/>
      <c r="CL151" s="482"/>
      <c r="CM151" s="482"/>
      <c r="CN151" s="482"/>
      <c r="CO151" s="482"/>
      <c r="CP151" s="482"/>
      <c r="CQ151" s="482"/>
      <c r="CR151" s="482"/>
      <c r="CS151" s="482"/>
      <c r="CT151" s="482"/>
      <c r="CU151" s="482"/>
      <c r="CV151" s="482"/>
      <c r="CW151" s="482"/>
      <c r="CX151" s="483"/>
      <c r="CY151" s="482"/>
      <c r="CZ151" s="482"/>
      <c r="DA151" s="482"/>
      <c r="DB151" s="483"/>
      <c r="DC151" s="482"/>
      <c r="DD151" s="482"/>
      <c r="DE151" s="482"/>
      <c r="DF151" s="483"/>
      <c r="DG151" s="482"/>
      <c r="DH151" s="483"/>
      <c r="DI151" s="482"/>
      <c r="DJ151" s="483"/>
      <c r="DK151" s="482"/>
      <c r="DL151" s="482"/>
      <c r="DM151" s="482"/>
      <c r="DN151" s="483"/>
      <c r="DO151" s="482"/>
      <c r="DP151" s="483"/>
    </row>
    <row r="152" spans="66:120">
      <c r="BN152" s="482"/>
      <c r="BO152" s="482"/>
      <c r="BP152" s="482"/>
      <c r="BQ152" s="482"/>
      <c r="BR152" s="482"/>
      <c r="BS152" s="482"/>
      <c r="BT152" s="482"/>
      <c r="BU152" s="482"/>
      <c r="BV152" s="482"/>
      <c r="BW152" s="482"/>
      <c r="BX152" s="482"/>
      <c r="BY152" s="482"/>
      <c r="BZ152" s="482"/>
      <c r="CA152" s="482"/>
      <c r="CB152" s="482"/>
      <c r="CC152" s="482"/>
      <c r="CD152" s="482"/>
      <c r="CE152" s="482"/>
      <c r="CF152" s="482"/>
      <c r="CG152" s="482"/>
      <c r="CH152" s="482"/>
      <c r="CI152" s="482"/>
      <c r="CJ152" s="482"/>
      <c r="CK152" s="482"/>
      <c r="CL152" s="482"/>
      <c r="CM152" s="482"/>
      <c r="CN152" s="482"/>
      <c r="CO152" s="482"/>
      <c r="CP152" s="482"/>
      <c r="CQ152" s="482"/>
      <c r="CR152" s="482"/>
      <c r="CS152" s="482"/>
      <c r="CT152" s="482"/>
      <c r="CU152" s="482"/>
      <c r="CV152" s="482"/>
      <c r="CW152" s="482"/>
      <c r="CX152" s="483"/>
      <c r="CY152" s="482"/>
      <c r="CZ152" s="482"/>
      <c r="DA152" s="482"/>
      <c r="DB152" s="483"/>
      <c r="DC152" s="482"/>
      <c r="DD152" s="482"/>
      <c r="DE152" s="482"/>
      <c r="DF152" s="483"/>
      <c r="DG152" s="482"/>
      <c r="DH152" s="483"/>
      <c r="DI152" s="482"/>
      <c r="DJ152" s="483"/>
      <c r="DK152" s="482"/>
      <c r="DL152" s="482"/>
      <c r="DM152" s="482"/>
      <c r="DN152" s="483"/>
      <c r="DO152" s="482"/>
      <c r="DP152" s="483"/>
    </row>
    <row r="153" spans="66:120">
      <c r="BN153" s="482"/>
      <c r="BO153" s="482"/>
      <c r="BP153" s="482"/>
      <c r="BQ153" s="482"/>
      <c r="BR153" s="482"/>
      <c r="BS153" s="482"/>
      <c r="BT153" s="482"/>
      <c r="BU153" s="482"/>
      <c r="BV153" s="482"/>
      <c r="BW153" s="482"/>
      <c r="BX153" s="482"/>
      <c r="BY153" s="482"/>
      <c r="BZ153" s="482"/>
      <c r="CA153" s="482"/>
      <c r="CB153" s="482"/>
      <c r="CC153" s="482"/>
      <c r="CD153" s="482"/>
      <c r="CE153" s="482"/>
      <c r="CF153" s="482"/>
      <c r="CG153" s="482"/>
      <c r="CH153" s="482"/>
      <c r="CI153" s="482"/>
      <c r="CJ153" s="482"/>
      <c r="CK153" s="482"/>
      <c r="CL153" s="482"/>
      <c r="CM153" s="482"/>
      <c r="CN153" s="482"/>
      <c r="CO153" s="482"/>
      <c r="CP153" s="482"/>
      <c r="CQ153" s="482"/>
      <c r="CR153" s="482"/>
      <c r="CS153" s="482"/>
      <c r="CT153" s="482"/>
      <c r="CU153" s="482"/>
      <c r="CV153" s="482"/>
      <c r="CW153" s="482"/>
      <c r="CX153" s="483"/>
      <c r="CY153" s="482"/>
      <c r="CZ153" s="482"/>
      <c r="DA153" s="482"/>
      <c r="DB153" s="483"/>
      <c r="DC153" s="482"/>
      <c r="DD153" s="482"/>
      <c r="DE153" s="482"/>
      <c r="DF153" s="483"/>
      <c r="DG153" s="482"/>
      <c r="DH153" s="483"/>
      <c r="DI153" s="482"/>
      <c r="DJ153" s="483"/>
      <c r="DK153" s="482"/>
      <c r="DL153" s="482"/>
      <c r="DM153" s="482"/>
      <c r="DN153" s="483"/>
      <c r="DO153" s="482"/>
      <c r="DP153" s="483"/>
    </row>
    <row r="154" spans="66:120">
      <c r="BN154" s="482"/>
      <c r="BO154" s="482"/>
      <c r="BP154" s="482"/>
      <c r="BQ154" s="482"/>
      <c r="BR154" s="482"/>
      <c r="BS154" s="482"/>
      <c r="BT154" s="482"/>
      <c r="BU154" s="482"/>
      <c r="BV154" s="482"/>
      <c r="BW154" s="482"/>
      <c r="BX154" s="482"/>
      <c r="BY154" s="482"/>
      <c r="BZ154" s="482"/>
      <c r="CA154" s="482"/>
      <c r="CB154" s="482"/>
      <c r="CC154" s="482"/>
      <c r="CD154" s="482"/>
      <c r="CE154" s="482"/>
      <c r="CF154" s="482"/>
      <c r="CG154" s="482"/>
      <c r="CH154" s="482"/>
      <c r="CI154" s="482"/>
      <c r="CJ154" s="482"/>
      <c r="CK154" s="482"/>
      <c r="CL154" s="482"/>
      <c r="CM154" s="482"/>
      <c r="CN154" s="482"/>
      <c r="CO154" s="482"/>
      <c r="CP154" s="482"/>
      <c r="CQ154" s="482"/>
      <c r="CR154" s="482"/>
      <c r="CS154" s="482"/>
      <c r="CT154" s="482"/>
      <c r="CU154" s="482"/>
      <c r="CV154" s="482"/>
      <c r="CW154" s="482"/>
      <c r="CX154" s="483"/>
      <c r="CY154" s="482"/>
      <c r="CZ154" s="482"/>
      <c r="DA154" s="482"/>
      <c r="DB154" s="483"/>
      <c r="DC154" s="482"/>
      <c r="DD154" s="482"/>
      <c r="DE154" s="482"/>
      <c r="DF154" s="483"/>
      <c r="DG154" s="482"/>
      <c r="DH154" s="483"/>
      <c r="DI154" s="482"/>
      <c r="DJ154" s="483"/>
      <c r="DK154" s="482"/>
      <c r="DL154" s="482"/>
      <c r="DM154" s="482"/>
      <c r="DN154" s="483"/>
      <c r="DO154" s="482"/>
      <c r="DP154" s="483"/>
    </row>
    <row r="155" spans="66:120">
      <c r="BN155" s="482"/>
      <c r="BO155" s="482"/>
      <c r="BP155" s="482"/>
      <c r="BQ155" s="482"/>
      <c r="BR155" s="482"/>
      <c r="BS155" s="482"/>
      <c r="BT155" s="482"/>
      <c r="BU155" s="482"/>
      <c r="BV155" s="482"/>
      <c r="BW155" s="482"/>
      <c r="BX155" s="482"/>
      <c r="BY155" s="482"/>
      <c r="BZ155" s="482"/>
      <c r="CA155" s="482"/>
      <c r="CB155" s="482"/>
      <c r="CC155" s="482"/>
      <c r="CD155" s="482"/>
      <c r="CE155" s="482"/>
      <c r="CF155" s="482"/>
      <c r="CG155" s="482"/>
      <c r="CH155" s="482"/>
      <c r="CI155" s="482"/>
      <c r="CJ155" s="482"/>
      <c r="CK155" s="482"/>
      <c r="CL155" s="482"/>
      <c r="CM155" s="482"/>
      <c r="CN155" s="482"/>
      <c r="CO155" s="482"/>
      <c r="CP155" s="482"/>
      <c r="CQ155" s="482"/>
      <c r="CR155" s="482"/>
      <c r="CS155" s="482"/>
      <c r="CT155" s="482"/>
      <c r="CU155" s="482"/>
      <c r="CV155" s="482"/>
      <c r="CW155" s="482"/>
      <c r="CX155" s="483"/>
      <c r="CY155" s="482"/>
      <c r="CZ155" s="482"/>
      <c r="DA155" s="482"/>
      <c r="DB155" s="483"/>
      <c r="DC155" s="482"/>
      <c r="DD155" s="482"/>
      <c r="DE155" s="482"/>
      <c r="DF155" s="483"/>
      <c r="DG155" s="482"/>
      <c r="DH155" s="483"/>
      <c r="DI155" s="482"/>
      <c r="DJ155" s="483"/>
      <c r="DK155" s="482"/>
      <c r="DL155" s="482"/>
      <c r="DM155" s="482"/>
      <c r="DN155" s="483"/>
      <c r="DO155" s="482"/>
      <c r="DP155" s="483"/>
    </row>
    <row r="156" spans="66:120">
      <c r="BN156" s="482"/>
      <c r="BO156" s="482"/>
      <c r="BP156" s="482"/>
      <c r="BQ156" s="482"/>
      <c r="BR156" s="482"/>
      <c r="BS156" s="482"/>
      <c r="BT156" s="482"/>
      <c r="BU156" s="482"/>
      <c r="BV156" s="482"/>
      <c r="BW156" s="482"/>
      <c r="BX156" s="482"/>
      <c r="BY156" s="482"/>
      <c r="BZ156" s="482"/>
      <c r="CA156" s="482"/>
      <c r="CB156" s="482"/>
      <c r="CC156" s="482"/>
      <c r="CD156" s="482"/>
      <c r="CE156" s="482"/>
      <c r="CF156" s="482"/>
      <c r="CG156" s="482"/>
      <c r="CH156" s="482"/>
      <c r="CI156" s="482"/>
      <c r="CJ156" s="482"/>
      <c r="CK156" s="482"/>
      <c r="CL156" s="482"/>
      <c r="CM156" s="482"/>
      <c r="CN156" s="482"/>
      <c r="CO156" s="482"/>
      <c r="CP156" s="482"/>
      <c r="CQ156" s="482"/>
      <c r="CR156" s="482"/>
      <c r="CS156" s="482"/>
      <c r="CT156" s="482"/>
      <c r="CU156" s="482"/>
      <c r="CV156" s="482"/>
      <c r="CW156" s="482"/>
      <c r="CX156" s="483"/>
      <c r="CY156" s="482"/>
      <c r="CZ156" s="482"/>
      <c r="DA156" s="482"/>
      <c r="DB156" s="483"/>
      <c r="DC156" s="482"/>
      <c r="DD156" s="482"/>
      <c r="DE156" s="482"/>
      <c r="DF156" s="483"/>
      <c r="DG156" s="482"/>
      <c r="DH156" s="483"/>
      <c r="DI156" s="482"/>
      <c r="DJ156" s="483"/>
      <c r="DK156" s="482"/>
      <c r="DL156" s="482"/>
      <c r="DM156" s="482"/>
      <c r="DN156" s="483"/>
      <c r="DO156" s="482"/>
      <c r="DP156" s="483"/>
    </row>
    <row r="157" spans="66:120">
      <c r="BN157" s="482"/>
      <c r="BO157" s="482"/>
      <c r="BP157" s="482"/>
      <c r="BQ157" s="482"/>
      <c r="BR157" s="482"/>
      <c r="BS157" s="482"/>
      <c r="BT157" s="482"/>
      <c r="BU157" s="482"/>
      <c r="BV157" s="482"/>
      <c r="BW157" s="482"/>
      <c r="BX157" s="482"/>
      <c r="BY157" s="482"/>
      <c r="BZ157" s="482"/>
      <c r="CA157" s="482"/>
      <c r="CB157" s="482"/>
      <c r="CC157" s="482"/>
      <c r="CD157" s="482"/>
      <c r="CE157" s="482"/>
      <c r="CF157" s="482"/>
      <c r="CG157" s="482"/>
      <c r="CH157" s="482"/>
      <c r="CI157" s="482"/>
      <c r="CJ157" s="482"/>
      <c r="CK157" s="482"/>
      <c r="CL157" s="482"/>
      <c r="CM157" s="482"/>
      <c r="CN157" s="482"/>
      <c r="CO157" s="482"/>
      <c r="CP157" s="482"/>
      <c r="CQ157" s="482"/>
      <c r="CR157" s="482"/>
      <c r="CS157" s="482"/>
      <c r="CT157" s="482"/>
      <c r="CU157" s="482"/>
      <c r="CV157" s="482"/>
      <c r="CW157" s="482"/>
      <c r="CX157" s="483"/>
      <c r="CY157" s="482"/>
      <c r="CZ157" s="482"/>
      <c r="DA157" s="482"/>
      <c r="DB157" s="483"/>
      <c r="DC157" s="482"/>
      <c r="DD157" s="482"/>
      <c r="DE157" s="482"/>
      <c r="DF157" s="483"/>
      <c r="DG157" s="482"/>
      <c r="DH157" s="483"/>
      <c r="DI157" s="482"/>
      <c r="DJ157" s="483"/>
      <c r="DK157" s="482"/>
      <c r="DL157" s="482"/>
      <c r="DM157" s="482"/>
      <c r="DN157" s="483"/>
      <c r="DO157" s="482"/>
      <c r="DP157" s="483"/>
    </row>
    <row r="158" spans="66:120">
      <c r="BN158" s="482"/>
      <c r="BO158" s="482"/>
      <c r="BP158" s="482"/>
      <c r="BQ158" s="482"/>
      <c r="BR158" s="482"/>
      <c r="BS158" s="482"/>
      <c r="BT158" s="482"/>
      <c r="BU158" s="482"/>
      <c r="BV158" s="482"/>
      <c r="BW158" s="482"/>
      <c r="BX158" s="482"/>
      <c r="BY158" s="482"/>
      <c r="BZ158" s="482"/>
      <c r="CA158" s="482"/>
      <c r="CB158" s="482"/>
      <c r="CC158" s="482"/>
      <c r="CD158" s="482"/>
      <c r="CE158" s="482"/>
      <c r="CF158" s="482"/>
      <c r="CG158" s="482"/>
      <c r="CH158" s="482"/>
      <c r="CI158" s="482"/>
      <c r="CJ158" s="482"/>
      <c r="CK158" s="482"/>
      <c r="CL158" s="482"/>
      <c r="CM158" s="482"/>
      <c r="CN158" s="482"/>
      <c r="CO158" s="482"/>
      <c r="CP158" s="482"/>
      <c r="CQ158" s="482"/>
      <c r="CR158" s="482"/>
      <c r="CS158" s="482"/>
      <c r="CT158" s="482"/>
      <c r="CU158" s="482"/>
      <c r="CV158" s="482"/>
      <c r="CW158" s="482"/>
      <c r="CX158" s="483"/>
      <c r="CY158" s="482"/>
      <c r="CZ158" s="482"/>
      <c r="DA158" s="482"/>
      <c r="DB158" s="483"/>
      <c r="DC158" s="482"/>
      <c r="DD158" s="482"/>
      <c r="DE158" s="482"/>
      <c r="DF158" s="483"/>
      <c r="DG158" s="482"/>
      <c r="DH158" s="483"/>
      <c r="DI158" s="482"/>
      <c r="DJ158" s="483"/>
      <c r="DK158" s="482"/>
      <c r="DL158" s="482"/>
      <c r="DM158" s="482"/>
      <c r="DN158" s="483"/>
      <c r="DO158" s="482"/>
      <c r="DP158" s="483"/>
    </row>
    <row r="159" spans="66:120">
      <c r="BN159" s="482"/>
      <c r="BO159" s="482"/>
      <c r="BP159" s="482"/>
      <c r="BQ159" s="482"/>
      <c r="BR159" s="482"/>
      <c r="BS159" s="482"/>
      <c r="BT159" s="482"/>
      <c r="BU159" s="482"/>
      <c r="BV159" s="482"/>
      <c r="BW159" s="482"/>
      <c r="BX159" s="482"/>
      <c r="BY159" s="482"/>
      <c r="BZ159" s="482"/>
      <c r="CA159" s="482"/>
      <c r="CB159" s="482"/>
      <c r="CC159" s="482"/>
      <c r="CD159" s="482"/>
      <c r="CE159" s="482"/>
      <c r="CF159" s="482"/>
      <c r="CG159" s="482"/>
      <c r="CH159" s="482"/>
      <c r="CI159" s="482"/>
      <c r="CJ159" s="482"/>
      <c r="CK159" s="482"/>
      <c r="CL159" s="482"/>
      <c r="CM159" s="482"/>
      <c r="CN159" s="482"/>
      <c r="CO159" s="482"/>
      <c r="CP159" s="482"/>
      <c r="CQ159" s="482"/>
      <c r="CR159" s="482"/>
      <c r="CS159" s="482"/>
      <c r="CT159" s="482"/>
      <c r="CU159" s="482"/>
      <c r="CV159" s="482"/>
      <c r="CW159" s="482"/>
      <c r="CX159" s="483"/>
      <c r="CY159" s="482"/>
      <c r="CZ159" s="482"/>
      <c r="DA159" s="482"/>
      <c r="DB159" s="483"/>
      <c r="DC159" s="482"/>
      <c r="DD159" s="482"/>
      <c r="DE159" s="482"/>
      <c r="DF159" s="483"/>
      <c r="DG159" s="482"/>
      <c r="DH159" s="483"/>
      <c r="DI159" s="482"/>
      <c r="DJ159" s="483"/>
      <c r="DK159" s="482"/>
      <c r="DL159" s="482"/>
      <c r="DM159" s="482"/>
      <c r="DN159" s="483"/>
      <c r="DO159" s="482"/>
      <c r="DP159" s="483"/>
    </row>
    <row r="160" spans="66:120">
      <c r="BN160" s="482"/>
      <c r="BO160" s="482"/>
      <c r="BP160" s="482"/>
      <c r="BQ160" s="482"/>
      <c r="BR160" s="482"/>
      <c r="BS160" s="482"/>
      <c r="BT160" s="482"/>
      <c r="BU160" s="482"/>
      <c r="BV160" s="482"/>
      <c r="BW160" s="482"/>
      <c r="BX160" s="482"/>
      <c r="BY160" s="482"/>
      <c r="BZ160" s="482"/>
      <c r="CA160" s="482"/>
      <c r="CB160" s="482"/>
      <c r="CC160" s="482"/>
      <c r="CD160" s="482"/>
      <c r="CE160" s="482"/>
      <c r="CF160" s="482"/>
      <c r="CG160" s="482"/>
      <c r="CH160" s="482"/>
      <c r="CI160" s="482"/>
      <c r="CJ160" s="482"/>
      <c r="CK160" s="482"/>
      <c r="CL160" s="482"/>
      <c r="CM160" s="482"/>
      <c r="CN160" s="482"/>
      <c r="CO160" s="482"/>
      <c r="CP160" s="482"/>
      <c r="CQ160" s="482"/>
      <c r="CR160" s="482"/>
      <c r="CS160" s="482"/>
      <c r="CT160" s="482"/>
      <c r="CU160" s="482"/>
      <c r="CV160" s="482"/>
      <c r="CW160" s="482"/>
      <c r="CX160" s="483"/>
      <c r="CY160" s="482"/>
      <c r="CZ160" s="482"/>
      <c r="DA160" s="482"/>
      <c r="DB160" s="483"/>
      <c r="DC160" s="482"/>
      <c r="DD160" s="482"/>
      <c r="DE160" s="482"/>
      <c r="DF160" s="483"/>
      <c r="DG160" s="482"/>
      <c r="DH160" s="483"/>
      <c r="DI160" s="482"/>
      <c r="DJ160" s="483"/>
      <c r="DK160" s="482"/>
      <c r="DL160" s="482"/>
      <c r="DM160" s="482"/>
      <c r="DN160" s="483"/>
      <c r="DO160" s="482"/>
      <c r="DP160" s="483"/>
    </row>
    <row r="161" spans="66:120">
      <c r="BN161" s="482"/>
      <c r="BO161" s="482"/>
      <c r="BP161" s="482"/>
      <c r="BQ161" s="482"/>
      <c r="BR161" s="482"/>
      <c r="BS161" s="482"/>
      <c r="BT161" s="482"/>
      <c r="BU161" s="482"/>
      <c r="BV161" s="482"/>
      <c r="BW161" s="482"/>
      <c r="BX161" s="482"/>
      <c r="BY161" s="482"/>
      <c r="BZ161" s="482"/>
      <c r="CA161" s="482"/>
      <c r="CB161" s="482"/>
      <c r="CC161" s="482"/>
      <c r="CD161" s="482"/>
      <c r="CE161" s="482"/>
      <c r="CF161" s="482"/>
      <c r="CG161" s="482"/>
      <c r="CH161" s="482"/>
      <c r="CI161" s="482"/>
      <c r="CJ161" s="482"/>
      <c r="CK161" s="482"/>
      <c r="CL161" s="482"/>
      <c r="CM161" s="482"/>
      <c r="CN161" s="482"/>
      <c r="CO161" s="482"/>
      <c r="CP161" s="482"/>
      <c r="CQ161" s="482"/>
      <c r="CR161" s="482"/>
      <c r="CS161" s="482"/>
      <c r="CT161" s="482"/>
      <c r="CU161" s="482"/>
      <c r="CV161" s="482"/>
      <c r="CW161" s="482"/>
      <c r="CX161" s="483"/>
      <c r="CY161" s="482"/>
      <c r="CZ161" s="482"/>
      <c r="DA161" s="482"/>
      <c r="DB161" s="483"/>
      <c r="DC161" s="482"/>
      <c r="DD161" s="482"/>
      <c r="DE161" s="482"/>
      <c r="DF161" s="483"/>
      <c r="DG161" s="482"/>
      <c r="DH161" s="483"/>
      <c r="DI161" s="482"/>
      <c r="DJ161" s="483"/>
      <c r="DK161" s="482"/>
      <c r="DL161" s="482"/>
      <c r="DM161" s="482"/>
      <c r="DN161" s="483"/>
      <c r="DO161" s="482"/>
      <c r="DP161" s="483"/>
    </row>
    <row r="162" spans="66:120">
      <c r="BN162" s="482"/>
      <c r="BO162" s="482"/>
      <c r="BP162" s="482"/>
      <c r="BQ162" s="482"/>
      <c r="BR162" s="482"/>
      <c r="BS162" s="482"/>
      <c r="BT162" s="482"/>
      <c r="BU162" s="482"/>
      <c r="BV162" s="482"/>
      <c r="BW162" s="482"/>
      <c r="BX162" s="482"/>
      <c r="BY162" s="482"/>
      <c r="BZ162" s="482"/>
      <c r="CA162" s="482"/>
      <c r="CB162" s="482"/>
      <c r="CC162" s="482"/>
      <c r="CD162" s="482"/>
      <c r="CE162" s="482"/>
      <c r="CF162" s="482"/>
      <c r="CG162" s="482"/>
      <c r="CH162" s="482"/>
      <c r="CI162" s="482"/>
      <c r="CJ162" s="482"/>
      <c r="CK162" s="482"/>
      <c r="CL162" s="482"/>
      <c r="CM162" s="482"/>
      <c r="CN162" s="482"/>
      <c r="CO162" s="482"/>
      <c r="CP162" s="482"/>
      <c r="CQ162" s="482"/>
      <c r="CR162" s="482"/>
      <c r="CS162" s="482"/>
      <c r="CT162" s="482"/>
      <c r="CU162" s="482"/>
      <c r="CV162" s="482"/>
      <c r="CW162" s="482"/>
      <c r="CX162" s="483"/>
      <c r="CY162" s="482"/>
      <c r="CZ162" s="482"/>
      <c r="DA162" s="482"/>
      <c r="DB162" s="483"/>
      <c r="DC162" s="482"/>
      <c r="DD162" s="482"/>
      <c r="DE162" s="482"/>
      <c r="DF162" s="483"/>
      <c r="DG162" s="482"/>
      <c r="DH162" s="483"/>
      <c r="DI162" s="482"/>
      <c r="DJ162" s="483"/>
      <c r="DK162" s="482"/>
      <c r="DL162" s="482"/>
      <c r="DM162" s="482"/>
      <c r="DN162" s="483"/>
      <c r="DO162" s="482"/>
      <c r="DP162" s="483"/>
    </row>
    <row r="163" spans="66:120">
      <c r="BN163" s="482"/>
      <c r="BO163" s="482"/>
      <c r="BP163" s="482"/>
      <c r="BQ163" s="482"/>
      <c r="BR163" s="482"/>
      <c r="BS163" s="482"/>
      <c r="BT163" s="482"/>
      <c r="BU163" s="482"/>
      <c r="BV163" s="482"/>
      <c r="BW163" s="482"/>
      <c r="BX163" s="482"/>
      <c r="BY163" s="482"/>
      <c r="BZ163" s="482"/>
      <c r="CA163" s="482"/>
      <c r="CB163" s="482"/>
      <c r="CC163" s="482"/>
      <c r="CD163" s="482"/>
      <c r="CE163" s="482"/>
      <c r="CF163" s="482"/>
      <c r="CG163" s="482"/>
      <c r="CH163" s="482"/>
      <c r="CI163" s="482"/>
      <c r="CJ163" s="482"/>
      <c r="CK163" s="482"/>
      <c r="CL163" s="482"/>
      <c r="CM163" s="482"/>
      <c r="CN163" s="482"/>
      <c r="CO163" s="482"/>
      <c r="CP163" s="482"/>
      <c r="CQ163" s="482"/>
      <c r="CR163" s="482"/>
      <c r="CS163" s="482"/>
      <c r="CT163" s="482"/>
      <c r="CU163" s="482"/>
      <c r="CV163" s="482"/>
      <c r="CW163" s="482"/>
      <c r="CX163" s="483"/>
      <c r="CY163" s="482"/>
      <c r="CZ163" s="482"/>
      <c r="DA163" s="482"/>
      <c r="DB163" s="483"/>
      <c r="DC163" s="482"/>
      <c r="DD163" s="482"/>
      <c r="DE163" s="482"/>
      <c r="DF163" s="483"/>
      <c r="DG163" s="482"/>
      <c r="DH163" s="483"/>
      <c r="DI163" s="482"/>
      <c r="DJ163" s="483"/>
      <c r="DK163" s="482"/>
      <c r="DL163" s="482"/>
      <c r="DM163" s="482"/>
      <c r="DN163" s="483"/>
      <c r="DO163" s="482"/>
      <c r="DP163" s="483"/>
    </row>
    <row r="164" spans="66:120">
      <c r="BN164" s="482"/>
      <c r="BO164" s="482"/>
      <c r="BP164" s="482"/>
      <c r="BQ164" s="482"/>
      <c r="BR164" s="482"/>
      <c r="BS164" s="482"/>
      <c r="BT164" s="482"/>
      <c r="BU164" s="482"/>
      <c r="BV164" s="482"/>
      <c r="BW164" s="482"/>
      <c r="BX164" s="482"/>
      <c r="BY164" s="482"/>
      <c r="BZ164" s="482"/>
      <c r="CA164" s="482"/>
      <c r="CB164" s="482"/>
      <c r="CC164" s="482"/>
      <c r="CD164" s="482"/>
      <c r="CE164" s="482"/>
      <c r="CF164" s="482"/>
      <c r="CG164" s="482"/>
      <c r="CH164" s="482"/>
      <c r="CI164" s="482"/>
      <c r="CJ164" s="482"/>
      <c r="CK164" s="482"/>
      <c r="CL164" s="482"/>
      <c r="CM164" s="482"/>
      <c r="CN164" s="482"/>
      <c r="CO164" s="482"/>
      <c r="CP164" s="482"/>
      <c r="CQ164" s="482"/>
      <c r="CR164" s="482"/>
      <c r="CS164" s="482"/>
      <c r="CT164" s="482"/>
      <c r="CU164" s="482"/>
      <c r="CV164" s="482"/>
      <c r="CW164" s="482"/>
      <c r="CX164" s="483"/>
      <c r="CY164" s="482"/>
      <c r="CZ164" s="482"/>
      <c r="DA164" s="482"/>
      <c r="DB164" s="483"/>
      <c r="DC164" s="482"/>
      <c r="DD164" s="482"/>
      <c r="DE164" s="482"/>
      <c r="DF164" s="483"/>
      <c r="DG164" s="482"/>
      <c r="DH164" s="483"/>
      <c r="DI164" s="482"/>
      <c r="DJ164" s="483"/>
      <c r="DK164" s="482"/>
      <c r="DL164" s="482"/>
      <c r="DM164" s="482"/>
      <c r="DN164" s="483"/>
      <c r="DO164" s="482"/>
      <c r="DP164" s="483"/>
    </row>
    <row r="165" spans="66:120">
      <c r="BN165" s="482"/>
      <c r="BO165" s="482"/>
      <c r="BP165" s="482"/>
      <c r="BQ165" s="482"/>
      <c r="BR165" s="482"/>
      <c r="BS165" s="482"/>
      <c r="BT165" s="482"/>
      <c r="BU165" s="482"/>
      <c r="BV165" s="482"/>
      <c r="BW165" s="482"/>
      <c r="BX165" s="482"/>
      <c r="BY165" s="482"/>
      <c r="BZ165" s="482"/>
      <c r="CA165" s="482"/>
      <c r="CB165" s="482"/>
      <c r="CC165" s="482"/>
      <c r="CD165" s="482"/>
      <c r="CE165" s="482"/>
      <c r="CF165" s="482"/>
      <c r="CG165" s="482"/>
      <c r="CH165" s="482"/>
      <c r="CI165" s="482"/>
      <c r="CJ165" s="482"/>
      <c r="CK165" s="482"/>
      <c r="CL165" s="482"/>
      <c r="CM165" s="482"/>
      <c r="CN165" s="482"/>
      <c r="CO165" s="482"/>
      <c r="CP165" s="482"/>
      <c r="CQ165" s="482"/>
      <c r="CR165" s="482"/>
      <c r="CS165" s="482"/>
      <c r="CT165" s="482"/>
      <c r="CU165" s="482"/>
      <c r="CV165" s="482"/>
      <c r="CW165" s="482"/>
      <c r="CX165" s="483"/>
      <c r="CY165" s="482"/>
      <c r="CZ165" s="482"/>
      <c r="DA165" s="482"/>
      <c r="DB165" s="483"/>
      <c r="DC165" s="482"/>
      <c r="DD165" s="482"/>
      <c r="DE165" s="482"/>
      <c r="DF165" s="483"/>
      <c r="DG165" s="482"/>
      <c r="DH165" s="483"/>
      <c r="DI165" s="482"/>
      <c r="DJ165" s="483"/>
      <c r="DK165" s="482"/>
      <c r="DL165" s="482"/>
      <c r="DM165" s="482"/>
      <c r="DN165" s="483"/>
      <c r="DO165" s="482"/>
      <c r="DP165" s="483"/>
    </row>
    <row r="166" spans="66:120">
      <c r="BN166" s="482"/>
      <c r="BO166" s="482"/>
      <c r="BP166" s="482"/>
      <c r="BQ166" s="482"/>
      <c r="BR166" s="482"/>
      <c r="BS166" s="482"/>
      <c r="BT166" s="482"/>
      <c r="BU166" s="482"/>
      <c r="BV166" s="482"/>
      <c r="BW166" s="482"/>
      <c r="BX166" s="482"/>
      <c r="BY166" s="482"/>
      <c r="BZ166" s="482"/>
      <c r="CA166" s="482"/>
      <c r="CB166" s="482"/>
      <c r="CC166" s="482"/>
      <c r="CD166" s="482"/>
      <c r="CE166" s="482"/>
      <c r="CF166" s="482"/>
      <c r="CG166" s="482"/>
      <c r="CH166" s="482"/>
      <c r="CI166" s="482"/>
      <c r="CJ166" s="482"/>
      <c r="CK166" s="482"/>
      <c r="CL166" s="482"/>
      <c r="CM166" s="482"/>
      <c r="CN166" s="482"/>
      <c r="CO166" s="482"/>
      <c r="CP166" s="482"/>
      <c r="CQ166" s="482"/>
      <c r="CR166" s="482"/>
      <c r="CS166" s="482"/>
      <c r="CT166" s="482"/>
      <c r="CU166" s="482"/>
      <c r="CV166" s="482"/>
      <c r="CW166" s="482"/>
      <c r="CX166" s="483"/>
      <c r="CY166" s="482"/>
      <c r="CZ166" s="482"/>
      <c r="DA166" s="482"/>
      <c r="DB166" s="483"/>
      <c r="DC166" s="482"/>
      <c r="DD166" s="482"/>
      <c r="DE166" s="482"/>
      <c r="DF166" s="483"/>
      <c r="DG166" s="482"/>
      <c r="DH166" s="483"/>
      <c r="DI166" s="482"/>
      <c r="DJ166" s="483"/>
      <c r="DK166" s="482"/>
      <c r="DL166" s="482"/>
      <c r="DM166" s="482"/>
      <c r="DN166" s="483"/>
      <c r="DO166" s="482"/>
      <c r="DP166" s="483"/>
    </row>
    <row r="167" spans="66:120">
      <c r="BN167" s="482"/>
      <c r="BO167" s="482"/>
      <c r="BP167" s="482"/>
      <c r="BQ167" s="482"/>
      <c r="BR167" s="482"/>
      <c r="BS167" s="482"/>
      <c r="BT167" s="482"/>
      <c r="BU167" s="482"/>
      <c r="BV167" s="482"/>
      <c r="BW167" s="482"/>
      <c r="BX167" s="482"/>
      <c r="BY167" s="482"/>
      <c r="BZ167" s="482"/>
      <c r="CA167" s="482"/>
      <c r="CB167" s="482"/>
      <c r="CC167" s="482"/>
      <c r="CD167" s="482"/>
      <c r="CE167" s="482"/>
      <c r="CF167" s="482"/>
      <c r="CG167" s="482"/>
      <c r="CH167" s="482"/>
      <c r="CI167" s="482"/>
      <c r="CJ167" s="482"/>
      <c r="CK167" s="482"/>
      <c r="CL167" s="482"/>
      <c r="CM167" s="482"/>
      <c r="CN167" s="482"/>
      <c r="CO167" s="482"/>
      <c r="CP167" s="482"/>
      <c r="CQ167" s="482"/>
      <c r="CR167" s="482"/>
      <c r="CS167" s="482"/>
      <c r="CT167" s="482"/>
      <c r="CU167" s="482"/>
      <c r="CV167" s="482"/>
      <c r="CW167" s="482"/>
      <c r="CX167" s="483"/>
      <c r="CY167" s="482"/>
      <c r="CZ167" s="482"/>
      <c r="DA167" s="482"/>
      <c r="DB167" s="483"/>
      <c r="DC167" s="482"/>
      <c r="DD167" s="482"/>
      <c r="DE167" s="482"/>
      <c r="DF167" s="483"/>
      <c r="DG167" s="482"/>
      <c r="DH167" s="483"/>
      <c r="DI167" s="482"/>
      <c r="DJ167" s="483"/>
      <c r="DK167" s="482"/>
      <c r="DL167" s="482"/>
      <c r="DM167" s="482"/>
      <c r="DN167" s="483"/>
      <c r="DO167" s="482"/>
      <c r="DP167" s="483"/>
    </row>
    <row r="168" spans="66:120">
      <c r="BN168" s="482"/>
      <c r="BO168" s="482"/>
      <c r="BP168" s="482"/>
      <c r="BQ168" s="482"/>
      <c r="BR168" s="482"/>
      <c r="BS168" s="482"/>
      <c r="BT168" s="482"/>
      <c r="BU168" s="482"/>
      <c r="BV168" s="482"/>
      <c r="BW168" s="482"/>
      <c r="BX168" s="482"/>
      <c r="BY168" s="482"/>
      <c r="BZ168" s="482"/>
      <c r="CA168" s="482"/>
      <c r="CB168" s="482"/>
      <c r="CC168" s="482"/>
      <c r="CD168" s="482"/>
      <c r="CE168" s="482"/>
      <c r="CF168" s="482"/>
      <c r="CG168" s="482"/>
      <c r="CH168" s="482"/>
      <c r="CI168" s="482"/>
      <c r="CJ168" s="482"/>
      <c r="CK168" s="482"/>
      <c r="CL168" s="482"/>
      <c r="CM168" s="482"/>
      <c r="CN168" s="482"/>
      <c r="CO168" s="482"/>
      <c r="CP168" s="482"/>
      <c r="CQ168" s="482"/>
      <c r="CR168" s="482"/>
      <c r="CS168" s="482"/>
      <c r="CT168" s="482"/>
      <c r="CU168" s="482"/>
      <c r="CV168" s="482"/>
      <c r="CW168" s="482"/>
      <c r="CX168" s="483"/>
      <c r="CY168" s="482"/>
      <c r="CZ168" s="482"/>
      <c r="DA168" s="482"/>
      <c r="DB168" s="483"/>
      <c r="DC168" s="482"/>
      <c r="DD168" s="482"/>
      <c r="DE168" s="482"/>
      <c r="DF168" s="483"/>
      <c r="DG168" s="482"/>
      <c r="DH168" s="483"/>
      <c r="DI168" s="482"/>
      <c r="DJ168" s="483"/>
      <c r="DK168" s="482"/>
      <c r="DL168" s="482"/>
      <c r="DM168" s="482"/>
      <c r="DN168" s="483"/>
      <c r="DO168" s="482"/>
      <c r="DP168" s="483"/>
    </row>
    <row r="169" spans="66:120">
      <c r="BN169" s="482"/>
      <c r="BO169" s="482"/>
      <c r="BP169" s="482"/>
      <c r="BQ169" s="482"/>
      <c r="BR169" s="482"/>
      <c r="BS169" s="482"/>
      <c r="BT169" s="482"/>
      <c r="BU169" s="482"/>
      <c r="BV169" s="482"/>
      <c r="BW169" s="482"/>
      <c r="BX169" s="482"/>
      <c r="BY169" s="482"/>
      <c r="BZ169" s="482"/>
      <c r="CA169" s="482"/>
      <c r="CB169" s="482"/>
      <c r="CC169" s="482"/>
      <c r="CD169" s="482"/>
      <c r="CE169" s="482"/>
      <c r="CF169" s="482"/>
      <c r="CG169" s="482"/>
      <c r="CH169" s="482"/>
      <c r="CI169" s="482"/>
      <c r="CJ169" s="482"/>
      <c r="CK169" s="482"/>
      <c r="CL169" s="482"/>
      <c r="CM169" s="482"/>
      <c r="CN169" s="482"/>
      <c r="CO169" s="482"/>
      <c r="CP169" s="482"/>
      <c r="CQ169" s="482"/>
      <c r="CR169" s="482"/>
      <c r="CS169" s="482"/>
      <c r="CT169" s="482"/>
      <c r="CU169" s="482"/>
      <c r="CV169" s="482"/>
      <c r="CW169" s="482"/>
      <c r="CX169" s="483"/>
      <c r="CY169" s="482"/>
      <c r="CZ169" s="482"/>
      <c r="DA169" s="482"/>
      <c r="DB169" s="483"/>
      <c r="DC169" s="482"/>
      <c r="DD169" s="482"/>
      <c r="DE169" s="482"/>
      <c r="DF169" s="483"/>
      <c r="DG169" s="482"/>
      <c r="DH169" s="483"/>
      <c r="DI169" s="482"/>
      <c r="DJ169" s="483"/>
      <c r="DK169" s="482"/>
      <c r="DL169" s="482"/>
      <c r="DM169" s="482"/>
      <c r="DN169" s="483"/>
      <c r="DO169" s="482"/>
      <c r="DP169" s="483"/>
    </row>
    <row r="170" spans="66:120">
      <c r="BN170" s="482"/>
      <c r="BO170" s="482"/>
      <c r="BP170" s="482"/>
      <c r="BQ170" s="482"/>
      <c r="BR170" s="482"/>
      <c r="BS170" s="482"/>
      <c r="BT170" s="482"/>
      <c r="BU170" s="482"/>
      <c r="BV170" s="482"/>
      <c r="BW170" s="482"/>
      <c r="BX170" s="482"/>
      <c r="BY170" s="482"/>
      <c r="BZ170" s="482"/>
      <c r="CA170" s="482"/>
      <c r="CB170" s="482"/>
      <c r="CC170" s="482"/>
      <c r="CD170" s="482"/>
      <c r="CE170" s="482"/>
      <c r="CF170" s="482"/>
      <c r="CG170" s="482"/>
      <c r="CH170" s="482"/>
      <c r="CI170" s="482"/>
      <c r="CJ170" s="482"/>
      <c r="CK170" s="482"/>
      <c r="CL170" s="482"/>
      <c r="CM170" s="482"/>
      <c r="CN170" s="482"/>
      <c r="CO170" s="482"/>
      <c r="CP170" s="482"/>
      <c r="CQ170" s="482"/>
      <c r="CR170" s="482"/>
      <c r="CS170" s="482"/>
      <c r="CT170" s="482"/>
      <c r="CU170" s="482"/>
      <c r="CV170" s="482"/>
      <c r="CW170" s="482"/>
      <c r="CX170" s="483"/>
      <c r="CY170" s="482"/>
      <c r="CZ170" s="482"/>
      <c r="DA170" s="482"/>
      <c r="DB170" s="483"/>
      <c r="DC170" s="482"/>
      <c r="DD170" s="482"/>
      <c r="DE170" s="482"/>
      <c r="DF170" s="483"/>
      <c r="DG170" s="482"/>
      <c r="DH170" s="483"/>
      <c r="DI170" s="482"/>
      <c r="DJ170" s="483"/>
      <c r="DK170" s="482"/>
      <c r="DL170" s="482"/>
      <c r="DM170" s="482"/>
      <c r="DN170" s="483"/>
      <c r="DO170" s="482"/>
      <c r="DP170" s="483"/>
    </row>
    <row r="171" spans="66:120">
      <c r="BN171" s="482"/>
      <c r="BO171" s="482"/>
      <c r="BP171" s="482"/>
      <c r="BQ171" s="482"/>
      <c r="BR171" s="482"/>
      <c r="BS171" s="482"/>
      <c r="BT171" s="482"/>
      <c r="BU171" s="482"/>
      <c r="BV171" s="482"/>
      <c r="BW171" s="482"/>
      <c r="BX171" s="482"/>
      <c r="BY171" s="482"/>
      <c r="BZ171" s="482"/>
      <c r="CA171" s="482"/>
      <c r="CB171" s="482"/>
      <c r="CC171" s="482"/>
      <c r="CD171" s="482"/>
      <c r="CE171" s="482"/>
      <c r="CF171" s="482"/>
      <c r="CG171" s="482"/>
      <c r="CH171" s="482"/>
      <c r="CI171" s="482"/>
      <c r="CJ171" s="482"/>
      <c r="CK171" s="482"/>
      <c r="CL171" s="482"/>
      <c r="CM171" s="482"/>
      <c r="CN171" s="482"/>
      <c r="CO171" s="482"/>
      <c r="CP171" s="482"/>
      <c r="CQ171" s="482"/>
      <c r="CR171" s="482"/>
      <c r="CS171" s="482"/>
      <c r="CT171" s="482"/>
      <c r="CU171" s="482"/>
      <c r="CV171" s="482"/>
      <c r="CW171" s="482"/>
      <c r="CX171" s="483"/>
      <c r="CY171" s="482"/>
      <c r="CZ171" s="482"/>
      <c r="DA171" s="482"/>
      <c r="DB171" s="483"/>
      <c r="DC171" s="482"/>
      <c r="DD171" s="482"/>
      <c r="DE171" s="482"/>
      <c r="DF171" s="483"/>
      <c r="DG171" s="482"/>
      <c r="DH171" s="483"/>
      <c r="DI171" s="482"/>
      <c r="DJ171" s="483"/>
      <c r="DK171" s="482"/>
      <c r="DL171" s="482"/>
      <c r="DM171" s="482"/>
      <c r="DN171" s="483"/>
      <c r="DO171" s="482"/>
      <c r="DP171" s="483"/>
    </row>
    <row r="172" spans="66:120">
      <c r="BN172" s="482"/>
      <c r="BO172" s="482"/>
      <c r="BP172" s="482"/>
      <c r="BQ172" s="482"/>
      <c r="BR172" s="482"/>
      <c r="BS172" s="482"/>
      <c r="BT172" s="482"/>
      <c r="BU172" s="482"/>
      <c r="BV172" s="482"/>
      <c r="BW172" s="482"/>
      <c r="BX172" s="482"/>
      <c r="BY172" s="482"/>
      <c r="BZ172" s="482"/>
      <c r="CA172" s="482"/>
      <c r="CB172" s="482"/>
      <c r="CC172" s="482"/>
      <c r="CD172" s="482"/>
      <c r="CE172" s="482"/>
      <c r="CF172" s="482"/>
      <c r="CG172" s="482"/>
      <c r="CH172" s="482"/>
      <c r="CI172" s="482"/>
      <c r="CJ172" s="482"/>
      <c r="CK172" s="482"/>
      <c r="CL172" s="482"/>
      <c r="CM172" s="482"/>
      <c r="CN172" s="482"/>
      <c r="CO172" s="482"/>
      <c r="CP172" s="482"/>
      <c r="CQ172" s="482"/>
      <c r="CR172" s="482"/>
      <c r="CS172" s="482"/>
      <c r="CT172" s="482"/>
      <c r="CU172" s="482"/>
      <c r="CV172" s="482"/>
      <c r="CW172" s="482"/>
      <c r="CX172" s="483"/>
      <c r="CY172" s="482"/>
      <c r="CZ172" s="482"/>
      <c r="DA172" s="482"/>
      <c r="DB172" s="483"/>
      <c r="DC172" s="482"/>
      <c r="DD172" s="482"/>
      <c r="DE172" s="482"/>
      <c r="DF172" s="483"/>
      <c r="DG172" s="482"/>
      <c r="DH172" s="483"/>
      <c r="DI172" s="482"/>
      <c r="DJ172" s="483"/>
      <c r="DK172" s="482"/>
      <c r="DL172" s="482"/>
      <c r="DM172" s="482"/>
      <c r="DN172" s="483"/>
      <c r="DO172" s="482"/>
      <c r="DP172" s="483"/>
    </row>
    <row r="173" spans="66:120">
      <c r="BN173" s="482"/>
      <c r="BO173" s="482"/>
      <c r="BP173" s="482"/>
      <c r="BQ173" s="482"/>
      <c r="BR173" s="482"/>
      <c r="BS173" s="482"/>
      <c r="BT173" s="482"/>
      <c r="BU173" s="482"/>
      <c r="BV173" s="482"/>
      <c r="BW173" s="482"/>
      <c r="BX173" s="482"/>
      <c r="BY173" s="482"/>
      <c r="BZ173" s="482"/>
      <c r="CA173" s="482"/>
      <c r="CB173" s="482"/>
      <c r="CC173" s="482"/>
      <c r="CD173" s="482"/>
      <c r="CE173" s="482"/>
      <c r="CF173" s="482"/>
      <c r="CG173" s="482"/>
      <c r="CH173" s="482"/>
      <c r="CI173" s="482"/>
      <c r="CJ173" s="482"/>
      <c r="CK173" s="482"/>
      <c r="CL173" s="482"/>
      <c r="CM173" s="482"/>
      <c r="CN173" s="482"/>
      <c r="CO173" s="482"/>
      <c r="CP173" s="482"/>
      <c r="CQ173" s="482"/>
      <c r="CR173" s="482"/>
      <c r="CS173" s="482"/>
      <c r="CT173" s="482"/>
      <c r="CU173" s="482"/>
      <c r="CV173" s="482"/>
      <c r="CW173" s="482"/>
      <c r="CX173" s="483"/>
      <c r="CY173" s="482"/>
      <c r="CZ173" s="482"/>
      <c r="DA173" s="482"/>
      <c r="DB173" s="483"/>
      <c r="DC173" s="482"/>
      <c r="DD173" s="482"/>
      <c r="DE173" s="482"/>
      <c r="DF173" s="483"/>
      <c r="DG173" s="482"/>
      <c r="DH173" s="483"/>
      <c r="DI173" s="482"/>
      <c r="DJ173" s="483"/>
      <c r="DK173" s="482"/>
      <c r="DL173" s="482"/>
      <c r="DM173" s="482"/>
      <c r="DN173" s="483"/>
      <c r="DO173" s="482"/>
      <c r="DP173" s="483"/>
    </row>
    <row r="174" spans="66:120">
      <c r="BN174" s="482"/>
      <c r="BO174" s="482"/>
      <c r="BP174" s="482"/>
      <c r="BQ174" s="482"/>
      <c r="BR174" s="482"/>
      <c r="BS174" s="482"/>
      <c r="BT174" s="482"/>
      <c r="BU174" s="482"/>
      <c r="BV174" s="482"/>
      <c r="BW174" s="482"/>
      <c r="BX174" s="482"/>
      <c r="BY174" s="482"/>
      <c r="BZ174" s="482"/>
      <c r="CA174" s="482"/>
      <c r="CB174" s="482"/>
      <c r="CC174" s="482"/>
      <c r="CD174" s="482"/>
      <c r="CE174" s="482"/>
      <c r="CF174" s="482"/>
      <c r="CG174" s="482"/>
      <c r="CH174" s="482"/>
      <c r="CI174" s="482"/>
      <c r="CJ174" s="482"/>
      <c r="CK174" s="482"/>
      <c r="CL174" s="482"/>
      <c r="CM174" s="482"/>
      <c r="CN174" s="482"/>
      <c r="CO174" s="482"/>
      <c r="CP174" s="482"/>
      <c r="CQ174" s="482"/>
      <c r="CR174" s="482"/>
      <c r="CS174" s="482"/>
      <c r="CT174" s="482"/>
      <c r="CU174" s="482"/>
      <c r="CV174" s="482"/>
      <c r="CW174" s="482"/>
      <c r="CX174" s="483"/>
      <c r="CY174" s="482"/>
      <c r="CZ174" s="482"/>
      <c r="DA174" s="482"/>
      <c r="DB174" s="483"/>
      <c r="DC174" s="482"/>
      <c r="DD174" s="482"/>
      <c r="DE174" s="482"/>
      <c r="DF174" s="483"/>
      <c r="DG174" s="482"/>
      <c r="DH174" s="483"/>
      <c r="DI174" s="482"/>
      <c r="DJ174" s="483"/>
      <c r="DK174" s="482"/>
      <c r="DL174" s="482"/>
      <c r="DM174" s="482"/>
      <c r="DN174" s="483"/>
      <c r="DO174" s="482"/>
      <c r="DP174" s="483"/>
    </row>
    <row r="175" spans="66:120">
      <c r="BN175" s="482"/>
      <c r="BO175" s="482"/>
      <c r="BP175" s="482"/>
      <c r="BQ175" s="482"/>
      <c r="BR175" s="482"/>
      <c r="BS175" s="482"/>
      <c r="BT175" s="482"/>
      <c r="BU175" s="482"/>
      <c r="BV175" s="482"/>
      <c r="BW175" s="482"/>
      <c r="BX175" s="482"/>
      <c r="BY175" s="482"/>
      <c r="BZ175" s="482"/>
      <c r="CA175" s="482"/>
      <c r="CB175" s="482"/>
      <c r="CC175" s="482"/>
      <c r="CD175" s="482"/>
      <c r="CE175" s="482"/>
      <c r="CF175" s="482"/>
      <c r="CG175" s="482"/>
      <c r="CH175" s="482"/>
      <c r="CI175" s="482"/>
      <c r="CJ175" s="482"/>
      <c r="CK175" s="482"/>
      <c r="CL175" s="482"/>
      <c r="CM175" s="482"/>
      <c r="CN175" s="482"/>
      <c r="CO175" s="482"/>
      <c r="CP175" s="482"/>
      <c r="CQ175" s="482"/>
      <c r="CR175" s="482"/>
      <c r="CS175" s="482"/>
      <c r="CT175" s="482"/>
      <c r="CU175" s="482"/>
      <c r="CV175" s="482"/>
      <c r="CW175" s="482"/>
      <c r="CX175" s="483"/>
      <c r="CY175" s="482"/>
      <c r="CZ175" s="482"/>
      <c r="DA175" s="482"/>
      <c r="DB175" s="483"/>
      <c r="DC175" s="482"/>
      <c r="DD175" s="482"/>
      <c r="DE175" s="482"/>
      <c r="DF175" s="483"/>
      <c r="DG175" s="482"/>
      <c r="DH175" s="483"/>
      <c r="DI175" s="482"/>
      <c r="DJ175" s="483"/>
      <c r="DK175" s="482"/>
      <c r="DL175" s="482"/>
      <c r="DM175" s="482"/>
      <c r="DN175" s="483"/>
      <c r="DO175" s="482"/>
      <c r="DP175" s="483"/>
    </row>
    <row r="176" spans="66:120">
      <c r="BN176" s="482"/>
      <c r="BO176" s="482"/>
      <c r="BP176" s="482"/>
      <c r="BQ176" s="482"/>
      <c r="BR176" s="482"/>
      <c r="BS176" s="482"/>
      <c r="BT176" s="482"/>
      <c r="BU176" s="482"/>
      <c r="BV176" s="482"/>
      <c r="BW176" s="482"/>
      <c r="BX176" s="482"/>
      <c r="BY176" s="482"/>
      <c r="BZ176" s="482"/>
      <c r="CA176" s="482"/>
      <c r="CB176" s="482"/>
      <c r="CC176" s="482"/>
      <c r="CD176" s="482"/>
      <c r="CE176" s="482"/>
      <c r="CF176" s="482"/>
      <c r="CG176" s="482"/>
      <c r="CH176" s="482"/>
      <c r="CI176" s="482"/>
      <c r="CJ176" s="482"/>
      <c r="CK176" s="482"/>
      <c r="CL176" s="482"/>
      <c r="CM176" s="482"/>
      <c r="CN176" s="482"/>
      <c r="CO176" s="482"/>
      <c r="CP176" s="482"/>
      <c r="CQ176" s="482"/>
      <c r="CR176" s="482"/>
      <c r="CS176" s="482"/>
      <c r="CT176" s="482"/>
      <c r="CU176" s="482"/>
      <c r="CV176" s="482"/>
      <c r="CW176" s="482"/>
      <c r="CX176" s="483"/>
      <c r="CY176" s="482"/>
      <c r="CZ176" s="482"/>
      <c r="DA176" s="482"/>
      <c r="DB176" s="483"/>
      <c r="DC176" s="482"/>
      <c r="DD176" s="482"/>
      <c r="DE176" s="482"/>
      <c r="DF176" s="483"/>
      <c r="DG176" s="482"/>
      <c r="DH176" s="483"/>
      <c r="DI176" s="482"/>
      <c r="DJ176" s="483"/>
      <c r="DK176" s="482"/>
      <c r="DL176" s="482"/>
      <c r="DM176" s="482"/>
      <c r="DN176" s="483"/>
      <c r="DO176" s="482"/>
      <c r="DP176" s="483"/>
    </row>
    <row r="177" spans="66:120">
      <c r="BN177" s="482"/>
      <c r="BO177" s="482"/>
      <c r="BP177" s="482"/>
      <c r="BQ177" s="482"/>
      <c r="BR177" s="482"/>
      <c r="BS177" s="482"/>
      <c r="BT177" s="482"/>
      <c r="BU177" s="482"/>
      <c r="BV177" s="482"/>
      <c r="BW177" s="482"/>
      <c r="BX177" s="482"/>
      <c r="BY177" s="482"/>
      <c r="BZ177" s="482"/>
      <c r="CA177" s="482"/>
      <c r="CB177" s="482"/>
      <c r="CC177" s="482"/>
      <c r="CD177" s="482"/>
      <c r="CE177" s="482"/>
      <c r="CF177" s="482"/>
      <c r="CG177" s="482"/>
      <c r="CH177" s="482"/>
      <c r="CI177" s="482"/>
      <c r="CJ177" s="482"/>
      <c r="CK177" s="482"/>
      <c r="CL177" s="482"/>
      <c r="CM177" s="482"/>
      <c r="CN177" s="482"/>
      <c r="CO177" s="482"/>
      <c r="CP177" s="482"/>
      <c r="CQ177" s="482"/>
      <c r="CR177" s="482"/>
      <c r="CS177" s="482"/>
      <c r="CT177" s="482"/>
      <c r="CU177" s="482"/>
      <c r="CV177" s="482"/>
      <c r="CW177" s="482"/>
      <c r="CX177" s="483"/>
      <c r="CY177" s="482"/>
      <c r="CZ177" s="482"/>
      <c r="DA177" s="482"/>
      <c r="DB177" s="483"/>
      <c r="DC177" s="482"/>
      <c r="DD177" s="482"/>
      <c r="DE177" s="482"/>
      <c r="DF177" s="483"/>
      <c r="DG177" s="482"/>
      <c r="DH177" s="483"/>
      <c r="DI177" s="482"/>
      <c r="DJ177" s="483"/>
      <c r="DK177" s="482"/>
      <c r="DL177" s="482"/>
      <c r="DM177" s="482"/>
      <c r="DN177" s="483"/>
      <c r="DO177" s="482"/>
      <c r="DP177" s="483"/>
    </row>
    <row r="178" spans="66:120">
      <c r="BN178" s="482"/>
      <c r="BO178" s="482"/>
      <c r="BP178" s="482"/>
      <c r="BQ178" s="482"/>
      <c r="BR178" s="482"/>
      <c r="BS178" s="482"/>
      <c r="BT178" s="482"/>
      <c r="BU178" s="482"/>
      <c r="BV178" s="482"/>
      <c r="BW178" s="482"/>
      <c r="BX178" s="482"/>
      <c r="BY178" s="482"/>
      <c r="BZ178" s="482"/>
      <c r="CA178" s="482"/>
      <c r="CB178" s="482"/>
      <c r="CC178" s="482"/>
      <c r="CD178" s="482"/>
      <c r="CE178" s="482"/>
      <c r="CF178" s="482"/>
      <c r="CG178" s="482"/>
      <c r="CH178" s="482"/>
      <c r="CI178" s="482"/>
      <c r="CJ178" s="482"/>
      <c r="CK178" s="482"/>
      <c r="CL178" s="482"/>
      <c r="CM178" s="482"/>
      <c r="CN178" s="482"/>
      <c r="CO178" s="482"/>
      <c r="CP178" s="482"/>
      <c r="CQ178" s="482"/>
      <c r="CR178" s="482"/>
      <c r="CS178" s="482"/>
      <c r="CT178" s="482"/>
      <c r="CU178" s="482"/>
      <c r="CV178" s="482"/>
      <c r="CW178" s="482"/>
      <c r="CX178" s="483"/>
      <c r="CY178" s="482"/>
      <c r="CZ178" s="482"/>
      <c r="DA178" s="482"/>
      <c r="DB178" s="483"/>
      <c r="DC178" s="482"/>
      <c r="DD178" s="482"/>
      <c r="DE178" s="482"/>
      <c r="DF178" s="483"/>
      <c r="DG178" s="482"/>
      <c r="DH178" s="483"/>
      <c r="DI178" s="482"/>
      <c r="DJ178" s="483"/>
      <c r="DK178" s="482"/>
      <c r="DL178" s="482"/>
      <c r="DM178" s="482"/>
      <c r="DN178" s="483"/>
      <c r="DO178" s="482"/>
      <c r="DP178" s="483"/>
    </row>
    <row r="179" spans="66:120">
      <c r="BN179" s="482"/>
      <c r="BO179" s="482"/>
      <c r="BP179" s="482"/>
      <c r="BQ179" s="482"/>
      <c r="BR179" s="482"/>
      <c r="BS179" s="482"/>
      <c r="BT179" s="482"/>
      <c r="BU179" s="482"/>
      <c r="BV179" s="482"/>
      <c r="BW179" s="482"/>
      <c r="BX179" s="482"/>
      <c r="BY179" s="482"/>
      <c r="BZ179" s="482"/>
      <c r="CA179" s="482"/>
      <c r="CB179" s="482"/>
      <c r="CC179" s="482"/>
      <c r="CD179" s="482"/>
      <c r="CE179" s="482"/>
      <c r="CF179" s="482"/>
      <c r="CG179" s="482"/>
      <c r="CH179" s="482"/>
      <c r="CI179" s="482"/>
      <c r="CJ179" s="482"/>
      <c r="CK179" s="482"/>
      <c r="CL179" s="482"/>
      <c r="CM179" s="482"/>
      <c r="CN179" s="482"/>
      <c r="CO179" s="482"/>
      <c r="CP179" s="482"/>
      <c r="CQ179" s="482"/>
      <c r="CR179" s="482"/>
      <c r="CS179" s="482"/>
      <c r="CT179" s="482"/>
      <c r="CU179" s="482"/>
      <c r="CV179" s="482"/>
      <c r="CW179" s="482"/>
      <c r="CX179" s="483"/>
      <c r="CY179" s="482"/>
      <c r="CZ179" s="482"/>
      <c r="DA179" s="482"/>
      <c r="DB179" s="483"/>
      <c r="DC179" s="482"/>
      <c r="DD179" s="482"/>
      <c r="DE179" s="482"/>
      <c r="DF179" s="483"/>
      <c r="DG179" s="482"/>
      <c r="DH179" s="483"/>
      <c r="DI179" s="482"/>
      <c r="DJ179" s="483"/>
      <c r="DK179" s="482"/>
      <c r="DL179" s="482"/>
      <c r="DM179" s="482"/>
      <c r="DN179" s="483"/>
      <c r="DO179" s="482"/>
      <c r="DP179" s="483"/>
    </row>
    <row r="180" spans="66:120">
      <c r="BN180" s="482"/>
      <c r="BO180" s="482"/>
      <c r="BP180" s="482"/>
      <c r="BQ180" s="482"/>
      <c r="BR180" s="482"/>
      <c r="BS180" s="482"/>
      <c r="BT180" s="482"/>
      <c r="BU180" s="482"/>
      <c r="BV180" s="482"/>
      <c r="BW180" s="482"/>
      <c r="BX180" s="482"/>
      <c r="BY180" s="482"/>
      <c r="BZ180" s="482"/>
      <c r="CA180" s="482"/>
      <c r="CB180" s="482"/>
      <c r="CC180" s="482"/>
      <c r="CD180" s="482"/>
      <c r="CE180" s="482"/>
      <c r="CF180" s="482"/>
      <c r="CG180" s="482"/>
      <c r="CH180" s="482"/>
      <c r="CI180" s="482"/>
      <c r="CJ180" s="482"/>
      <c r="CK180" s="482"/>
      <c r="CL180" s="482"/>
      <c r="CM180" s="482"/>
      <c r="CN180" s="482"/>
      <c r="CO180" s="482"/>
      <c r="CP180" s="482"/>
      <c r="CQ180" s="482"/>
      <c r="CR180" s="482"/>
      <c r="CS180" s="482"/>
      <c r="CT180" s="482"/>
      <c r="CU180" s="482"/>
      <c r="CV180" s="482"/>
      <c r="CW180" s="482"/>
      <c r="CX180" s="483"/>
      <c r="CY180" s="482"/>
      <c r="CZ180" s="482"/>
      <c r="DA180" s="482"/>
      <c r="DB180" s="483"/>
      <c r="DC180" s="482"/>
      <c r="DD180" s="482"/>
      <c r="DE180" s="482"/>
      <c r="DF180" s="483"/>
      <c r="DG180" s="482"/>
      <c r="DH180" s="483"/>
      <c r="DI180" s="482"/>
      <c r="DJ180" s="483"/>
      <c r="DK180" s="482"/>
      <c r="DL180" s="482"/>
      <c r="DM180" s="482"/>
      <c r="DN180" s="483"/>
      <c r="DO180" s="482"/>
      <c r="DP180" s="483"/>
    </row>
    <row r="181" spans="66:120">
      <c r="BN181" s="482"/>
      <c r="BO181" s="482"/>
      <c r="BP181" s="482"/>
      <c r="BQ181" s="482"/>
      <c r="BR181" s="482"/>
      <c r="BS181" s="482"/>
      <c r="BT181" s="482"/>
      <c r="BU181" s="482"/>
      <c r="BV181" s="482"/>
      <c r="BW181" s="482"/>
      <c r="BX181" s="482"/>
      <c r="BY181" s="482"/>
      <c r="BZ181" s="482"/>
      <c r="CA181" s="482"/>
      <c r="CB181" s="482"/>
      <c r="CC181" s="482"/>
      <c r="CD181" s="482"/>
      <c r="CE181" s="482"/>
      <c r="CF181" s="482"/>
      <c r="CG181" s="482"/>
      <c r="CH181" s="482"/>
      <c r="CI181" s="482"/>
      <c r="CJ181" s="482"/>
      <c r="CK181" s="482"/>
      <c r="CL181" s="482"/>
      <c r="CM181" s="482"/>
      <c r="CN181" s="482"/>
      <c r="CO181" s="482"/>
      <c r="CP181" s="482"/>
      <c r="CQ181" s="482"/>
      <c r="CR181" s="482"/>
      <c r="CS181" s="482"/>
      <c r="CT181" s="482"/>
      <c r="CU181" s="482"/>
      <c r="CV181" s="482"/>
      <c r="CW181" s="482"/>
      <c r="CX181" s="483"/>
      <c r="CY181" s="482"/>
      <c r="CZ181" s="482"/>
      <c r="DA181" s="482"/>
      <c r="DB181" s="483"/>
      <c r="DC181" s="482"/>
      <c r="DD181" s="482"/>
      <c r="DE181" s="482"/>
      <c r="DF181" s="483"/>
      <c r="DG181" s="482"/>
      <c r="DH181" s="483"/>
      <c r="DI181" s="482"/>
      <c r="DJ181" s="483"/>
      <c r="DK181" s="482"/>
      <c r="DL181" s="482"/>
      <c r="DM181" s="482"/>
      <c r="DN181" s="483"/>
      <c r="DO181" s="482"/>
      <c r="DP181" s="483"/>
    </row>
    <row r="182" spans="66:120">
      <c r="BN182" s="482"/>
      <c r="BO182" s="482"/>
      <c r="BP182" s="482"/>
      <c r="BQ182" s="482"/>
      <c r="BR182" s="482"/>
      <c r="BS182" s="482"/>
      <c r="BT182" s="482"/>
      <c r="BU182" s="482"/>
      <c r="BV182" s="482"/>
      <c r="BW182" s="482"/>
      <c r="BX182" s="482"/>
      <c r="BY182" s="482"/>
      <c r="BZ182" s="482"/>
      <c r="CA182" s="482"/>
      <c r="CB182" s="482"/>
      <c r="CC182" s="482"/>
      <c r="CD182" s="482"/>
      <c r="CE182" s="482"/>
      <c r="CF182" s="482"/>
      <c r="CG182" s="482"/>
      <c r="CH182" s="482"/>
      <c r="CI182" s="482"/>
      <c r="CJ182" s="482"/>
      <c r="CK182" s="482"/>
      <c r="CL182" s="482"/>
      <c r="CM182" s="482"/>
      <c r="CN182" s="482"/>
      <c r="CO182" s="482"/>
      <c r="CP182" s="482"/>
      <c r="CQ182" s="482"/>
      <c r="CR182" s="482"/>
      <c r="CS182" s="482"/>
      <c r="CT182" s="482"/>
      <c r="CU182" s="482"/>
      <c r="CV182" s="482"/>
      <c r="CW182" s="482"/>
      <c r="CX182" s="483"/>
      <c r="CY182" s="482"/>
      <c r="CZ182" s="482"/>
      <c r="DA182" s="482"/>
      <c r="DB182" s="483"/>
      <c r="DC182" s="482"/>
      <c r="DD182" s="482"/>
      <c r="DE182" s="482"/>
      <c r="DF182" s="483"/>
      <c r="DG182" s="482"/>
      <c r="DH182" s="483"/>
      <c r="DI182" s="482"/>
      <c r="DJ182" s="483"/>
      <c r="DK182" s="482"/>
      <c r="DL182" s="482"/>
      <c r="DM182" s="482"/>
      <c r="DN182" s="483"/>
      <c r="DO182" s="482"/>
      <c r="DP182" s="483"/>
    </row>
    <row r="183" spans="66:120">
      <c r="BN183" s="482"/>
      <c r="BO183" s="482"/>
      <c r="BP183" s="482"/>
      <c r="BQ183" s="482"/>
      <c r="BR183" s="482"/>
      <c r="BS183" s="482"/>
      <c r="BT183" s="482"/>
      <c r="BU183" s="482"/>
      <c r="BV183" s="482"/>
      <c r="BW183" s="482"/>
      <c r="BX183" s="482"/>
      <c r="BY183" s="482"/>
      <c r="BZ183" s="482"/>
      <c r="CA183" s="482"/>
      <c r="CB183" s="482"/>
      <c r="CC183" s="482"/>
      <c r="CD183" s="482"/>
      <c r="CE183" s="482"/>
      <c r="CF183" s="482"/>
      <c r="CG183" s="482"/>
      <c r="CH183" s="482"/>
      <c r="CI183" s="482"/>
      <c r="CJ183" s="482"/>
      <c r="CK183" s="482"/>
      <c r="CL183" s="482"/>
      <c r="CM183" s="482"/>
      <c r="CN183" s="482"/>
      <c r="CO183" s="482"/>
      <c r="CP183" s="482"/>
      <c r="CQ183" s="482"/>
      <c r="CR183" s="482"/>
      <c r="CS183" s="482"/>
      <c r="CT183" s="482"/>
      <c r="CU183" s="482"/>
      <c r="CV183" s="482"/>
      <c r="CW183" s="482"/>
      <c r="CX183" s="483"/>
      <c r="CY183" s="482"/>
      <c r="CZ183" s="482"/>
      <c r="DA183" s="482"/>
      <c r="DB183" s="483"/>
      <c r="DC183" s="482"/>
      <c r="DD183" s="482"/>
      <c r="DE183" s="482"/>
      <c r="DF183" s="483"/>
      <c r="DG183" s="482"/>
      <c r="DH183" s="483"/>
      <c r="DI183" s="482"/>
      <c r="DJ183" s="483"/>
      <c r="DK183" s="482"/>
      <c r="DL183" s="482"/>
      <c r="DM183" s="482"/>
      <c r="DN183" s="483"/>
      <c r="DO183" s="482"/>
      <c r="DP183" s="483"/>
    </row>
    <row r="184" spans="66:120">
      <c r="BN184" s="482"/>
      <c r="BO184" s="482"/>
      <c r="BP184" s="482"/>
      <c r="BQ184" s="482"/>
      <c r="BR184" s="482"/>
      <c r="BS184" s="482"/>
      <c r="BT184" s="482"/>
      <c r="BU184" s="482"/>
      <c r="BV184" s="482"/>
      <c r="BW184" s="482"/>
      <c r="BX184" s="482"/>
      <c r="BY184" s="482"/>
      <c r="BZ184" s="482"/>
      <c r="CA184" s="482"/>
      <c r="CB184" s="482"/>
      <c r="CC184" s="482"/>
      <c r="CD184" s="482"/>
      <c r="CE184" s="482"/>
      <c r="CF184" s="482"/>
      <c r="CG184" s="482"/>
      <c r="CH184" s="482"/>
      <c r="CI184" s="482"/>
      <c r="CJ184" s="482"/>
      <c r="CK184" s="482"/>
      <c r="CL184" s="482"/>
      <c r="CM184" s="482"/>
      <c r="CN184" s="482"/>
      <c r="CO184" s="482"/>
      <c r="CP184" s="482"/>
      <c r="CQ184" s="482"/>
      <c r="CR184" s="482"/>
      <c r="CS184" s="482"/>
      <c r="CT184" s="482"/>
      <c r="CU184" s="482"/>
      <c r="CV184" s="482"/>
      <c r="CW184" s="482"/>
      <c r="CX184" s="483"/>
      <c r="CY184" s="482"/>
      <c r="CZ184" s="482"/>
      <c r="DA184" s="482"/>
      <c r="DB184" s="483"/>
      <c r="DC184" s="482"/>
      <c r="DD184" s="482"/>
      <c r="DE184" s="482"/>
      <c r="DF184" s="483"/>
      <c r="DG184" s="482"/>
      <c r="DH184" s="483"/>
      <c r="DI184" s="482"/>
      <c r="DJ184" s="483"/>
      <c r="DK184" s="482"/>
      <c r="DL184" s="482"/>
      <c r="DM184" s="482"/>
      <c r="DN184" s="483"/>
      <c r="DO184" s="482"/>
      <c r="DP184" s="483"/>
    </row>
    <row r="185" spans="66:120">
      <c r="BN185" s="482"/>
      <c r="BO185" s="482"/>
      <c r="BP185" s="482"/>
      <c r="BQ185" s="482"/>
      <c r="BR185" s="482"/>
      <c r="BS185" s="482"/>
      <c r="BT185" s="482"/>
      <c r="BU185" s="482"/>
      <c r="BV185" s="482"/>
      <c r="BW185" s="482"/>
      <c r="BX185" s="482"/>
      <c r="BY185" s="482"/>
      <c r="BZ185" s="482"/>
      <c r="CA185" s="482"/>
      <c r="CB185" s="482"/>
      <c r="CC185" s="482"/>
      <c r="CD185" s="482"/>
      <c r="CE185" s="482"/>
      <c r="CF185" s="482"/>
      <c r="CG185" s="482"/>
      <c r="CH185" s="482"/>
      <c r="CI185" s="482"/>
      <c r="CJ185" s="482"/>
      <c r="CK185" s="482"/>
      <c r="CL185" s="482"/>
      <c r="CM185" s="482"/>
      <c r="CN185" s="482"/>
      <c r="CO185" s="482"/>
      <c r="CP185" s="482"/>
      <c r="CQ185" s="482"/>
      <c r="CR185" s="482"/>
      <c r="CS185" s="482"/>
      <c r="CT185" s="482"/>
      <c r="CU185" s="482"/>
      <c r="CV185" s="482"/>
      <c r="CW185" s="482"/>
      <c r="CX185" s="483"/>
      <c r="CY185" s="482"/>
      <c r="CZ185" s="482"/>
      <c r="DA185" s="482"/>
      <c r="DB185" s="483"/>
      <c r="DC185" s="482"/>
      <c r="DD185" s="482"/>
      <c r="DE185" s="482"/>
      <c r="DF185" s="483"/>
      <c r="DG185" s="482"/>
      <c r="DH185" s="483"/>
      <c r="DI185" s="482"/>
      <c r="DJ185" s="483"/>
      <c r="DK185" s="482"/>
      <c r="DL185" s="482"/>
      <c r="DM185" s="482"/>
      <c r="DN185" s="483"/>
      <c r="DO185" s="482"/>
      <c r="DP185" s="483"/>
    </row>
    <row r="186" spans="66:120">
      <c r="BN186" s="482"/>
      <c r="BO186" s="482"/>
      <c r="BP186" s="482"/>
      <c r="BQ186" s="482"/>
      <c r="BR186" s="482"/>
      <c r="BS186" s="482"/>
      <c r="BT186" s="482"/>
      <c r="BU186" s="482"/>
      <c r="BV186" s="482"/>
      <c r="BW186" s="482"/>
      <c r="BX186" s="482"/>
      <c r="BY186" s="482"/>
      <c r="BZ186" s="482"/>
      <c r="CA186" s="482"/>
      <c r="CB186" s="482"/>
      <c r="CC186" s="482"/>
      <c r="CD186" s="482"/>
      <c r="CE186" s="482"/>
      <c r="CF186" s="482"/>
      <c r="CG186" s="482"/>
      <c r="CH186" s="482"/>
      <c r="CI186" s="482"/>
      <c r="CJ186" s="482"/>
      <c r="CK186" s="482"/>
      <c r="CL186" s="482"/>
      <c r="CM186" s="482"/>
      <c r="CN186" s="482"/>
      <c r="CO186" s="482"/>
      <c r="CP186" s="482"/>
      <c r="CQ186" s="482"/>
      <c r="CR186" s="482"/>
      <c r="CS186" s="482"/>
      <c r="CT186" s="482"/>
      <c r="CU186" s="482"/>
      <c r="CV186" s="482"/>
      <c r="CW186" s="482"/>
      <c r="CX186" s="483"/>
      <c r="CY186" s="482"/>
      <c r="CZ186" s="482"/>
      <c r="DA186" s="482"/>
      <c r="DB186" s="483"/>
      <c r="DC186" s="482"/>
      <c r="DD186" s="482"/>
      <c r="DE186" s="482"/>
      <c r="DF186" s="483"/>
      <c r="DG186" s="482"/>
      <c r="DH186" s="483"/>
      <c r="DI186" s="482"/>
      <c r="DJ186" s="483"/>
      <c r="DK186" s="482"/>
      <c r="DL186" s="482"/>
      <c r="DM186" s="482"/>
      <c r="DN186" s="483"/>
      <c r="DO186" s="482"/>
      <c r="DP186" s="483"/>
    </row>
    <row r="187" spans="66:120">
      <c r="BN187" s="482"/>
      <c r="BO187" s="482"/>
      <c r="BP187" s="482"/>
      <c r="BQ187" s="482"/>
      <c r="BR187" s="482"/>
      <c r="BS187" s="482"/>
      <c r="BT187" s="482"/>
      <c r="BU187" s="482"/>
      <c r="BV187" s="482"/>
      <c r="BW187" s="482"/>
      <c r="BX187" s="482"/>
      <c r="BY187" s="482"/>
      <c r="BZ187" s="482"/>
      <c r="CA187" s="482"/>
      <c r="CB187" s="482"/>
      <c r="CC187" s="482"/>
      <c r="CD187" s="482"/>
      <c r="CE187" s="482"/>
      <c r="CF187" s="482"/>
      <c r="CG187" s="482"/>
      <c r="CH187" s="482"/>
      <c r="CI187" s="482"/>
      <c r="CJ187" s="482"/>
      <c r="CK187" s="482"/>
      <c r="CL187" s="482"/>
      <c r="CM187" s="482"/>
      <c r="CN187" s="482"/>
      <c r="CO187" s="482"/>
      <c r="CP187" s="482"/>
      <c r="CQ187" s="482"/>
      <c r="CR187" s="482"/>
      <c r="CS187" s="482"/>
      <c r="CT187" s="482"/>
      <c r="CU187" s="482"/>
      <c r="CV187" s="482"/>
      <c r="CW187" s="482"/>
      <c r="CX187" s="483"/>
      <c r="CY187" s="482"/>
      <c r="CZ187" s="482"/>
      <c r="DA187" s="482"/>
      <c r="DB187" s="483"/>
      <c r="DC187" s="482"/>
      <c r="DD187" s="482"/>
      <c r="DE187" s="482"/>
      <c r="DF187" s="483"/>
      <c r="DG187" s="482"/>
      <c r="DH187" s="483"/>
      <c r="DI187" s="482"/>
      <c r="DJ187" s="483"/>
      <c r="DK187" s="482"/>
      <c r="DL187" s="482"/>
      <c r="DM187" s="482"/>
      <c r="DN187" s="483"/>
      <c r="DO187" s="482"/>
      <c r="DP187" s="483"/>
    </row>
    <row r="188" spans="66:120">
      <c r="BN188" s="482"/>
      <c r="BO188" s="482"/>
      <c r="BP188" s="482"/>
      <c r="BQ188" s="482"/>
      <c r="BR188" s="482"/>
      <c r="BS188" s="482"/>
      <c r="BT188" s="482"/>
      <c r="BU188" s="482"/>
      <c r="BV188" s="482"/>
      <c r="BW188" s="482"/>
      <c r="BX188" s="482"/>
      <c r="BY188" s="482"/>
      <c r="BZ188" s="482"/>
      <c r="CA188" s="482"/>
      <c r="CB188" s="482"/>
      <c r="CC188" s="482"/>
      <c r="CD188" s="482"/>
      <c r="CE188" s="482"/>
      <c r="CF188" s="482"/>
      <c r="CG188" s="482"/>
      <c r="CH188" s="482"/>
      <c r="CI188" s="482"/>
      <c r="CJ188" s="482"/>
      <c r="CK188" s="482"/>
      <c r="CL188" s="482"/>
      <c r="CM188" s="482"/>
      <c r="CN188" s="482"/>
      <c r="CO188" s="482"/>
      <c r="CP188" s="482"/>
      <c r="CQ188" s="482"/>
      <c r="CR188" s="482"/>
      <c r="CS188" s="482"/>
      <c r="CT188" s="482"/>
      <c r="CU188" s="482"/>
      <c r="CV188" s="482"/>
      <c r="CW188" s="482"/>
      <c r="CX188" s="483"/>
      <c r="CY188" s="482"/>
      <c r="CZ188" s="482"/>
      <c r="DA188" s="482"/>
      <c r="DB188" s="483"/>
      <c r="DC188" s="482"/>
      <c r="DD188" s="482"/>
      <c r="DE188" s="482"/>
      <c r="DF188" s="483"/>
      <c r="DG188" s="482"/>
      <c r="DH188" s="483"/>
      <c r="DI188" s="482"/>
      <c r="DJ188" s="483"/>
      <c r="DK188" s="482"/>
      <c r="DL188" s="482"/>
      <c r="DM188" s="482"/>
      <c r="DN188" s="483"/>
      <c r="DO188" s="482"/>
      <c r="DP188" s="483"/>
    </row>
    <row r="189" spans="66:120">
      <c r="BN189" s="482"/>
      <c r="BO189" s="482"/>
      <c r="BP189" s="482"/>
      <c r="BQ189" s="482"/>
      <c r="BR189" s="482"/>
      <c r="BS189" s="482"/>
      <c r="BT189" s="482"/>
      <c r="BU189" s="482"/>
      <c r="BV189" s="482"/>
      <c r="BW189" s="482"/>
      <c r="BX189" s="482"/>
      <c r="BY189" s="482"/>
      <c r="BZ189" s="482"/>
      <c r="CA189" s="482"/>
      <c r="CB189" s="482"/>
      <c r="CC189" s="482"/>
      <c r="CD189" s="482"/>
      <c r="CE189" s="482"/>
      <c r="CF189" s="482"/>
      <c r="CG189" s="482"/>
      <c r="CH189" s="482"/>
      <c r="CI189" s="482"/>
      <c r="CJ189" s="482"/>
      <c r="CK189" s="482"/>
      <c r="CL189" s="482"/>
      <c r="CM189" s="482"/>
      <c r="CN189" s="482"/>
      <c r="CO189" s="482"/>
      <c r="CP189" s="482"/>
      <c r="CQ189" s="482"/>
      <c r="CR189" s="482"/>
      <c r="CS189" s="482"/>
      <c r="CT189" s="482"/>
      <c r="CU189" s="482"/>
      <c r="CV189" s="482"/>
      <c r="CW189" s="482"/>
      <c r="CX189" s="483"/>
      <c r="CY189" s="482"/>
      <c r="CZ189" s="482"/>
      <c r="DA189" s="482"/>
      <c r="DB189" s="483"/>
      <c r="DC189" s="482"/>
      <c r="DD189" s="482"/>
      <c r="DE189" s="482"/>
      <c r="DF189" s="483"/>
      <c r="DG189" s="482"/>
      <c r="DH189" s="483"/>
      <c r="DI189" s="482"/>
      <c r="DJ189" s="483"/>
      <c r="DK189" s="482"/>
      <c r="DL189" s="482"/>
      <c r="DM189" s="482"/>
      <c r="DN189" s="483"/>
      <c r="DO189" s="482"/>
      <c r="DP189" s="483"/>
    </row>
    <row r="190" spans="66:120">
      <c r="BN190" s="482"/>
      <c r="BO190" s="482"/>
      <c r="BP190" s="482"/>
      <c r="BQ190" s="482"/>
      <c r="BR190" s="482"/>
      <c r="BS190" s="482"/>
      <c r="BT190" s="482"/>
      <c r="BU190" s="482"/>
      <c r="BV190" s="482"/>
      <c r="BW190" s="482"/>
      <c r="BX190" s="482"/>
      <c r="BY190" s="482"/>
      <c r="BZ190" s="482"/>
      <c r="CA190" s="482"/>
      <c r="CB190" s="482"/>
      <c r="CC190" s="482"/>
      <c r="CD190" s="482"/>
      <c r="CE190" s="482"/>
      <c r="CF190" s="482"/>
      <c r="CG190" s="482"/>
      <c r="CH190" s="482"/>
      <c r="CI190" s="482"/>
      <c r="CJ190" s="482"/>
      <c r="CK190" s="482"/>
      <c r="CL190" s="482"/>
      <c r="CM190" s="482"/>
      <c r="CN190" s="482"/>
      <c r="CO190" s="482"/>
      <c r="CP190" s="482"/>
      <c r="CQ190" s="482"/>
      <c r="CR190" s="482"/>
      <c r="CS190" s="482"/>
      <c r="CT190" s="482"/>
      <c r="CU190" s="482"/>
      <c r="CV190" s="482"/>
      <c r="CW190" s="482"/>
      <c r="CX190" s="483"/>
      <c r="CY190" s="482"/>
      <c r="CZ190" s="482"/>
      <c r="DA190" s="482"/>
      <c r="DB190" s="483"/>
      <c r="DC190" s="482"/>
      <c r="DD190" s="482"/>
      <c r="DE190" s="482"/>
      <c r="DF190" s="483"/>
      <c r="DG190" s="482"/>
      <c r="DH190" s="483"/>
      <c r="DI190" s="482"/>
      <c r="DJ190" s="483"/>
      <c r="DK190" s="482"/>
      <c r="DL190" s="482"/>
      <c r="DM190" s="482"/>
      <c r="DN190" s="483"/>
      <c r="DO190" s="482"/>
      <c r="DP190" s="483"/>
    </row>
  </sheetData>
  <phoneticPr fontId="69" type="noConversion"/>
  <dataValidations count="1">
    <dataValidation type="list" allowBlank="1" showInputMessage="1" showErrorMessage="1" sqref="B4:JW4" xr:uid="{00000000-0002-0000-03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A63"/>
  <sheetViews>
    <sheetView zoomScale="85" zoomScaleNormal="85" workbookViewId="0">
      <pane xSplit="1" topLeftCell="AR1" activePane="topRight" state="frozen"/>
      <selection pane="topRight" activeCell="AZ16" sqref="AZ16"/>
    </sheetView>
  </sheetViews>
  <sheetFormatPr defaultColWidth="9" defaultRowHeight="14.5"/>
  <cols>
    <col min="1" max="1" width="72" customWidth="1"/>
    <col min="2" max="33" width="20.36328125" customWidth="1"/>
    <col min="34" max="35" width="31.36328125" style="210" customWidth="1"/>
    <col min="36" max="37" width="37" style="210" customWidth="1"/>
    <col min="38" max="38" width="24.1796875" style="13" customWidth="1"/>
    <col min="39" max="40" width="20.36328125" style="13" customWidth="1"/>
    <col min="41" max="43" width="20.36328125" style="211" customWidth="1"/>
    <col min="44" max="49" width="20.36328125" customWidth="1"/>
    <col min="50" max="52" width="20.36328125" style="7" customWidth="1"/>
    <col min="53" max="53" width="20.36328125" style="545" customWidth="1"/>
    <col min="54" max="54" width="20.36328125" style="7" customWidth="1"/>
    <col min="55" max="62" width="20.36328125" style="213" customWidth="1"/>
    <col min="63" max="79" width="20.36328125" customWidth="1"/>
  </cols>
  <sheetData>
    <row r="1" spans="1:79">
      <c r="A1" s="15" t="s">
        <v>240</v>
      </c>
      <c r="B1" s="16" t="s">
        <v>241</v>
      </c>
      <c r="C1" s="16" t="s">
        <v>241</v>
      </c>
      <c r="D1" s="16" t="s">
        <v>241</v>
      </c>
      <c r="E1" s="16" t="s">
        <v>241</v>
      </c>
      <c r="F1" s="16" t="s">
        <v>241</v>
      </c>
      <c r="G1" s="16" t="s">
        <v>241</v>
      </c>
      <c r="H1" s="16" t="s">
        <v>241</v>
      </c>
      <c r="I1" s="16" t="s">
        <v>241</v>
      </c>
      <c r="J1" s="225" t="s">
        <v>242</v>
      </c>
      <c r="K1" s="225" t="s">
        <v>242</v>
      </c>
      <c r="L1" s="225" t="s">
        <v>242</v>
      </c>
      <c r="M1" s="225" t="s">
        <v>242</v>
      </c>
      <c r="N1" s="225" t="s">
        <v>242</v>
      </c>
      <c r="O1" s="225" t="s">
        <v>242</v>
      </c>
      <c r="P1" s="225" t="s">
        <v>242</v>
      </c>
      <c r="Q1" s="225" t="s">
        <v>242</v>
      </c>
      <c r="R1" s="225" t="s">
        <v>242</v>
      </c>
      <c r="S1" s="225" t="s">
        <v>242</v>
      </c>
      <c r="T1" s="225" t="s">
        <v>242</v>
      </c>
      <c r="U1" s="225" t="s">
        <v>242</v>
      </c>
      <c r="V1" s="225" t="s">
        <v>242</v>
      </c>
      <c r="W1" s="225" t="s">
        <v>242</v>
      </c>
      <c r="X1" s="225" t="s">
        <v>242</v>
      </c>
      <c r="Y1" s="225" t="s">
        <v>242</v>
      </c>
      <c r="Z1" s="225" t="s">
        <v>242</v>
      </c>
      <c r="AA1" s="225" t="s">
        <v>242</v>
      </c>
      <c r="AB1" s="225" t="s">
        <v>242</v>
      </c>
      <c r="AC1" s="225" t="s">
        <v>242</v>
      </c>
      <c r="AD1" s="225" t="s">
        <v>242</v>
      </c>
      <c r="AE1" s="225" t="s">
        <v>242</v>
      </c>
      <c r="AF1" s="225" t="s">
        <v>242</v>
      </c>
      <c r="AG1" s="225" t="s">
        <v>242</v>
      </c>
      <c r="AH1" s="41" t="s">
        <v>776</v>
      </c>
      <c r="AI1" s="41" t="s">
        <v>776</v>
      </c>
      <c r="AJ1" s="41" t="s">
        <v>776</v>
      </c>
      <c r="AK1" s="41" t="s">
        <v>776</v>
      </c>
      <c r="AL1" s="41" t="s">
        <v>776</v>
      </c>
      <c r="AM1" s="41" t="s">
        <v>776</v>
      </c>
      <c r="AN1" s="41" t="s">
        <v>776</v>
      </c>
      <c r="AO1" s="59" t="s">
        <v>777</v>
      </c>
      <c r="AP1" s="59" t="s">
        <v>777</v>
      </c>
      <c r="AQ1" s="59" t="s">
        <v>777</v>
      </c>
      <c r="AR1" s="243" t="s">
        <v>246</v>
      </c>
      <c r="AS1" s="243" t="s">
        <v>246</v>
      </c>
      <c r="AT1" s="243" t="s">
        <v>246</v>
      </c>
      <c r="AU1" s="243" t="s">
        <v>246</v>
      </c>
      <c r="AV1" s="243" t="s">
        <v>246</v>
      </c>
      <c r="AW1" s="243" t="s">
        <v>246</v>
      </c>
      <c r="AX1" s="528" t="s">
        <v>247</v>
      </c>
      <c r="AY1" s="528" t="s">
        <v>247</v>
      </c>
      <c r="AZ1" s="528" t="s">
        <v>247</v>
      </c>
      <c r="BA1" s="528" t="s">
        <v>247</v>
      </c>
      <c r="BB1" s="528" t="s">
        <v>247</v>
      </c>
      <c r="BC1" s="256" t="s">
        <v>243</v>
      </c>
      <c r="BD1" s="256" t="s">
        <v>243</v>
      </c>
      <c r="BE1" s="256" t="s">
        <v>243</v>
      </c>
      <c r="BF1" s="256" t="s">
        <v>243</v>
      </c>
      <c r="BG1" s="256" t="s">
        <v>243</v>
      </c>
      <c r="BH1" s="256" t="s">
        <v>243</v>
      </c>
      <c r="BI1" s="256" t="s">
        <v>243</v>
      </c>
      <c r="BJ1" s="256" t="s">
        <v>243</v>
      </c>
      <c r="BK1" s="118" t="s">
        <v>778</v>
      </c>
      <c r="BL1" s="118" t="s">
        <v>778</v>
      </c>
      <c r="BM1" s="118" t="s">
        <v>778</v>
      </c>
      <c r="BN1" s="118" t="s">
        <v>778</v>
      </c>
      <c r="BO1" s="118" t="s">
        <v>778</v>
      </c>
      <c r="BP1" s="118" t="s">
        <v>779</v>
      </c>
      <c r="BQ1" s="277" t="s">
        <v>250</v>
      </c>
      <c r="BR1" s="277" t="s">
        <v>250</v>
      </c>
      <c r="BS1" s="277" t="s">
        <v>250</v>
      </c>
      <c r="BT1" s="277" t="s">
        <v>250</v>
      </c>
      <c r="BU1" s="118" t="s">
        <v>248</v>
      </c>
      <c r="BV1" s="118" t="s">
        <v>248</v>
      </c>
      <c r="BW1" s="118" t="s">
        <v>248</v>
      </c>
      <c r="BX1" s="118" t="s">
        <v>248</v>
      </c>
      <c r="BY1" s="469" t="s">
        <v>244</v>
      </c>
      <c r="BZ1" s="469" t="s">
        <v>898</v>
      </c>
      <c r="CA1" s="16" t="s">
        <v>241</v>
      </c>
    </row>
    <row r="2" spans="1:79">
      <c r="A2" s="15" t="s">
        <v>252</v>
      </c>
      <c r="B2" s="16"/>
      <c r="C2" s="16"/>
      <c r="D2" s="16"/>
      <c r="E2" s="16"/>
      <c r="F2" s="16"/>
      <c r="G2" s="16"/>
      <c r="H2" s="16"/>
      <c r="I2" s="16"/>
      <c r="J2" s="225" t="s">
        <v>780</v>
      </c>
      <c r="K2" s="225" t="s">
        <v>781</v>
      </c>
      <c r="L2" s="225" t="s">
        <v>782</v>
      </c>
      <c r="M2" s="225" t="s">
        <v>783</v>
      </c>
      <c r="N2" s="225" t="s">
        <v>784</v>
      </c>
      <c r="O2" s="225" t="s">
        <v>785</v>
      </c>
      <c r="P2" s="225" t="s">
        <v>786</v>
      </c>
      <c r="Q2" s="225" t="s">
        <v>786</v>
      </c>
      <c r="R2" s="225" t="s">
        <v>787</v>
      </c>
      <c r="S2" s="225" t="s">
        <v>788</v>
      </c>
      <c r="T2" s="225" t="s">
        <v>789</v>
      </c>
      <c r="U2" s="225" t="s">
        <v>790</v>
      </c>
      <c r="V2" s="225" t="s">
        <v>791</v>
      </c>
      <c r="W2" s="225" t="s">
        <v>792</v>
      </c>
      <c r="X2" s="225" t="s">
        <v>793</v>
      </c>
      <c r="Y2" s="225" t="s">
        <v>794</v>
      </c>
      <c r="Z2" s="225" t="s">
        <v>795</v>
      </c>
      <c r="AA2" s="225" t="s">
        <v>796</v>
      </c>
      <c r="AB2" s="225" t="s">
        <v>797</v>
      </c>
      <c r="AC2" s="225" t="s">
        <v>798</v>
      </c>
      <c r="AD2" s="225" t="s">
        <v>799</v>
      </c>
      <c r="AE2" s="225" t="s">
        <v>800</v>
      </c>
      <c r="AF2" s="225" t="s">
        <v>801</v>
      </c>
      <c r="AG2" s="225" t="s">
        <v>802</v>
      </c>
      <c r="AH2" s="41" t="s">
        <v>803</v>
      </c>
      <c r="AI2" s="41" t="s">
        <v>804</v>
      </c>
      <c r="AJ2" s="41" t="s">
        <v>805</v>
      </c>
      <c r="AK2" s="41" t="s">
        <v>806</v>
      </c>
      <c r="AL2" s="41" t="s">
        <v>807</v>
      </c>
      <c r="AM2" s="41" t="s">
        <v>807</v>
      </c>
      <c r="AN2" s="41" t="s">
        <v>807</v>
      </c>
      <c r="AO2" s="59"/>
      <c r="AP2" s="59"/>
      <c r="AQ2" s="59"/>
      <c r="AR2" s="243"/>
      <c r="AS2" s="243"/>
      <c r="AT2" s="243"/>
      <c r="AU2" s="243"/>
      <c r="AV2" s="243"/>
      <c r="AW2" s="243"/>
      <c r="AX2" s="529" t="s">
        <v>272</v>
      </c>
      <c r="AY2" s="529" t="s">
        <v>273</v>
      </c>
      <c r="AZ2" s="529" t="s">
        <v>274</v>
      </c>
      <c r="BA2" s="529" t="s">
        <v>275</v>
      </c>
      <c r="BB2" s="529" t="s">
        <v>276</v>
      </c>
      <c r="BC2" s="256"/>
      <c r="BD2" s="256"/>
      <c r="BE2" s="256"/>
      <c r="BF2" s="256"/>
      <c r="BG2" s="256"/>
      <c r="BH2" s="256"/>
      <c r="BI2" s="256"/>
      <c r="BJ2" s="256"/>
      <c r="BK2" s="118"/>
      <c r="BL2" s="118"/>
      <c r="BM2" s="118"/>
      <c r="BN2" s="118"/>
      <c r="BO2" s="118"/>
      <c r="BP2" s="118"/>
      <c r="BQ2" s="278" t="s">
        <v>277</v>
      </c>
      <c r="BR2" s="278" t="s">
        <v>278</v>
      </c>
      <c r="BS2" s="278" t="s">
        <v>279</v>
      </c>
      <c r="BT2" s="278" t="s">
        <v>280</v>
      </c>
      <c r="BU2" s="118"/>
      <c r="BV2" s="118"/>
      <c r="BW2" s="118"/>
      <c r="BX2" s="118"/>
      <c r="BY2" s="469"/>
      <c r="BZ2" s="469"/>
      <c r="CA2" s="16"/>
    </row>
    <row r="3" spans="1:79">
      <c r="A3" s="15" t="s">
        <v>281</v>
      </c>
      <c r="B3" s="16"/>
      <c r="C3" s="16"/>
      <c r="D3" s="16"/>
      <c r="E3" s="16"/>
      <c r="F3" s="16"/>
      <c r="G3" s="16"/>
      <c r="H3" s="16"/>
      <c r="I3" s="16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42" t="s">
        <v>808</v>
      </c>
      <c r="AI3" s="42" t="s">
        <v>808</v>
      </c>
      <c r="AJ3" s="42" t="s">
        <v>808</v>
      </c>
      <c r="AK3" s="42" t="s">
        <v>808</v>
      </c>
      <c r="AL3" s="41"/>
      <c r="AM3" s="41"/>
      <c r="AN3" s="41"/>
      <c r="AO3" s="59"/>
      <c r="AP3" s="59"/>
      <c r="AQ3" s="59"/>
      <c r="AR3" s="243"/>
      <c r="AS3" s="243"/>
      <c r="AT3" s="243"/>
      <c r="AU3" s="243"/>
      <c r="AV3" s="243"/>
      <c r="AW3" s="243"/>
      <c r="AX3" s="529" t="s">
        <v>282</v>
      </c>
      <c r="AY3" s="529" t="s">
        <v>282</v>
      </c>
      <c r="AZ3" s="529" t="s">
        <v>282</v>
      </c>
      <c r="BA3" s="529"/>
      <c r="BB3" s="529"/>
      <c r="BC3" s="256"/>
      <c r="BD3" s="256"/>
      <c r="BE3" s="256"/>
      <c r="BF3" s="256"/>
      <c r="BG3" s="256"/>
      <c r="BH3" s="256"/>
      <c r="BI3" s="256"/>
      <c r="BJ3" s="256"/>
      <c r="BK3" s="118"/>
      <c r="BL3" s="118"/>
      <c r="BM3" s="118"/>
      <c r="BN3" s="118"/>
      <c r="BO3" s="118"/>
      <c r="BP3" s="118"/>
      <c r="BQ3" s="141"/>
      <c r="BR3" s="141"/>
      <c r="BS3" s="141"/>
      <c r="BT3" s="141"/>
      <c r="BU3" s="118"/>
      <c r="BV3" s="118"/>
      <c r="BW3" s="118"/>
      <c r="BX3" s="118"/>
      <c r="BY3" s="469"/>
      <c r="BZ3" s="469"/>
      <c r="CA3" s="16"/>
    </row>
    <row r="4" spans="1:79">
      <c r="A4" s="214" t="s">
        <v>283</v>
      </c>
      <c r="B4" s="16" t="s">
        <v>284</v>
      </c>
      <c r="C4" s="16" t="s">
        <v>284</v>
      </c>
      <c r="D4" s="16" t="s">
        <v>284</v>
      </c>
      <c r="E4" s="16" t="s">
        <v>284</v>
      </c>
      <c r="F4" s="16" t="s">
        <v>285</v>
      </c>
      <c r="G4" s="16" t="s">
        <v>285</v>
      </c>
      <c r="H4" s="16" t="s">
        <v>285</v>
      </c>
      <c r="I4" s="16" t="s">
        <v>285</v>
      </c>
      <c r="J4" s="225" t="s">
        <v>284</v>
      </c>
      <c r="K4" s="225" t="s">
        <v>284</v>
      </c>
      <c r="L4" s="225" t="s">
        <v>284</v>
      </c>
      <c r="M4" s="225" t="s">
        <v>284</v>
      </c>
      <c r="N4" s="225" t="s">
        <v>284</v>
      </c>
      <c r="O4" s="225" t="s">
        <v>284</v>
      </c>
      <c r="P4" s="225" t="s">
        <v>284</v>
      </c>
      <c r="Q4" s="225" t="s">
        <v>284</v>
      </c>
      <c r="R4" s="225" t="s">
        <v>285</v>
      </c>
      <c r="S4" s="225" t="s">
        <v>285</v>
      </c>
      <c r="T4" s="225" t="s">
        <v>285</v>
      </c>
      <c r="U4" s="225" t="s">
        <v>285</v>
      </c>
      <c r="V4" s="225" t="s">
        <v>285</v>
      </c>
      <c r="W4" s="225" t="s">
        <v>285</v>
      </c>
      <c r="X4" s="225" t="s">
        <v>285</v>
      </c>
      <c r="Y4" s="225" t="s">
        <v>285</v>
      </c>
      <c r="Z4" s="225" t="s">
        <v>286</v>
      </c>
      <c r="AA4" s="225" t="s">
        <v>286</v>
      </c>
      <c r="AB4" s="225" t="s">
        <v>286</v>
      </c>
      <c r="AC4" s="225" t="s">
        <v>286</v>
      </c>
      <c r="AD4" s="225" t="s">
        <v>286</v>
      </c>
      <c r="AE4" s="225" t="s">
        <v>286</v>
      </c>
      <c r="AF4" s="225" t="s">
        <v>286</v>
      </c>
      <c r="AG4" s="225" t="s">
        <v>286</v>
      </c>
      <c r="AH4" s="42" t="s">
        <v>284</v>
      </c>
      <c r="AI4" s="42" t="s">
        <v>809</v>
      </c>
      <c r="AJ4" s="42" t="s">
        <v>810</v>
      </c>
      <c r="AK4" s="42" t="s">
        <v>811</v>
      </c>
      <c r="AL4" s="41" t="s">
        <v>284</v>
      </c>
      <c r="AM4" s="41" t="s">
        <v>285</v>
      </c>
      <c r="AN4" s="41" t="s">
        <v>286</v>
      </c>
      <c r="AO4" s="59" t="s">
        <v>284</v>
      </c>
      <c r="AP4" s="59" t="s">
        <v>284</v>
      </c>
      <c r="AQ4" s="59" t="s">
        <v>284</v>
      </c>
      <c r="AR4" s="243" t="s">
        <v>284</v>
      </c>
      <c r="AS4" s="243" t="s">
        <v>286</v>
      </c>
      <c r="AT4" s="243" t="s">
        <v>284</v>
      </c>
      <c r="AU4" s="243" t="s">
        <v>286</v>
      </c>
      <c r="AV4" s="243" t="s">
        <v>284</v>
      </c>
      <c r="AW4" s="243" t="s">
        <v>286</v>
      </c>
      <c r="AX4" s="529" t="s">
        <v>284</v>
      </c>
      <c r="AY4" s="529" t="s">
        <v>284</v>
      </c>
      <c r="AZ4" s="529" t="s">
        <v>284</v>
      </c>
      <c r="BA4" s="529" t="s">
        <v>285</v>
      </c>
      <c r="BB4" s="529" t="s">
        <v>285</v>
      </c>
      <c r="BC4" s="256" t="s">
        <v>285</v>
      </c>
      <c r="BD4" s="256" t="s">
        <v>285</v>
      </c>
      <c r="BE4" s="256" t="s">
        <v>285</v>
      </c>
      <c r="BF4" s="256" t="s">
        <v>285</v>
      </c>
      <c r="BG4" s="256" t="s">
        <v>286</v>
      </c>
      <c r="BH4" s="256" t="s">
        <v>286</v>
      </c>
      <c r="BI4" s="256" t="s">
        <v>286</v>
      </c>
      <c r="BJ4" s="256" t="s">
        <v>286</v>
      </c>
      <c r="BK4" s="118" t="s">
        <v>284</v>
      </c>
      <c r="BL4" s="118" t="s">
        <v>284</v>
      </c>
      <c r="BM4" s="118" t="s">
        <v>286</v>
      </c>
      <c r="BN4" s="118" t="s">
        <v>286</v>
      </c>
      <c r="BO4" s="118" t="s">
        <v>285</v>
      </c>
      <c r="BP4" s="118" t="s">
        <v>285</v>
      </c>
      <c r="BQ4" s="141" t="s">
        <v>284</v>
      </c>
      <c r="BR4" s="141" t="s">
        <v>284</v>
      </c>
      <c r="BS4" s="141" t="s">
        <v>284</v>
      </c>
      <c r="BT4" s="141" t="s">
        <v>284</v>
      </c>
      <c r="BU4" s="118" t="s">
        <v>286</v>
      </c>
      <c r="BV4" s="118" t="s">
        <v>286</v>
      </c>
      <c r="BW4" s="118" t="s">
        <v>286</v>
      </c>
      <c r="BX4" s="118" t="s">
        <v>286</v>
      </c>
      <c r="BY4" s="469" t="s">
        <v>284</v>
      </c>
      <c r="BZ4" s="469" t="s">
        <v>285</v>
      </c>
      <c r="CA4" s="16" t="s">
        <v>284</v>
      </c>
    </row>
    <row r="5" spans="1:79" ht="28">
      <c r="A5" s="20" t="s">
        <v>290</v>
      </c>
      <c r="B5" s="18" t="s">
        <v>812</v>
      </c>
      <c r="C5" s="215" t="s">
        <v>813</v>
      </c>
      <c r="D5" s="18" t="s">
        <v>304</v>
      </c>
      <c r="E5" s="18" t="s">
        <v>294</v>
      </c>
      <c r="F5" s="18" t="s">
        <v>814</v>
      </c>
      <c r="G5" s="215" t="s">
        <v>813</v>
      </c>
      <c r="H5" s="18" t="s">
        <v>293</v>
      </c>
      <c r="I5" s="18" t="s">
        <v>294</v>
      </c>
      <c r="J5" s="226" t="s">
        <v>291</v>
      </c>
      <c r="K5" s="226" t="s">
        <v>296</v>
      </c>
      <c r="L5" s="226" t="s">
        <v>812</v>
      </c>
      <c r="M5" s="227" t="s">
        <v>815</v>
      </c>
      <c r="N5" s="226" t="s">
        <v>303</v>
      </c>
      <c r="O5" s="226" t="s">
        <v>816</v>
      </c>
      <c r="P5" s="226" t="s">
        <v>293</v>
      </c>
      <c r="Q5" s="226" t="s">
        <v>817</v>
      </c>
      <c r="R5" s="226" t="s">
        <v>301</v>
      </c>
      <c r="S5" s="226" t="s">
        <v>302</v>
      </c>
      <c r="T5" s="226" t="s">
        <v>818</v>
      </c>
      <c r="U5" s="226" t="s">
        <v>819</v>
      </c>
      <c r="V5" s="226" t="s">
        <v>303</v>
      </c>
      <c r="W5" s="226" t="s">
        <v>816</v>
      </c>
      <c r="X5" s="226" t="s">
        <v>293</v>
      </c>
      <c r="Y5" s="226" t="s">
        <v>817</v>
      </c>
      <c r="Z5" s="226" t="s">
        <v>291</v>
      </c>
      <c r="AA5" s="226" t="s">
        <v>296</v>
      </c>
      <c r="AB5" s="226" t="s">
        <v>291</v>
      </c>
      <c r="AC5" s="226" t="s">
        <v>296</v>
      </c>
      <c r="AD5" s="226" t="s">
        <v>303</v>
      </c>
      <c r="AE5" s="226" t="s">
        <v>816</v>
      </c>
      <c r="AF5" s="226" t="s">
        <v>293</v>
      </c>
      <c r="AG5" s="226" t="s">
        <v>817</v>
      </c>
      <c r="AH5" s="42" t="s">
        <v>820</v>
      </c>
      <c r="AI5" s="42" t="s">
        <v>820</v>
      </c>
      <c r="AJ5" s="42" t="s">
        <v>820</v>
      </c>
      <c r="AK5" s="42" t="s">
        <v>820</v>
      </c>
      <c r="AL5" s="235" t="s">
        <v>817</v>
      </c>
      <c r="AM5" s="235" t="s">
        <v>817</v>
      </c>
      <c r="AN5" s="235" t="s">
        <v>817</v>
      </c>
      <c r="AO5" s="61" t="s">
        <v>812</v>
      </c>
      <c r="AP5" s="61" t="s">
        <v>812</v>
      </c>
      <c r="AQ5" s="61" t="s">
        <v>812</v>
      </c>
      <c r="AR5" s="244" t="s">
        <v>812</v>
      </c>
      <c r="AS5" s="244" t="s">
        <v>812</v>
      </c>
      <c r="AT5" s="244" t="s">
        <v>815</v>
      </c>
      <c r="AU5" s="244" t="s">
        <v>815</v>
      </c>
      <c r="AV5" s="244" t="s">
        <v>305</v>
      </c>
      <c r="AW5" s="244" t="s">
        <v>305</v>
      </c>
      <c r="AX5" s="530" t="s">
        <v>814</v>
      </c>
      <c r="AY5" s="530" t="s">
        <v>813</v>
      </c>
      <c r="AZ5" s="530" t="s">
        <v>309</v>
      </c>
      <c r="BA5" s="530" t="s">
        <v>814</v>
      </c>
      <c r="BB5" s="530" t="s">
        <v>309</v>
      </c>
      <c r="BC5" s="258" t="s">
        <v>814</v>
      </c>
      <c r="BD5" s="258" t="s">
        <v>813</v>
      </c>
      <c r="BE5" s="258" t="s">
        <v>304</v>
      </c>
      <c r="BF5" s="258" t="s">
        <v>305</v>
      </c>
      <c r="BG5" s="258" t="s">
        <v>821</v>
      </c>
      <c r="BH5" s="258" t="s">
        <v>813</v>
      </c>
      <c r="BI5" s="258" t="s">
        <v>304</v>
      </c>
      <c r="BJ5" s="258" t="s">
        <v>305</v>
      </c>
      <c r="BK5" s="269" t="s">
        <v>813</v>
      </c>
      <c r="BL5" s="119" t="s">
        <v>294</v>
      </c>
      <c r="BM5" s="269" t="s">
        <v>813</v>
      </c>
      <c r="BN5" s="119" t="s">
        <v>294</v>
      </c>
      <c r="BO5" s="269" t="s">
        <v>813</v>
      </c>
      <c r="BP5" s="119" t="s">
        <v>294</v>
      </c>
      <c r="BQ5" s="279" t="s">
        <v>812</v>
      </c>
      <c r="BR5" s="279" t="s">
        <v>815</v>
      </c>
      <c r="BS5" s="279" t="s">
        <v>305</v>
      </c>
      <c r="BT5" s="279" t="s">
        <v>304</v>
      </c>
      <c r="BU5" s="269" t="s">
        <v>822</v>
      </c>
      <c r="BV5" s="269" t="s">
        <v>823</v>
      </c>
      <c r="BW5" s="269" t="s">
        <v>314</v>
      </c>
      <c r="BX5" s="269" t="s">
        <v>315</v>
      </c>
      <c r="BY5" s="469" t="s">
        <v>305</v>
      </c>
      <c r="BZ5" s="469" t="s">
        <v>944</v>
      </c>
      <c r="CA5" s="18" t="s">
        <v>294</v>
      </c>
    </row>
    <row r="6" spans="1:79">
      <c r="A6" s="216" t="s">
        <v>318</v>
      </c>
      <c r="B6" s="22"/>
      <c r="C6" s="22"/>
      <c r="D6" s="22"/>
      <c r="E6" s="217"/>
      <c r="F6" s="22"/>
      <c r="G6" s="22"/>
      <c r="H6" s="22"/>
      <c r="I6" s="217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41"/>
      <c r="AI6" s="41"/>
      <c r="AJ6" s="236"/>
      <c r="AK6" s="41"/>
      <c r="AL6" s="237"/>
      <c r="AM6" s="237"/>
      <c r="AN6" s="237"/>
      <c r="AO6" s="245"/>
      <c r="AP6" s="245"/>
      <c r="AQ6" s="245"/>
      <c r="AR6" s="243" t="s">
        <v>824</v>
      </c>
      <c r="AS6" s="243" t="s">
        <v>824</v>
      </c>
      <c r="AT6" s="243" t="s">
        <v>824</v>
      </c>
      <c r="AU6" s="243" t="s">
        <v>824</v>
      </c>
      <c r="AV6" s="246"/>
      <c r="AW6" s="246"/>
      <c r="AX6" s="531"/>
      <c r="AY6" s="531"/>
      <c r="AZ6" s="531"/>
      <c r="BA6" s="541"/>
      <c r="BB6" s="542"/>
      <c r="BC6" s="260"/>
      <c r="BD6" s="260"/>
      <c r="BE6" s="260"/>
      <c r="BF6" s="261"/>
      <c r="BG6" s="260"/>
      <c r="BH6" s="260"/>
      <c r="BI6" s="260"/>
      <c r="BJ6" s="260"/>
      <c r="BK6" s="9"/>
      <c r="BL6" s="270"/>
      <c r="BM6" s="9"/>
      <c r="BN6" s="270"/>
      <c r="BO6" s="9"/>
      <c r="BP6" s="270"/>
      <c r="BQ6" s="280"/>
      <c r="BR6" s="280"/>
      <c r="BS6" s="281"/>
      <c r="BT6" s="280"/>
      <c r="BU6" s="9"/>
      <c r="BV6" s="9"/>
      <c r="BW6" s="9"/>
      <c r="BX6" s="9"/>
      <c r="BY6" s="473"/>
      <c r="BZ6" s="473"/>
      <c r="CA6" s="217"/>
    </row>
    <row r="7" spans="1:79">
      <c r="A7" s="23" t="s">
        <v>320</v>
      </c>
      <c r="B7" s="24">
        <v>2.6</v>
      </c>
      <c r="C7" s="24">
        <v>2.6</v>
      </c>
      <c r="D7" s="24">
        <v>2.6</v>
      </c>
      <c r="E7" s="24">
        <v>2.6</v>
      </c>
      <c r="F7" s="24">
        <v>0.7</v>
      </c>
      <c r="G7" s="24">
        <v>0.7</v>
      </c>
      <c r="H7" s="24">
        <v>0.7</v>
      </c>
      <c r="I7" s="24">
        <v>0.7</v>
      </c>
      <c r="J7" s="229">
        <v>2.6</v>
      </c>
      <c r="K7" s="229">
        <v>2.6</v>
      </c>
      <c r="L7" s="229">
        <v>2.6</v>
      </c>
      <c r="M7" s="229">
        <v>2.6</v>
      </c>
      <c r="N7" s="229">
        <v>2.6</v>
      </c>
      <c r="O7" s="229">
        <v>2.6</v>
      </c>
      <c r="P7" s="229">
        <v>2.6</v>
      </c>
      <c r="Q7" s="229">
        <v>2.6</v>
      </c>
      <c r="R7" s="229">
        <v>0.7</v>
      </c>
      <c r="S7" s="229">
        <v>0.7</v>
      </c>
      <c r="T7" s="229">
        <v>0.7</v>
      </c>
      <c r="U7" s="229">
        <v>0.7</v>
      </c>
      <c r="V7" s="229">
        <v>0.7</v>
      </c>
      <c r="W7" s="229">
        <v>0.7</v>
      </c>
      <c r="X7" s="229">
        <v>0.7</v>
      </c>
      <c r="Y7" s="229">
        <v>0.7</v>
      </c>
      <c r="Z7" s="229">
        <v>4</v>
      </c>
      <c r="AA7" s="229">
        <v>4</v>
      </c>
      <c r="AB7" s="229">
        <v>4</v>
      </c>
      <c r="AC7" s="229">
        <v>4</v>
      </c>
      <c r="AD7" s="229">
        <v>4</v>
      </c>
      <c r="AE7" s="229">
        <v>4</v>
      </c>
      <c r="AF7" s="229">
        <v>4</v>
      </c>
      <c r="AG7" s="229">
        <v>4</v>
      </c>
      <c r="AH7" s="42">
        <v>2.6</v>
      </c>
      <c r="AI7" s="43">
        <v>0.7</v>
      </c>
      <c r="AJ7" s="42">
        <v>4</v>
      </c>
      <c r="AK7" s="42">
        <v>4</v>
      </c>
      <c r="AL7" s="43">
        <v>2.6</v>
      </c>
      <c r="AM7" s="43">
        <v>0.7</v>
      </c>
      <c r="AN7" s="43">
        <v>4</v>
      </c>
      <c r="AO7" s="64">
        <v>2.6</v>
      </c>
      <c r="AP7" s="64">
        <v>2.6</v>
      </c>
      <c r="AQ7" s="64">
        <v>2.6</v>
      </c>
      <c r="AR7" s="247">
        <v>2.6</v>
      </c>
      <c r="AS7" s="247">
        <v>4</v>
      </c>
      <c r="AT7" s="247">
        <v>2.6</v>
      </c>
      <c r="AU7" s="247">
        <v>4</v>
      </c>
      <c r="AV7" s="247">
        <v>2.6</v>
      </c>
      <c r="AW7" s="247">
        <v>4</v>
      </c>
      <c r="AX7" s="532">
        <v>2.6</v>
      </c>
      <c r="AY7" s="532">
        <v>2.6</v>
      </c>
      <c r="AZ7" s="532">
        <v>2.6</v>
      </c>
      <c r="BA7" s="532">
        <v>0.7</v>
      </c>
      <c r="BB7" s="541">
        <v>0.7</v>
      </c>
      <c r="BC7" s="262">
        <v>0.7</v>
      </c>
      <c r="BD7" s="262">
        <v>0.7</v>
      </c>
      <c r="BE7" s="262">
        <v>0.7</v>
      </c>
      <c r="BF7" s="262">
        <v>0.7</v>
      </c>
      <c r="BG7" s="262">
        <v>4</v>
      </c>
      <c r="BH7" s="262">
        <v>4</v>
      </c>
      <c r="BI7" s="262">
        <v>4</v>
      </c>
      <c r="BJ7" s="262">
        <v>4</v>
      </c>
      <c r="BK7" s="120">
        <v>2.6</v>
      </c>
      <c r="BL7" s="120">
        <v>2.6</v>
      </c>
      <c r="BM7" s="120">
        <v>4</v>
      </c>
      <c r="BN7" s="120">
        <v>4</v>
      </c>
      <c r="BO7" s="120">
        <v>0.7</v>
      </c>
      <c r="BP7" s="120">
        <v>0.7</v>
      </c>
      <c r="BQ7" s="150">
        <v>2.6</v>
      </c>
      <c r="BR7" s="150">
        <v>2.6</v>
      </c>
      <c r="BS7" s="150">
        <v>2.6</v>
      </c>
      <c r="BT7" s="150">
        <v>2.6</v>
      </c>
      <c r="BU7" s="120">
        <v>4</v>
      </c>
      <c r="BV7" s="120">
        <v>4</v>
      </c>
      <c r="BW7" s="120">
        <v>4</v>
      </c>
      <c r="BX7" s="120">
        <v>4</v>
      </c>
      <c r="BY7" s="473">
        <v>2.6</v>
      </c>
      <c r="BZ7" s="473">
        <v>0.7</v>
      </c>
      <c r="CA7" s="24">
        <v>2.6</v>
      </c>
    </row>
    <row r="8" spans="1:79">
      <c r="A8" s="23" t="s">
        <v>321</v>
      </c>
      <c r="B8" s="24">
        <v>25</v>
      </c>
      <c r="C8" s="24">
        <v>25</v>
      </c>
      <c r="D8" s="24">
        <v>25</v>
      </c>
      <c r="E8" s="24">
        <v>25</v>
      </c>
      <c r="F8" s="24">
        <v>35</v>
      </c>
      <c r="G8" s="24">
        <v>35</v>
      </c>
      <c r="H8" s="24">
        <v>35</v>
      </c>
      <c r="I8" s="24">
        <v>35</v>
      </c>
      <c r="J8" s="229">
        <v>25</v>
      </c>
      <c r="K8" s="229">
        <v>25</v>
      </c>
      <c r="L8" s="229">
        <v>25</v>
      </c>
      <c r="M8" s="229">
        <v>25</v>
      </c>
      <c r="N8" s="229">
        <v>25</v>
      </c>
      <c r="O8" s="229">
        <v>25</v>
      </c>
      <c r="P8" s="229">
        <v>25</v>
      </c>
      <c r="Q8" s="229">
        <v>25</v>
      </c>
      <c r="R8" s="229">
        <v>35</v>
      </c>
      <c r="S8" s="229">
        <v>35</v>
      </c>
      <c r="T8" s="229">
        <v>35</v>
      </c>
      <c r="U8" s="229">
        <v>35</v>
      </c>
      <c r="V8" s="229">
        <v>35</v>
      </c>
      <c r="W8" s="229">
        <v>35</v>
      </c>
      <c r="X8" s="229">
        <v>35</v>
      </c>
      <c r="Y8" s="229">
        <v>35</v>
      </c>
      <c r="Z8" s="229">
        <v>25</v>
      </c>
      <c r="AA8" s="229">
        <v>25</v>
      </c>
      <c r="AB8" s="229">
        <v>25</v>
      </c>
      <c r="AC8" s="229">
        <v>25</v>
      </c>
      <c r="AD8" s="229">
        <v>25</v>
      </c>
      <c r="AE8" s="229">
        <v>25</v>
      </c>
      <c r="AF8" s="229">
        <v>25</v>
      </c>
      <c r="AG8" s="229">
        <v>25</v>
      </c>
      <c r="AH8" s="43">
        <v>25</v>
      </c>
      <c r="AI8" s="43">
        <v>35</v>
      </c>
      <c r="AJ8" s="43">
        <v>25</v>
      </c>
      <c r="AK8" s="43">
        <v>25</v>
      </c>
      <c r="AL8" s="43">
        <v>25</v>
      </c>
      <c r="AM8" s="43">
        <v>35</v>
      </c>
      <c r="AN8" s="43">
        <v>25</v>
      </c>
      <c r="AO8" s="64">
        <v>25</v>
      </c>
      <c r="AP8" s="64">
        <v>25</v>
      </c>
      <c r="AQ8" s="64">
        <v>25</v>
      </c>
      <c r="AR8" s="247">
        <v>25</v>
      </c>
      <c r="AS8" s="247">
        <v>25</v>
      </c>
      <c r="AT8" s="247">
        <v>25</v>
      </c>
      <c r="AU8" s="247">
        <v>25</v>
      </c>
      <c r="AV8" s="247">
        <v>25</v>
      </c>
      <c r="AW8" s="247">
        <v>25</v>
      </c>
      <c r="AX8" s="532">
        <v>25</v>
      </c>
      <c r="AY8" s="532">
        <v>25</v>
      </c>
      <c r="AZ8" s="532">
        <v>25</v>
      </c>
      <c r="BA8" s="532">
        <v>35</v>
      </c>
      <c r="BB8" s="532">
        <v>35</v>
      </c>
      <c r="BC8" s="262">
        <v>35</v>
      </c>
      <c r="BD8" s="262">
        <v>35</v>
      </c>
      <c r="BE8" s="262">
        <v>35</v>
      </c>
      <c r="BF8" s="262">
        <v>35</v>
      </c>
      <c r="BG8" s="262">
        <v>25</v>
      </c>
      <c r="BH8" s="262">
        <v>25</v>
      </c>
      <c r="BI8" s="262">
        <v>25</v>
      </c>
      <c r="BJ8" s="262">
        <v>25</v>
      </c>
      <c r="BK8" s="120">
        <v>25</v>
      </c>
      <c r="BL8" s="120">
        <v>25</v>
      </c>
      <c r="BM8" s="120">
        <v>25</v>
      </c>
      <c r="BN8" s="120">
        <v>25</v>
      </c>
      <c r="BO8" s="120">
        <v>25</v>
      </c>
      <c r="BP8" s="120">
        <v>25</v>
      </c>
      <c r="BQ8" s="150">
        <v>25</v>
      </c>
      <c r="BR8" s="150">
        <v>25</v>
      </c>
      <c r="BS8" s="150">
        <v>25</v>
      </c>
      <c r="BT8" s="150">
        <v>25</v>
      </c>
      <c r="BU8" s="120">
        <v>25</v>
      </c>
      <c r="BV8" s="120">
        <v>25</v>
      </c>
      <c r="BW8" s="120">
        <v>25</v>
      </c>
      <c r="BX8" s="120">
        <v>25</v>
      </c>
      <c r="BY8" s="473"/>
      <c r="BZ8" s="473"/>
      <c r="CA8" s="24">
        <v>25</v>
      </c>
    </row>
    <row r="9" spans="1:79">
      <c r="A9" s="23" t="s">
        <v>322</v>
      </c>
      <c r="B9" s="24">
        <v>1.5</v>
      </c>
      <c r="C9" s="24">
        <v>1.5</v>
      </c>
      <c r="D9" s="24">
        <v>1.5</v>
      </c>
      <c r="E9" s="24">
        <v>1.5</v>
      </c>
      <c r="F9" s="24">
        <v>1.5</v>
      </c>
      <c r="G9" s="24">
        <v>1.5</v>
      </c>
      <c r="H9" s="24">
        <v>1.5</v>
      </c>
      <c r="I9" s="24">
        <v>1.5</v>
      </c>
      <c r="J9" s="229">
        <v>1.5</v>
      </c>
      <c r="K9" s="229">
        <v>1.5</v>
      </c>
      <c r="L9" s="229">
        <v>1.5</v>
      </c>
      <c r="M9" s="229">
        <v>1.5</v>
      </c>
      <c r="N9" s="229">
        <v>1.5</v>
      </c>
      <c r="O9" s="229">
        <v>1.5</v>
      </c>
      <c r="P9" s="229">
        <v>1.5</v>
      </c>
      <c r="Q9" s="229">
        <v>1.5</v>
      </c>
      <c r="R9" s="229">
        <v>1.5</v>
      </c>
      <c r="S9" s="229">
        <v>1.5</v>
      </c>
      <c r="T9" s="229">
        <v>1.5</v>
      </c>
      <c r="U9" s="229">
        <v>1.5</v>
      </c>
      <c r="V9" s="229">
        <v>1.5</v>
      </c>
      <c r="W9" s="229">
        <v>1.5</v>
      </c>
      <c r="X9" s="229">
        <v>1.5</v>
      </c>
      <c r="Y9" s="229">
        <v>1.5</v>
      </c>
      <c r="Z9" s="229">
        <v>1.5</v>
      </c>
      <c r="AA9" s="229">
        <v>1.5</v>
      </c>
      <c r="AB9" s="229">
        <v>1.5</v>
      </c>
      <c r="AC9" s="229">
        <v>1.5</v>
      </c>
      <c r="AD9" s="229">
        <v>1.5</v>
      </c>
      <c r="AE9" s="229">
        <v>1.5</v>
      </c>
      <c r="AF9" s="229">
        <v>1.5</v>
      </c>
      <c r="AG9" s="229">
        <v>1.5</v>
      </c>
      <c r="AH9" s="43">
        <v>1.5</v>
      </c>
      <c r="AI9" s="43">
        <v>1.5</v>
      </c>
      <c r="AJ9" s="43">
        <v>1.5</v>
      </c>
      <c r="AK9" s="43">
        <v>1.5</v>
      </c>
      <c r="AL9" s="43">
        <v>1.5</v>
      </c>
      <c r="AM9" s="43">
        <v>1.5</v>
      </c>
      <c r="AN9" s="43">
        <v>1.5</v>
      </c>
      <c r="AO9" s="64">
        <v>1.5</v>
      </c>
      <c r="AP9" s="64">
        <v>1.5</v>
      </c>
      <c r="AQ9" s="64">
        <v>1.5</v>
      </c>
      <c r="AR9" s="247">
        <v>1.5</v>
      </c>
      <c r="AS9" s="247">
        <v>1.5</v>
      </c>
      <c r="AT9" s="247">
        <v>1.5</v>
      </c>
      <c r="AU9" s="247">
        <v>1.5</v>
      </c>
      <c r="AV9" s="247">
        <v>1.5</v>
      </c>
      <c r="AW9" s="247">
        <v>1.5</v>
      </c>
      <c r="AX9" s="532">
        <v>1.5</v>
      </c>
      <c r="AY9" s="532">
        <v>1.5</v>
      </c>
      <c r="AZ9" s="532">
        <v>1.5</v>
      </c>
      <c r="BA9" s="532">
        <v>1.5</v>
      </c>
      <c r="BB9" s="532">
        <v>1.5</v>
      </c>
      <c r="BC9" s="262">
        <v>1.5</v>
      </c>
      <c r="BD9" s="262">
        <v>1.5</v>
      </c>
      <c r="BE9" s="262">
        <v>1.5</v>
      </c>
      <c r="BF9" s="262">
        <v>1.5</v>
      </c>
      <c r="BG9" s="262">
        <v>1.5</v>
      </c>
      <c r="BH9" s="262">
        <v>1.5</v>
      </c>
      <c r="BI9" s="262">
        <v>1.5</v>
      </c>
      <c r="BJ9" s="262">
        <v>1.5</v>
      </c>
      <c r="BK9" s="120">
        <v>1.5</v>
      </c>
      <c r="BL9" s="120">
        <v>1.5</v>
      </c>
      <c r="BM9" s="120">
        <v>1.5</v>
      </c>
      <c r="BN9" s="120">
        <v>1.5</v>
      </c>
      <c r="BO9" s="120">
        <v>1.5</v>
      </c>
      <c r="BP9" s="120">
        <v>1.5</v>
      </c>
      <c r="BQ9" s="150">
        <v>1.5</v>
      </c>
      <c r="BR9" s="150">
        <v>1.5</v>
      </c>
      <c r="BS9" s="150">
        <v>1.5</v>
      </c>
      <c r="BT9" s="150">
        <v>1.5</v>
      </c>
      <c r="BU9" s="120">
        <v>1.5</v>
      </c>
      <c r="BV9" s="120">
        <v>1.5</v>
      </c>
      <c r="BW9" s="120">
        <v>1.5</v>
      </c>
      <c r="BX9" s="120">
        <v>1.5</v>
      </c>
      <c r="BY9" s="473"/>
      <c r="BZ9" s="473"/>
      <c r="CA9" s="24">
        <v>1.5</v>
      </c>
    </row>
    <row r="10" spans="1:79">
      <c r="A10" s="23" t="s">
        <v>323</v>
      </c>
      <c r="B10" s="26">
        <v>0.95</v>
      </c>
      <c r="C10" s="26">
        <v>0.95</v>
      </c>
      <c r="D10" s="26">
        <v>0.9</v>
      </c>
      <c r="E10" s="26">
        <v>0.9</v>
      </c>
      <c r="F10" s="26">
        <v>0.95</v>
      </c>
      <c r="G10" s="26">
        <v>0.95</v>
      </c>
      <c r="H10" s="26">
        <v>0.9</v>
      </c>
      <c r="I10" s="26">
        <v>0.9</v>
      </c>
      <c r="J10" s="230">
        <v>0.95</v>
      </c>
      <c r="K10" s="230">
        <v>0.95</v>
      </c>
      <c r="L10" s="230">
        <v>0.95</v>
      </c>
      <c r="M10" s="230">
        <v>0.95</v>
      </c>
      <c r="N10" s="230">
        <v>0.9</v>
      </c>
      <c r="O10" s="230">
        <v>0.9</v>
      </c>
      <c r="P10" s="230">
        <v>0.9</v>
      </c>
      <c r="Q10" s="230">
        <v>0.9</v>
      </c>
      <c r="R10" s="230">
        <v>0.95</v>
      </c>
      <c r="S10" s="230">
        <v>0.95</v>
      </c>
      <c r="T10" s="230">
        <v>0.95</v>
      </c>
      <c r="U10" s="230">
        <v>0.95</v>
      </c>
      <c r="V10" s="230">
        <v>0.9</v>
      </c>
      <c r="W10" s="230">
        <v>0.9</v>
      </c>
      <c r="X10" s="230">
        <v>0.9</v>
      </c>
      <c r="Y10" s="230">
        <v>0.9</v>
      </c>
      <c r="Z10" s="230">
        <v>0.95</v>
      </c>
      <c r="AA10" s="230">
        <v>0.95</v>
      </c>
      <c r="AB10" s="230">
        <v>0.95</v>
      </c>
      <c r="AC10" s="230">
        <v>0.95</v>
      </c>
      <c r="AD10" s="230">
        <v>0.9</v>
      </c>
      <c r="AE10" s="230">
        <v>0.9</v>
      </c>
      <c r="AF10" s="230">
        <v>0.9</v>
      </c>
      <c r="AG10" s="230">
        <v>0.9</v>
      </c>
      <c r="AH10" s="44">
        <v>0.95</v>
      </c>
      <c r="AI10" s="44">
        <v>0.95</v>
      </c>
      <c r="AJ10" s="44">
        <v>0.95</v>
      </c>
      <c r="AK10" s="44">
        <v>0.95</v>
      </c>
      <c r="AL10" s="44">
        <v>0.95</v>
      </c>
      <c r="AM10" s="44">
        <v>0.95</v>
      </c>
      <c r="AN10" s="44">
        <v>0.95</v>
      </c>
      <c r="AO10" s="66">
        <v>0.95</v>
      </c>
      <c r="AP10" s="66">
        <v>0.95</v>
      </c>
      <c r="AQ10" s="66">
        <v>0.95</v>
      </c>
      <c r="AR10" s="248">
        <v>0.99</v>
      </c>
      <c r="AS10" s="248">
        <v>0.99</v>
      </c>
      <c r="AT10" s="248">
        <v>0.99</v>
      </c>
      <c r="AU10" s="248">
        <v>0.99</v>
      </c>
      <c r="AV10" s="248">
        <v>0.9</v>
      </c>
      <c r="AW10" s="248">
        <v>0.9</v>
      </c>
      <c r="AX10" s="533">
        <v>0.95</v>
      </c>
      <c r="AY10" s="533">
        <v>0.95</v>
      </c>
      <c r="AZ10" s="533">
        <v>0.95</v>
      </c>
      <c r="BA10" s="532">
        <v>0.95</v>
      </c>
      <c r="BB10" s="533">
        <v>0.95</v>
      </c>
      <c r="BC10" s="263">
        <v>0.95</v>
      </c>
      <c r="BD10" s="263">
        <v>0.95</v>
      </c>
      <c r="BE10" s="263">
        <v>0.9</v>
      </c>
      <c r="BF10" s="263">
        <v>0.9</v>
      </c>
      <c r="BG10" s="263">
        <v>0.95</v>
      </c>
      <c r="BH10" s="263">
        <v>0.95</v>
      </c>
      <c r="BI10" s="263">
        <v>0.9</v>
      </c>
      <c r="BJ10" s="263">
        <v>0.9</v>
      </c>
      <c r="BK10" s="271">
        <v>0.95</v>
      </c>
      <c r="BL10" s="271">
        <v>0.9</v>
      </c>
      <c r="BM10" s="271">
        <v>0.95</v>
      </c>
      <c r="BN10" s="271">
        <v>0.9</v>
      </c>
      <c r="BO10" s="271">
        <v>0.95</v>
      </c>
      <c r="BP10" s="271">
        <v>0.9</v>
      </c>
      <c r="BQ10" s="153">
        <v>0.95</v>
      </c>
      <c r="BR10" s="153">
        <v>0.95</v>
      </c>
      <c r="BS10" s="153">
        <v>0.9</v>
      </c>
      <c r="BT10" s="153">
        <v>0.9</v>
      </c>
      <c r="BU10" s="121">
        <v>0.95</v>
      </c>
      <c r="BV10" s="121">
        <v>0.95</v>
      </c>
      <c r="BW10" s="121">
        <v>0.9</v>
      </c>
      <c r="BX10" s="121">
        <v>0.9</v>
      </c>
      <c r="BY10" s="473"/>
      <c r="BZ10" s="473"/>
      <c r="CA10" s="26">
        <v>0.9</v>
      </c>
    </row>
    <row r="11" spans="1:79">
      <c r="A11" s="23" t="s">
        <v>324</v>
      </c>
      <c r="B11" s="24">
        <v>7</v>
      </c>
      <c r="C11" s="24">
        <v>7</v>
      </c>
      <c r="D11" s="24">
        <v>7</v>
      </c>
      <c r="E11" s="24">
        <v>7</v>
      </c>
      <c r="F11" s="24">
        <v>8</v>
      </c>
      <c r="G11" s="24">
        <v>8</v>
      </c>
      <c r="H11" s="24">
        <v>8</v>
      </c>
      <c r="I11" s="24">
        <v>8</v>
      </c>
      <c r="J11" s="229">
        <v>7</v>
      </c>
      <c r="K11" s="229">
        <v>7</v>
      </c>
      <c r="L11" s="229">
        <v>7</v>
      </c>
      <c r="M11" s="229">
        <v>7</v>
      </c>
      <c r="N11" s="229">
        <v>7</v>
      </c>
      <c r="O11" s="229">
        <v>7</v>
      </c>
      <c r="P11" s="229">
        <v>7</v>
      </c>
      <c r="Q11" s="229">
        <v>7</v>
      </c>
      <c r="R11" s="229">
        <v>8</v>
      </c>
      <c r="S11" s="229">
        <v>8</v>
      </c>
      <c r="T11" s="229">
        <v>8</v>
      </c>
      <c r="U11" s="229">
        <v>8</v>
      </c>
      <c r="V11" s="229">
        <v>8</v>
      </c>
      <c r="W11" s="229">
        <v>8</v>
      </c>
      <c r="X11" s="229">
        <v>8</v>
      </c>
      <c r="Y11" s="229">
        <v>8</v>
      </c>
      <c r="Z11" s="229">
        <v>7</v>
      </c>
      <c r="AA11" s="229">
        <v>7</v>
      </c>
      <c r="AB11" s="229">
        <v>7</v>
      </c>
      <c r="AC11" s="229">
        <v>7</v>
      </c>
      <c r="AD11" s="229">
        <v>7</v>
      </c>
      <c r="AE11" s="229">
        <v>7</v>
      </c>
      <c r="AF11" s="229">
        <v>7</v>
      </c>
      <c r="AG11" s="229">
        <v>7</v>
      </c>
      <c r="AH11" s="43">
        <v>7</v>
      </c>
      <c r="AI11" s="43">
        <v>8</v>
      </c>
      <c r="AJ11" s="43">
        <v>7</v>
      </c>
      <c r="AK11" s="43">
        <v>7</v>
      </c>
      <c r="AL11" s="43">
        <v>7</v>
      </c>
      <c r="AM11" s="43">
        <v>8</v>
      </c>
      <c r="AN11" s="43">
        <v>7</v>
      </c>
      <c r="AO11" s="64">
        <v>7</v>
      </c>
      <c r="AP11" s="64">
        <v>7</v>
      </c>
      <c r="AQ11" s="64">
        <v>7</v>
      </c>
      <c r="AR11" s="247">
        <v>7</v>
      </c>
      <c r="AS11" s="247">
        <v>7</v>
      </c>
      <c r="AT11" s="247">
        <v>7</v>
      </c>
      <c r="AU11" s="247">
        <v>7</v>
      </c>
      <c r="AV11" s="247">
        <v>7</v>
      </c>
      <c r="AW11" s="247">
        <v>7</v>
      </c>
      <c r="AX11" s="532">
        <v>8</v>
      </c>
      <c r="AY11" s="532">
        <v>8</v>
      </c>
      <c r="AZ11" s="532">
        <v>8</v>
      </c>
      <c r="BA11" s="532">
        <v>8</v>
      </c>
      <c r="BB11" s="532">
        <v>8</v>
      </c>
      <c r="BC11" s="262">
        <v>8</v>
      </c>
      <c r="BD11" s="262">
        <v>8</v>
      </c>
      <c r="BE11" s="262">
        <v>8</v>
      </c>
      <c r="BF11" s="262">
        <v>8</v>
      </c>
      <c r="BG11" s="262">
        <v>8</v>
      </c>
      <c r="BH11" s="262">
        <v>8</v>
      </c>
      <c r="BI11" s="262">
        <v>7</v>
      </c>
      <c r="BJ11" s="262">
        <v>7</v>
      </c>
      <c r="BK11" s="120">
        <v>7</v>
      </c>
      <c r="BL11" s="120">
        <v>7</v>
      </c>
      <c r="BM11" s="120">
        <v>7</v>
      </c>
      <c r="BN11" s="120">
        <v>7</v>
      </c>
      <c r="BO11" s="120">
        <v>7</v>
      </c>
      <c r="BP11" s="120">
        <v>7</v>
      </c>
      <c r="BQ11" s="150">
        <v>7</v>
      </c>
      <c r="BR11" s="150">
        <v>7</v>
      </c>
      <c r="BS11" s="150">
        <v>7</v>
      </c>
      <c r="BT11" s="150">
        <v>7</v>
      </c>
      <c r="BU11" s="120">
        <v>7</v>
      </c>
      <c r="BV11" s="120">
        <v>7</v>
      </c>
      <c r="BW11" s="120">
        <v>7</v>
      </c>
      <c r="BX11" s="120">
        <v>7</v>
      </c>
      <c r="BY11" s="473">
        <v>7</v>
      </c>
      <c r="BZ11" s="473">
        <v>8</v>
      </c>
      <c r="CA11" s="24">
        <v>7</v>
      </c>
    </row>
    <row r="12" spans="1:79">
      <c r="A12" s="23" t="s">
        <v>325</v>
      </c>
      <c r="B12" s="27" t="s">
        <v>326</v>
      </c>
      <c r="C12" s="27" t="s">
        <v>326</v>
      </c>
      <c r="D12" s="27" t="s">
        <v>326</v>
      </c>
      <c r="E12" s="27" t="s">
        <v>326</v>
      </c>
      <c r="F12" s="27" t="s">
        <v>326</v>
      </c>
      <c r="G12" s="27" t="s">
        <v>326</v>
      </c>
      <c r="H12" s="27" t="s">
        <v>326</v>
      </c>
      <c r="I12" s="27" t="s">
        <v>326</v>
      </c>
      <c r="J12" s="231" t="s">
        <v>326</v>
      </c>
      <c r="K12" s="231" t="s">
        <v>326</v>
      </c>
      <c r="L12" s="231" t="s">
        <v>326</v>
      </c>
      <c r="M12" s="231" t="s">
        <v>326</v>
      </c>
      <c r="N12" s="231" t="s">
        <v>326</v>
      </c>
      <c r="O12" s="231" t="s">
        <v>326</v>
      </c>
      <c r="P12" s="231" t="s">
        <v>326</v>
      </c>
      <c r="Q12" s="231" t="s">
        <v>326</v>
      </c>
      <c r="R12" s="231" t="s">
        <v>326</v>
      </c>
      <c r="S12" s="231" t="s">
        <v>326</v>
      </c>
      <c r="T12" s="231" t="s">
        <v>326</v>
      </c>
      <c r="U12" s="231" t="s">
        <v>326</v>
      </c>
      <c r="V12" s="231" t="s">
        <v>326</v>
      </c>
      <c r="W12" s="231" t="s">
        <v>326</v>
      </c>
      <c r="X12" s="231" t="s">
        <v>326</v>
      </c>
      <c r="Y12" s="231" t="s">
        <v>326</v>
      </c>
      <c r="Z12" s="231" t="s">
        <v>326</v>
      </c>
      <c r="AA12" s="231" t="s">
        <v>326</v>
      </c>
      <c r="AB12" s="231" t="s">
        <v>326</v>
      </c>
      <c r="AC12" s="231" t="s">
        <v>326</v>
      </c>
      <c r="AD12" s="231" t="s">
        <v>326</v>
      </c>
      <c r="AE12" s="231" t="s">
        <v>326</v>
      </c>
      <c r="AF12" s="231" t="s">
        <v>326</v>
      </c>
      <c r="AG12" s="231" t="s">
        <v>326</v>
      </c>
      <c r="AH12" s="45" t="s">
        <v>326</v>
      </c>
      <c r="AI12" s="45" t="s">
        <v>326</v>
      </c>
      <c r="AJ12" s="45" t="s">
        <v>326</v>
      </c>
      <c r="AK12" s="45" t="s">
        <v>326</v>
      </c>
      <c r="AL12" s="45" t="s">
        <v>326</v>
      </c>
      <c r="AM12" s="45" t="s">
        <v>326</v>
      </c>
      <c r="AN12" s="45" t="s">
        <v>326</v>
      </c>
      <c r="AO12" s="68" t="s">
        <v>326</v>
      </c>
      <c r="AP12" s="68" t="s">
        <v>326</v>
      </c>
      <c r="AQ12" s="68" t="s">
        <v>326</v>
      </c>
      <c r="AR12" s="249" t="s">
        <v>326</v>
      </c>
      <c r="AS12" s="249" t="s">
        <v>326</v>
      </c>
      <c r="AT12" s="249" t="s">
        <v>326</v>
      </c>
      <c r="AU12" s="249" t="s">
        <v>326</v>
      </c>
      <c r="AV12" s="249" t="s">
        <v>326</v>
      </c>
      <c r="AW12" s="249" t="s">
        <v>326</v>
      </c>
      <c r="AX12" s="534" t="s">
        <v>326</v>
      </c>
      <c r="AY12" s="534" t="s">
        <v>326</v>
      </c>
      <c r="AZ12" s="534" t="s">
        <v>326</v>
      </c>
      <c r="BA12" s="532" t="s">
        <v>326</v>
      </c>
      <c r="BB12" s="534" t="s">
        <v>326</v>
      </c>
      <c r="BC12" s="264" t="s">
        <v>326</v>
      </c>
      <c r="BD12" s="264" t="s">
        <v>326</v>
      </c>
      <c r="BE12" s="264" t="s">
        <v>326</v>
      </c>
      <c r="BF12" s="264" t="s">
        <v>326</v>
      </c>
      <c r="BG12" s="264" t="s">
        <v>326</v>
      </c>
      <c r="BH12" s="264" t="s">
        <v>326</v>
      </c>
      <c r="BI12" s="264" t="s">
        <v>326</v>
      </c>
      <c r="BJ12" s="264" t="s">
        <v>326</v>
      </c>
      <c r="BK12" s="122" t="s">
        <v>326</v>
      </c>
      <c r="BL12" s="122" t="s">
        <v>326</v>
      </c>
      <c r="BM12" s="122" t="s">
        <v>326</v>
      </c>
      <c r="BN12" s="122" t="s">
        <v>326</v>
      </c>
      <c r="BO12" s="122" t="s">
        <v>326</v>
      </c>
      <c r="BP12" s="122" t="s">
        <v>326</v>
      </c>
      <c r="BQ12" s="144" t="s">
        <v>326</v>
      </c>
      <c r="BR12" s="144" t="s">
        <v>326</v>
      </c>
      <c r="BS12" s="144" t="s">
        <v>326</v>
      </c>
      <c r="BT12" s="144" t="s">
        <v>326</v>
      </c>
      <c r="BU12" s="122" t="s">
        <v>326</v>
      </c>
      <c r="BV12" s="122" t="s">
        <v>326</v>
      </c>
      <c r="BW12" s="122" t="s">
        <v>326</v>
      </c>
      <c r="BX12" s="122" t="s">
        <v>326</v>
      </c>
      <c r="BY12" s="473" t="s">
        <v>327</v>
      </c>
      <c r="BZ12" s="473" t="s">
        <v>901</v>
      </c>
      <c r="CA12" s="27" t="s">
        <v>326</v>
      </c>
    </row>
    <row r="13" spans="1:79">
      <c r="A13" s="21" t="s">
        <v>328</v>
      </c>
      <c r="B13" s="27"/>
      <c r="C13" s="27"/>
      <c r="D13" s="27"/>
      <c r="E13" s="27"/>
      <c r="F13" s="27"/>
      <c r="G13" s="27"/>
      <c r="H13" s="27"/>
      <c r="I13" s="27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42"/>
      <c r="AI13" s="42"/>
      <c r="AJ13" s="42"/>
      <c r="AK13" s="42"/>
      <c r="AL13" s="45"/>
      <c r="AM13" s="45"/>
      <c r="AN13" s="45"/>
      <c r="AO13" s="68"/>
      <c r="AP13" s="68"/>
      <c r="AQ13" s="68"/>
      <c r="AR13" s="249"/>
      <c r="AS13" s="249"/>
      <c r="AT13" s="249"/>
      <c r="AU13" s="249"/>
      <c r="AV13" s="249"/>
      <c r="AW13" s="249"/>
      <c r="AX13" s="534"/>
      <c r="AY13" s="534"/>
      <c r="AZ13" s="534"/>
      <c r="BA13" s="532"/>
      <c r="BB13" s="534"/>
      <c r="BC13" s="264"/>
      <c r="BD13" s="264"/>
      <c r="BE13" s="264"/>
      <c r="BF13" s="264"/>
      <c r="BG13" s="264"/>
      <c r="BH13" s="264"/>
      <c r="BI13" s="264"/>
      <c r="BJ13" s="264"/>
      <c r="BK13" s="122"/>
      <c r="BL13" s="122"/>
      <c r="BM13" s="122"/>
      <c r="BN13" s="122"/>
      <c r="BO13" s="122"/>
      <c r="BP13" s="122"/>
      <c r="BQ13" s="144"/>
      <c r="BR13" s="144"/>
      <c r="BS13" s="144"/>
      <c r="BT13" s="144"/>
      <c r="BU13" s="122"/>
      <c r="BV13" s="122"/>
      <c r="BW13" s="122"/>
      <c r="BX13" s="122"/>
      <c r="BY13" s="473"/>
      <c r="BZ13" s="473"/>
      <c r="CA13" s="27"/>
    </row>
    <row r="14" spans="1:79">
      <c r="A14" s="23" t="s">
        <v>329</v>
      </c>
      <c r="B14" s="37">
        <v>192</v>
      </c>
      <c r="C14" s="37">
        <v>192</v>
      </c>
      <c r="D14" s="37">
        <v>1</v>
      </c>
      <c r="E14" s="37">
        <v>1</v>
      </c>
      <c r="F14" s="37">
        <v>16</v>
      </c>
      <c r="G14" s="37">
        <v>16</v>
      </c>
      <c r="H14" s="37">
        <v>1</v>
      </c>
      <c r="I14" s="37">
        <v>1</v>
      </c>
      <c r="J14" s="232">
        <v>192</v>
      </c>
      <c r="K14" s="232">
        <v>192</v>
      </c>
      <c r="L14" s="232">
        <v>192</v>
      </c>
      <c r="M14" s="232">
        <v>192</v>
      </c>
      <c r="N14" s="232">
        <v>192</v>
      </c>
      <c r="O14" s="232">
        <v>192</v>
      </c>
      <c r="P14" s="232">
        <v>1</v>
      </c>
      <c r="Q14" s="232">
        <v>1</v>
      </c>
      <c r="R14" s="232">
        <v>16</v>
      </c>
      <c r="S14" s="232">
        <v>16</v>
      </c>
      <c r="T14" s="232">
        <v>16</v>
      </c>
      <c r="U14" s="232">
        <v>16</v>
      </c>
      <c r="V14" s="232">
        <v>16</v>
      </c>
      <c r="W14" s="232">
        <v>16</v>
      </c>
      <c r="X14" s="232">
        <v>1</v>
      </c>
      <c r="Y14" s="232">
        <v>1</v>
      </c>
      <c r="Z14" s="232">
        <v>192</v>
      </c>
      <c r="AA14" s="232">
        <v>192</v>
      </c>
      <c r="AB14" s="232">
        <v>192</v>
      </c>
      <c r="AC14" s="232">
        <v>192</v>
      </c>
      <c r="AD14" s="232">
        <v>192</v>
      </c>
      <c r="AE14" s="232">
        <v>192</v>
      </c>
      <c r="AF14" s="232">
        <v>1</v>
      </c>
      <c r="AG14" s="232">
        <v>1</v>
      </c>
      <c r="AH14" s="57">
        <v>192</v>
      </c>
      <c r="AI14" s="57">
        <v>16</v>
      </c>
      <c r="AJ14" s="57">
        <v>192</v>
      </c>
      <c r="AK14" s="57">
        <v>192</v>
      </c>
      <c r="AL14" s="57">
        <v>1</v>
      </c>
      <c r="AM14" s="57">
        <v>1</v>
      </c>
      <c r="AN14" s="57">
        <v>1</v>
      </c>
      <c r="AO14" s="84">
        <v>192</v>
      </c>
      <c r="AP14" s="84">
        <v>192</v>
      </c>
      <c r="AQ14" s="84">
        <v>192</v>
      </c>
      <c r="AR14" s="250">
        <v>192</v>
      </c>
      <c r="AS14" s="250">
        <v>192</v>
      </c>
      <c r="AT14" s="250">
        <v>192</v>
      </c>
      <c r="AU14" s="250">
        <v>192</v>
      </c>
      <c r="AV14" s="250">
        <v>1</v>
      </c>
      <c r="AW14" s="250">
        <v>1</v>
      </c>
      <c r="AX14" s="535">
        <v>192</v>
      </c>
      <c r="AY14" s="535">
        <v>192</v>
      </c>
      <c r="AZ14" s="535">
        <v>1</v>
      </c>
      <c r="BA14" s="532">
        <v>16</v>
      </c>
      <c r="BB14" s="535">
        <v>1</v>
      </c>
      <c r="BC14" s="265">
        <v>16</v>
      </c>
      <c r="BD14" s="265">
        <v>16</v>
      </c>
      <c r="BE14" s="265">
        <v>1</v>
      </c>
      <c r="BF14" s="265">
        <v>1</v>
      </c>
      <c r="BG14" s="265">
        <v>192</v>
      </c>
      <c r="BH14" s="265">
        <v>192</v>
      </c>
      <c r="BI14" s="265">
        <v>1</v>
      </c>
      <c r="BJ14" s="265">
        <v>1</v>
      </c>
      <c r="BK14" s="128">
        <v>192</v>
      </c>
      <c r="BL14" s="128">
        <v>1</v>
      </c>
      <c r="BM14" s="128">
        <v>192</v>
      </c>
      <c r="BN14" s="128">
        <v>1</v>
      </c>
      <c r="BO14" s="128">
        <v>16</v>
      </c>
      <c r="BP14" s="128">
        <v>1</v>
      </c>
      <c r="BQ14" s="166">
        <v>192</v>
      </c>
      <c r="BR14" s="166">
        <v>192</v>
      </c>
      <c r="BS14" s="166">
        <v>1</v>
      </c>
      <c r="BT14" s="166">
        <v>1</v>
      </c>
      <c r="BU14" s="128">
        <v>192</v>
      </c>
      <c r="BV14" s="128">
        <v>192</v>
      </c>
      <c r="BW14" s="128">
        <v>1</v>
      </c>
      <c r="BX14" s="128">
        <v>1</v>
      </c>
      <c r="BY14" s="473">
        <v>1</v>
      </c>
      <c r="BZ14" s="473">
        <v>1</v>
      </c>
      <c r="CA14" s="37">
        <v>1</v>
      </c>
    </row>
    <row r="15" spans="1:79" ht="28">
      <c r="A15" s="218" t="s">
        <v>330</v>
      </c>
      <c r="B15" s="37">
        <v>64</v>
      </c>
      <c r="C15" s="37">
        <v>64</v>
      </c>
      <c r="D15" s="37" t="s">
        <v>331</v>
      </c>
      <c r="E15" s="37" t="s">
        <v>331</v>
      </c>
      <c r="F15" s="37">
        <v>2</v>
      </c>
      <c r="G15" s="37">
        <v>2</v>
      </c>
      <c r="H15" s="37" t="s">
        <v>331</v>
      </c>
      <c r="I15" s="37" t="s">
        <v>331</v>
      </c>
      <c r="J15" s="232">
        <v>64</v>
      </c>
      <c r="K15" s="232">
        <v>64</v>
      </c>
      <c r="L15" s="232">
        <v>64</v>
      </c>
      <c r="M15" s="232">
        <v>64</v>
      </c>
      <c r="N15" s="232">
        <v>64</v>
      </c>
      <c r="O15" s="232">
        <v>64</v>
      </c>
      <c r="P15" s="232" t="s">
        <v>331</v>
      </c>
      <c r="Q15" s="232" t="s">
        <v>331</v>
      </c>
      <c r="R15" s="232">
        <v>2</v>
      </c>
      <c r="S15" s="232">
        <v>2</v>
      </c>
      <c r="T15" s="232">
        <v>2</v>
      </c>
      <c r="U15" s="232">
        <v>2</v>
      </c>
      <c r="V15" s="232">
        <v>2</v>
      </c>
      <c r="W15" s="232">
        <v>2</v>
      </c>
      <c r="X15" s="232" t="s">
        <v>331</v>
      </c>
      <c r="Y15" s="232" t="s">
        <v>331</v>
      </c>
      <c r="Z15" s="232">
        <v>64</v>
      </c>
      <c r="AA15" s="232">
        <v>64</v>
      </c>
      <c r="AB15" s="232">
        <v>64</v>
      </c>
      <c r="AC15" s="232">
        <v>64</v>
      </c>
      <c r="AD15" s="232">
        <v>64</v>
      </c>
      <c r="AE15" s="232">
        <v>64</v>
      </c>
      <c r="AF15" s="232" t="s">
        <v>331</v>
      </c>
      <c r="AG15" s="232" t="s">
        <v>331</v>
      </c>
      <c r="AH15" s="57">
        <v>64</v>
      </c>
      <c r="AI15" s="57">
        <v>2</v>
      </c>
      <c r="AJ15" s="57">
        <v>64</v>
      </c>
      <c r="AK15" s="57">
        <v>64</v>
      </c>
      <c r="AL15" s="57"/>
      <c r="AM15" s="57"/>
      <c r="AN15" s="57"/>
      <c r="AO15" s="84">
        <v>64</v>
      </c>
      <c r="AP15" s="84">
        <v>64</v>
      </c>
      <c r="AQ15" s="84">
        <v>64</v>
      </c>
      <c r="AR15" s="250">
        <v>64</v>
      </c>
      <c r="AS15" s="250">
        <v>64</v>
      </c>
      <c r="AT15" s="250">
        <v>64</v>
      </c>
      <c r="AU15" s="250">
        <v>64</v>
      </c>
      <c r="AV15" s="250" t="s">
        <v>331</v>
      </c>
      <c r="AW15" s="250" t="s">
        <v>331</v>
      </c>
      <c r="AX15" s="535">
        <v>64</v>
      </c>
      <c r="AY15" s="535">
        <v>64</v>
      </c>
      <c r="AZ15" s="535" t="s">
        <v>331</v>
      </c>
      <c r="BA15" s="532">
        <v>2</v>
      </c>
      <c r="BB15" s="535" t="s">
        <v>331</v>
      </c>
      <c r="BC15" s="265">
        <v>2</v>
      </c>
      <c r="BD15" s="265">
        <v>2</v>
      </c>
      <c r="BE15" s="265" t="s">
        <v>331</v>
      </c>
      <c r="BF15" s="265" t="s">
        <v>331</v>
      </c>
      <c r="BG15" s="265">
        <v>64</v>
      </c>
      <c r="BH15" s="265">
        <v>64</v>
      </c>
      <c r="BI15" s="265" t="s">
        <v>331</v>
      </c>
      <c r="BJ15" s="265" t="s">
        <v>331</v>
      </c>
      <c r="BK15" s="128">
        <v>64</v>
      </c>
      <c r="BL15" s="128" t="s">
        <v>331</v>
      </c>
      <c r="BM15" s="128">
        <v>64</v>
      </c>
      <c r="BN15" s="128" t="s">
        <v>331</v>
      </c>
      <c r="BO15" s="128">
        <v>2</v>
      </c>
      <c r="BP15" s="128" t="s">
        <v>331</v>
      </c>
      <c r="BQ15" s="166">
        <v>64</v>
      </c>
      <c r="BR15" s="166">
        <v>64</v>
      </c>
      <c r="BS15" s="166" t="s">
        <v>331</v>
      </c>
      <c r="BT15" s="166" t="s">
        <v>331</v>
      </c>
      <c r="BU15" s="128">
        <v>64</v>
      </c>
      <c r="BV15" s="128">
        <v>64</v>
      </c>
      <c r="BW15" s="128" t="s">
        <v>331</v>
      </c>
      <c r="BX15" s="128" t="s">
        <v>331</v>
      </c>
      <c r="BY15" s="473" t="s">
        <v>331</v>
      </c>
      <c r="BZ15" s="473"/>
      <c r="CA15" s="37" t="s">
        <v>331</v>
      </c>
    </row>
    <row r="16" spans="1:79">
      <c r="A16" s="23" t="s">
        <v>332</v>
      </c>
      <c r="B16" s="37">
        <v>2</v>
      </c>
      <c r="C16" s="37">
        <v>2</v>
      </c>
      <c r="D16" s="37">
        <v>1</v>
      </c>
      <c r="E16" s="37">
        <v>1</v>
      </c>
      <c r="F16" s="37">
        <v>2</v>
      </c>
      <c r="G16" s="37">
        <v>2</v>
      </c>
      <c r="H16" s="37">
        <v>1</v>
      </c>
      <c r="I16" s="37">
        <v>1</v>
      </c>
      <c r="J16" s="232">
        <v>2</v>
      </c>
      <c r="K16" s="232">
        <v>2</v>
      </c>
      <c r="L16" s="232">
        <v>2</v>
      </c>
      <c r="M16" s="232">
        <v>2</v>
      </c>
      <c r="N16" s="232">
        <v>2</v>
      </c>
      <c r="O16" s="232">
        <v>2</v>
      </c>
      <c r="P16" s="232">
        <v>1</v>
      </c>
      <c r="Q16" s="232">
        <v>1</v>
      </c>
      <c r="R16" s="232">
        <v>2</v>
      </c>
      <c r="S16" s="232">
        <v>2</v>
      </c>
      <c r="T16" s="232">
        <v>2</v>
      </c>
      <c r="U16" s="232">
        <v>2</v>
      </c>
      <c r="V16" s="232">
        <v>2</v>
      </c>
      <c r="W16" s="232">
        <v>2</v>
      </c>
      <c r="X16" s="232">
        <v>1</v>
      </c>
      <c r="Y16" s="232">
        <v>1</v>
      </c>
      <c r="Z16" s="232">
        <v>2</v>
      </c>
      <c r="AA16" s="232">
        <v>2</v>
      </c>
      <c r="AB16" s="232">
        <v>2</v>
      </c>
      <c r="AC16" s="232">
        <v>2</v>
      </c>
      <c r="AD16" s="232">
        <v>2</v>
      </c>
      <c r="AE16" s="232">
        <v>2</v>
      </c>
      <c r="AF16" s="232">
        <v>1</v>
      </c>
      <c r="AG16" s="232">
        <v>1</v>
      </c>
      <c r="AH16" s="57">
        <v>2</v>
      </c>
      <c r="AI16" s="57">
        <v>2</v>
      </c>
      <c r="AJ16" s="57">
        <v>2</v>
      </c>
      <c r="AK16" s="57">
        <v>2</v>
      </c>
      <c r="AL16" s="57">
        <v>1</v>
      </c>
      <c r="AM16" s="57">
        <v>1</v>
      </c>
      <c r="AN16" s="57">
        <v>1</v>
      </c>
      <c r="AO16" s="84">
        <v>4</v>
      </c>
      <c r="AP16" s="84">
        <v>4</v>
      </c>
      <c r="AQ16" s="84">
        <v>4</v>
      </c>
      <c r="AR16" s="250">
        <v>4</v>
      </c>
      <c r="AS16" s="250">
        <v>4</v>
      </c>
      <c r="AT16" s="250">
        <v>4</v>
      </c>
      <c r="AU16" s="250">
        <v>4</v>
      </c>
      <c r="AV16" s="250">
        <v>1</v>
      </c>
      <c r="AW16" s="250">
        <v>1</v>
      </c>
      <c r="AX16" s="535">
        <v>1</v>
      </c>
      <c r="AY16" s="535">
        <v>1</v>
      </c>
      <c r="AZ16" s="535">
        <v>1</v>
      </c>
      <c r="BA16" s="532">
        <v>2</v>
      </c>
      <c r="BB16" s="535">
        <v>1</v>
      </c>
      <c r="BC16" s="265">
        <v>2</v>
      </c>
      <c r="BD16" s="265">
        <v>2</v>
      </c>
      <c r="BE16" s="265">
        <v>1</v>
      </c>
      <c r="BF16" s="265">
        <v>1</v>
      </c>
      <c r="BG16" s="265">
        <v>2</v>
      </c>
      <c r="BH16" s="265">
        <v>2</v>
      </c>
      <c r="BI16" s="265">
        <v>1</v>
      </c>
      <c r="BJ16" s="265">
        <v>1</v>
      </c>
      <c r="BK16" s="174">
        <v>4</v>
      </c>
      <c r="BL16" s="128">
        <v>1</v>
      </c>
      <c r="BM16" s="174">
        <v>4</v>
      </c>
      <c r="BN16" s="128">
        <v>1</v>
      </c>
      <c r="BO16" s="174">
        <v>2</v>
      </c>
      <c r="BP16" s="128">
        <v>1</v>
      </c>
      <c r="BQ16" s="166">
        <v>2</v>
      </c>
      <c r="BR16" s="166">
        <v>2</v>
      </c>
      <c r="BS16" s="166">
        <v>1</v>
      </c>
      <c r="BT16" s="166">
        <v>1</v>
      </c>
      <c r="BU16" s="128">
        <v>2</v>
      </c>
      <c r="BV16" s="128">
        <v>2</v>
      </c>
      <c r="BW16" s="128">
        <v>1</v>
      </c>
      <c r="BX16" s="128">
        <v>1</v>
      </c>
      <c r="BY16" s="473">
        <v>1</v>
      </c>
      <c r="BZ16" s="473">
        <v>1</v>
      </c>
      <c r="CA16" s="37">
        <v>1</v>
      </c>
    </row>
    <row r="17" spans="1:79" ht="28">
      <c r="A17" s="38" t="s">
        <v>333</v>
      </c>
      <c r="B17" s="37">
        <f t="shared" ref="B17:C17" si="0">33+10*LOG10(100)</f>
        <v>53</v>
      </c>
      <c r="C17" s="37">
        <f t="shared" si="0"/>
        <v>53</v>
      </c>
      <c r="D17" s="37">
        <v>23</v>
      </c>
      <c r="E17" s="37">
        <v>23</v>
      </c>
      <c r="F17" s="37">
        <f>36+10*LOG10(20)</f>
        <v>49.010299956639813</v>
      </c>
      <c r="G17" s="37">
        <f>36+10*LOG10(20)</f>
        <v>49.010299956639813</v>
      </c>
      <c r="H17" s="37">
        <v>23</v>
      </c>
      <c r="I17" s="37">
        <v>23</v>
      </c>
      <c r="J17" s="232">
        <f>33+10*LOG10(100)</f>
        <v>53</v>
      </c>
      <c r="K17" s="232">
        <f>33+10*LOG10(100)</f>
        <v>53</v>
      </c>
      <c r="L17" s="232">
        <f t="shared" ref="L17:O17" si="1">33+10*LOG10(100)</f>
        <v>53</v>
      </c>
      <c r="M17" s="232">
        <f t="shared" si="1"/>
        <v>53</v>
      </c>
      <c r="N17" s="232">
        <f t="shared" si="1"/>
        <v>53</v>
      </c>
      <c r="O17" s="232">
        <f t="shared" si="1"/>
        <v>53</v>
      </c>
      <c r="P17" s="232">
        <v>23</v>
      </c>
      <c r="Q17" s="232">
        <v>23</v>
      </c>
      <c r="R17" s="232">
        <f t="shared" ref="R17:W17" si="2">36+10*LOG10(20)</f>
        <v>49.010299956639813</v>
      </c>
      <c r="S17" s="232">
        <f t="shared" si="2"/>
        <v>49.010299956639813</v>
      </c>
      <c r="T17" s="232">
        <f t="shared" si="2"/>
        <v>49.010299956639813</v>
      </c>
      <c r="U17" s="232">
        <f t="shared" si="2"/>
        <v>49.010299956639813</v>
      </c>
      <c r="V17" s="232">
        <f t="shared" si="2"/>
        <v>49.010299956639813</v>
      </c>
      <c r="W17" s="232">
        <f t="shared" si="2"/>
        <v>49.010299956639813</v>
      </c>
      <c r="X17" s="232">
        <v>23</v>
      </c>
      <c r="Y17" s="232">
        <v>23</v>
      </c>
      <c r="Z17" s="232">
        <f t="shared" ref="Z17:AE17" si="3">33+10*LOG10(100)</f>
        <v>53</v>
      </c>
      <c r="AA17" s="232">
        <f t="shared" si="3"/>
        <v>53</v>
      </c>
      <c r="AB17" s="232">
        <f t="shared" si="3"/>
        <v>53</v>
      </c>
      <c r="AC17" s="232">
        <f t="shared" si="3"/>
        <v>53</v>
      </c>
      <c r="AD17" s="232">
        <f t="shared" si="3"/>
        <v>53</v>
      </c>
      <c r="AE17" s="232">
        <f t="shared" si="3"/>
        <v>53</v>
      </c>
      <c r="AF17" s="232">
        <v>23</v>
      </c>
      <c r="AG17" s="232">
        <v>23</v>
      </c>
      <c r="AH17" s="57">
        <f t="shared" ref="AH17:AJ17" si="4">33+10*LOG10(100)</f>
        <v>53</v>
      </c>
      <c r="AI17" s="57">
        <f t="shared" ref="AI17" si="5">36+10*LOG10(20)</f>
        <v>49.010299956639813</v>
      </c>
      <c r="AJ17" s="57">
        <f t="shared" si="4"/>
        <v>53</v>
      </c>
      <c r="AK17" s="57">
        <f>24+10*LOG10(100)</f>
        <v>44</v>
      </c>
      <c r="AL17" s="57">
        <v>23</v>
      </c>
      <c r="AM17" s="57">
        <v>23</v>
      </c>
      <c r="AN17" s="57">
        <v>23</v>
      </c>
      <c r="AO17" s="84">
        <f t="shared" ref="AO17:AQ17" si="6">33+10*LOG10(100)</f>
        <v>53</v>
      </c>
      <c r="AP17" s="84">
        <f t="shared" si="6"/>
        <v>53</v>
      </c>
      <c r="AQ17" s="84">
        <f t="shared" si="6"/>
        <v>53</v>
      </c>
      <c r="AR17" s="250"/>
      <c r="AS17" s="250"/>
      <c r="AT17" s="250"/>
      <c r="AU17" s="250"/>
      <c r="AV17" s="250">
        <v>23</v>
      </c>
      <c r="AW17" s="250">
        <v>23</v>
      </c>
      <c r="AX17" s="535">
        <f>33+10*LOG10(100)</f>
        <v>53</v>
      </c>
      <c r="AY17" s="535">
        <f>33+10*LOG10(100)</f>
        <v>53</v>
      </c>
      <c r="AZ17" s="535">
        <f>23</f>
        <v>23</v>
      </c>
      <c r="BA17" s="532">
        <f>36+10*LOG10(20)</f>
        <v>49.010299956639813</v>
      </c>
      <c r="BB17" s="535">
        <f>23</f>
        <v>23</v>
      </c>
      <c r="BC17" s="265">
        <f t="shared" ref="BC17:BD17" si="7">36+10*LOG10(20)</f>
        <v>49.010299956639813</v>
      </c>
      <c r="BD17" s="265">
        <f t="shared" si="7"/>
        <v>49.010299956639813</v>
      </c>
      <c r="BE17" s="265">
        <v>23</v>
      </c>
      <c r="BF17" s="265">
        <v>23</v>
      </c>
      <c r="BG17" s="265">
        <v>53</v>
      </c>
      <c r="BH17" s="265">
        <v>53</v>
      </c>
      <c r="BI17" s="265">
        <v>23</v>
      </c>
      <c r="BJ17" s="265">
        <v>23</v>
      </c>
      <c r="BK17" s="128">
        <f t="shared" ref="BK17:BO17" si="8">BK19+10*LOG10(BK18/1000000)</f>
        <v>53</v>
      </c>
      <c r="BL17" s="128">
        <v>23</v>
      </c>
      <c r="BM17" s="128">
        <f t="shared" si="8"/>
        <v>44</v>
      </c>
      <c r="BN17" s="128">
        <v>23</v>
      </c>
      <c r="BO17" s="128">
        <f t="shared" si="8"/>
        <v>56</v>
      </c>
      <c r="BP17" s="128">
        <v>23</v>
      </c>
      <c r="BQ17" s="166">
        <f t="shared" ref="BQ17:BR17" si="9">33+10*LOG10(100)</f>
        <v>53</v>
      </c>
      <c r="BR17" s="166">
        <f t="shared" si="9"/>
        <v>53</v>
      </c>
      <c r="BS17" s="166">
        <v>23</v>
      </c>
      <c r="BT17" s="166">
        <v>23</v>
      </c>
      <c r="BU17" s="128">
        <f t="shared" ref="BU17:BV17" si="10">BU19+10*LOG10(BU18/1000000)</f>
        <v>53</v>
      </c>
      <c r="BV17" s="128">
        <f t="shared" si="10"/>
        <v>53</v>
      </c>
      <c r="BW17" s="128">
        <v>23</v>
      </c>
      <c r="BX17" s="128">
        <v>23</v>
      </c>
      <c r="BY17" s="485">
        <v>23</v>
      </c>
      <c r="BZ17" s="485">
        <v>23</v>
      </c>
      <c r="CA17" s="37">
        <v>23</v>
      </c>
    </row>
    <row r="18" spans="1:79">
      <c r="A18" s="38" t="s">
        <v>334</v>
      </c>
      <c r="B18" s="37">
        <v>100000000</v>
      </c>
      <c r="C18" s="37">
        <v>100000000</v>
      </c>
      <c r="D18" s="37">
        <f>30*12*30000</f>
        <v>10800000</v>
      </c>
      <c r="E18" s="37">
        <f>2*12*30000</f>
        <v>720000</v>
      </c>
      <c r="F18" s="37">
        <v>100000000</v>
      </c>
      <c r="G18" s="37">
        <v>100000000</v>
      </c>
      <c r="H18" s="37">
        <f>4*12*15000</f>
        <v>720000</v>
      </c>
      <c r="I18" s="37">
        <f>2*12*15000</f>
        <v>360000</v>
      </c>
      <c r="J18" s="232">
        <v>100000000</v>
      </c>
      <c r="K18" s="232">
        <v>100000000</v>
      </c>
      <c r="L18" s="232">
        <v>20000000</v>
      </c>
      <c r="M18" s="232">
        <v>20000000</v>
      </c>
      <c r="N18" s="232">
        <v>20000000</v>
      </c>
      <c r="O18" s="232">
        <v>20000000</v>
      </c>
      <c r="P18" s="232">
        <f>30*12*30000</f>
        <v>10800000</v>
      </c>
      <c r="Q18" s="232">
        <f>2*12*30000</f>
        <v>720000</v>
      </c>
      <c r="R18" s="232">
        <v>20000000</v>
      </c>
      <c r="S18" s="232">
        <v>20000000</v>
      </c>
      <c r="T18" s="232">
        <v>20000000</v>
      </c>
      <c r="U18" s="232">
        <v>20000000</v>
      </c>
      <c r="V18" s="232">
        <v>20000000</v>
      </c>
      <c r="W18" s="232">
        <v>20000000</v>
      </c>
      <c r="X18" s="232">
        <f>4*12*15000</f>
        <v>720000</v>
      </c>
      <c r="Y18" s="232">
        <f>2*12*15000</f>
        <v>360000</v>
      </c>
      <c r="Z18" s="232">
        <v>100000000</v>
      </c>
      <c r="AA18" s="232">
        <v>100000000</v>
      </c>
      <c r="AB18" s="232">
        <v>20000000</v>
      </c>
      <c r="AC18" s="232">
        <v>20000000</v>
      </c>
      <c r="AD18" s="232">
        <v>20000000</v>
      </c>
      <c r="AE18" s="232">
        <v>20000000</v>
      </c>
      <c r="AF18" s="232">
        <f>30*12*30000</f>
        <v>10800000</v>
      </c>
      <c r="AG18" s="232">
        <f>2*12*30000</f>
        <v>720000</v>
      </c>
      <c r="AH18" s="57">
        <v>100000000</v>
      </c>
      <c r="AI18" s="57">
        <v>20000000</v>
      </c>
      <c r="AJ18" s="57">
        <v>100000000</v>
      </c>
      <c r="AK18" s="57">
        <v>100000000</v>
      </c>
      <c r="AL18" s="57">
        <f t="shared" ref="AL18:AN18" si="11">2*360*1000</f>
        <v>720000</v>
      </c>
      <c r="AM18" s="57">
        <f t="shared" si="11"/>
        <v>720000</v>
      </c>
      <c r="AN18" s="57">
        <f t="shared" si="11"/>
        <v>720000</v>
      </c>
      <c r="AO18" s="84">
        <v>100000000</v>
      </c>
      <c r="AP18" s="84">
        <v>100000000</v>
      </c>
      <c r="AQ18" s="84">
        <v>100000000</v>
      </c>
      <c r="AR18" s="250">
        <v>100000000</v>
      </c>
      <c r="AS18" s="250">
        <v>100000000</v>
      </c>
      <c r="AT18" s="250">
        <v>100000000</v>
      </c>
      <c r="AU18" s="250">
        <v>100000000</v>
      </c>
      <c r="AV18" s="250">
        <f>2*12*30000</f>
        <v>720000</v>
      </c>
      <c r="AW18" s="250">
        <f>2*12*30000</f>
        <v>720000</v>
      </c>
      <c r="AX18" s="535">
        <v>100000000</v>
      </c>
      <c r="AY18" s="535">
        <v>100000000</v>
      </c>
      <c r="AZ18" s="535">
        <v>720000</v>
      </c>
      <c r="BA18" s="532">
        <v>20000000</v>
      </c>
      <c r="BB18" s="535">
        <v>360000</v>
      </c>
      <c r="BC18" s="265">
        <v>20000000</v>
      </c>
      <c r="BD18" s="265">
        <v>20000000</v>
      </c>
      <c r="BE18" s="265">
        <f>4*12*15000</f>
        <v>720000</v>
      </c>
      <c r="BF18" s="265">
        <f>2*12*15000</f>
        <v>360000</v>
      </c>
      <c r="BG18" s="265">
        <v>100000000</v>
      </c>
      <c r="BH18" s="265">
        <v>100000000</v>
      </c>
      <c r="BI18" s="265">
        <f>30*12*30000</f>
        <v>10800000</v>
      </c>
      <c r="BJ18" s="265">
        <f>4*12*15000</f>
        <v>720000</v>
      </c>
      <c r="BK18" s="128">
        <v>100000000</v>
      </c>
      <c r="BL18" s="128">
        <f t="shared" ref="BL18:BP18" si="12">2*12*30000</f>
        <v>720000</v>
      </c>
      <c r="BM18" s="128">
        <v>100000000</v>
      </c>
      <c r="BN18" s="128">
        <f t="shared" si="12"/>
        <v>720000</v>
      </c>
      <c r="BO18" s="128">
        <v>100000000</v>
      </c>
      <c r="BP18" s="128">
        <f t="shared" si="12"/>
        <v>720000</v>
      </c>
      <c r="BQ18" s="166">
        <v>100000000</v>
      </c>
      <c r="BR18" s="166">
        <v>100000000</v>
      </c>
      <c r="BS18" s="166">
        <f>2*12*30000</f>
        <v>720000</v>
      </c>
      <c r="BT18" s="166">
        <f>30*12*30000</f>
        <v>10800000</v>
      </c>
      <c r="BU18" s="128">
        <v>100000000</v>
      </c>
      <c r="BV18" s="128">
        <v>100000000</v>
      </c>
      <c r="BW18" s="128">
        <v>720000</v>
      </c>
      <c r="BX18" s="128">
        <v>720000</v>
      </c>
      <c r="BY18" s="473">
        <f>30*360*1000</f>
        <v>10800000</v>
      </c>
      <c r="BZ18" s="473">
        <f>30*360*1000</f>
        <v>10800000</v>
      </c>
      <c r="CA18" s="37">
        <f>2*12*30000</f>
        <v>720000</v>
      </c>
    </row>
    <row r="19" spans="1:79" ht="126">
      <c r="A19" s="38" t="s">
        <v>335</v>
      </c>
      <c r="B19" s="37">
        <f>33</f>
        <v>33</v>
      </c>
      <c r="C19" s="37">
        <f>33</f>
        <v>33</v>
      </c>
      <c r="D19" s="37" t="s">
        <v>331</v>
      </c>
      <c r="E19" s="37" t="s">
        <v>331</v>
      </c>
      <c r="F19" s="37">
        <f>36</f>
        <v>36</v>
      </c>
      <c r="G19" s="37">
        <f>36</f>
        <v>36</v>
      </c>
      <c r="H19" s="37" t="s">
        <v>331</v>
      </c>
      <c r="I19" s="37" t="s">
        <v>331</v>
      </c>
      <c r="J19" s="232">
        <f t="shared" ref="J19:O19" si="13">33</f>
        <v>33</v>
      </c>
      <c r="K19" s="232">
        <f t="shared" si="13"/>
        <v>33</v>
      </c>
      <c r="L19" s="232">
        <f t="shared" si="13"/>
        <v>33</v>
      </c>
      <c r="M19" s="232">
        <f t="shared" si="13"/>
        <v>33</v>
      </c>
      <c r="N19" s="232">
        <f t="shared" si="13"/>
        <v>33</v>
      </c>
      <c r="O19" s="232">
        <f t="shared" si="13"/>
        <v>33</v>
      </c>
      <c r="P19" s="232" t="s">
        <v>331</v>
      </c>
      <c r="Q19" s="232" t="s">
        <v>331</v>
      </c>
      <c r="R19" s="232">
        <f t="shared" ref="R19:U19" si="14">36</f>
        <v>36</v>
      </c>
      <c r="S19" s="232">
        <f t="shared" si="14"/>
        <v>36</v>
      </c>
      <c r="T19" s="232">
        <f t="shared" si="14"/>
        <v>36</v>
      </c>
      <c r="U19" s="232">
        <f t="shared" si="14"/>
        <v>36</v>
      </c>
      <c r="V19" s="232">
        <v>36</v>
      </c>
      <c r="W19" s="232">
        <v>36</v>
      </c>
      <c r="X19" s="232" t="s">
        <v>331</v>
      </c>
      <c r="Y19" s="232" t="s">
        <v>331</v>
      </c>
      <c r="Z19" s="232">
        <f t="shared" ref="Z19:AE19" si="15">33</f>
        <v>33</v>
      </c>
      <c r="AA19" s="232">
        <f t="shared" si="15"/>
        <v>33</v>
      </c>
      <c r="AB19" s="232">
        <f t="shared" si="15"/>
        <v>33</v>
      </c>
      <c r="AC19" s="232">
        <f t="shared" si="15"/>
        <v>33</v>
      </c>
      <c r="AD19" s="232">
        <f t="shared" si="15"/>
        <v>33</v>
      </c>
      <c r="AE19" s="232">
        <f t="shared" si="15"/>
        <v>33</v>
      </c>
      <c r="AF19" s="232">
        <f t="shared" ref="AF19:AK19" si="16">AF17-10*LOG10(AF18/1000000)</f>
        <v>12.665762445130504</v>
      </c>
      <c r="AG19" s="232" t="s">
        <v>331</v>
      </c>
      <c r="AH19" s="52">
        <f t="shared" si="16"/>
        <v>33</v>
      </c>
      <c r="AI19" s="52">
        <f t="shared" si="16"/>
        <v>36</v>
      </c>
      <c r="AJ19" s="52">
        <f t="shared" si="16"/>
        <v>33</v>
      </c>
      <c r="AK19" s="52">
        <f t="shared" si="16"/>
        <v>24</v>
      </c>
      <c r="AL19" s="57"/>
      <c r="AM19" s="57"/>
      <c r="AN19" s="57"/>
      <c r="AO19" s="84">
        <f t="shared" ref="AO19:AU19" si="17">33</f>
        <v>33</v>
      </c>
      <c r="AP19" s="84">
        <f t="shared" si="17"/>
        <v>33</v>
      </c>
      <c r="AQ19" s="84">
        <f t="shared" si="17"/>
        <v>33</v>
      </c>
      <c r="AR19" s="250">
        <f t="shared" si="17"/>
        <v>33</v>
      </c>
      <c r="AS19" s="250">
        <f t="shared" si="17"/>
        <v>33</v>
      </c>
      <c r="AT19" s="250">
        <f t="shared" si="17"/>
        <v>33</v>
      </c>
      <c r="AU19" s="250">
        <f t="shared" si="17"/>
        <v>33</v>
      </c>
      <c r="AV19" s="250" t="s">
        <v>331</v>
      </c>
      <c r="AW19" s="250" t="s">
        <v>331</v>
      </c>
      <c r="AX19" s="535">
        <f>33</f>
        <v>33</v>
      </c>
      <c r="AY19" s="535">
        <f>33</f>
        <v>33</v>
      </c>
      <c r="AZ19" s="535" t="s">
        <v>331</v>
      </c>
      <c r="BA19" s="532">
        <f>36</f>
        <v>36</v>
      </c>
      <c r="BB19" s="535" t="s">
        <v>331</v>
      </c>
      <c r="BC19" s="265">
        <f>36</f>
        <v>36</v>
      </c>
      <c r="BD19" s="265">
        <f>36</f>
        <v>36</v>
      </c>
      <c r="BE19" s="265" t="s">
        <v>331</v>
      </c>
      <c r="BF19" s="265" t="s">
        <v>331</v>
      </c>
      <c r="BG19" s="265">
        <v>33</v>
      </c>
      <c r="BH19" s="265">
        <v>33</v>
      </c>
      <c r="BI19" s="265" t="s">
        <v>331</v>
      </c>
      <c r="BJ19" s="265" t="s">
        <v>331</v>
      </c>
      <c r="BK19" s="174">
        <v>33</v>
      </c>
      <c r="BL19" s="174" t="s">
        <v>331</v>
      </c>
      <c r="BM19" s="174">
        <v>24</v>
      </c>
      <c r="BN19" s="174" t="s">
        <v>331</v>
      </c>
      <c r="BO19" s="174">
        <v>36</v>
      </c>
      <c r="BP19" s="174" t="s">
        <v>331</v>
      </c>
      <c r="BQ19" s="166">
        <f>33</f>
        <v>33</v>
      </c>
      <c r="BR19" s="166">
        <f>33</f>
        <v>33</v>
      </c>
      <c r="BS19" s="166" t="s">
        <v>331</v>
      </c>
      <c r="BT19" s="166" t="s">
        <v>331</v>
      </c>
      <c r="BU19" s="128">
        <v>33</v>
      </c>
      <c r="BV19" s="128">
        <v>33</v>
      </c>
      <c r="BW19" s="128" t="s">
        <v>331</v>
      </c>
      <c r="BX19" s="128" t="s">
        <v>331</v>
      </c>
      <c r="BY19" s="473" t="s">
        <v>331</v>
      </c>
      <c r="BZ19" s="473" t="s">
        <v>331</v>
      </c>
      <c r="CA19" s="37" t="s">
        <v>331</v>
      </c>
    </row>
    <row r="20" spans="1:79" ht="42">
      <c r="A20" s="38" t="s">
        <v>337</v>
      </c>
      <c r="B20" s="40">
        <f>48*12*30000</f>
        <v>17280000</v>
      </c>
      <c r="C20" s="40">
        <f>48*12*30000</f>
        <v>17280000</v>
      </c>
      <c r="D20" s="40">
        <f>30*12*30000</f>
        <v>10800000</v>
      </c>
      <c r="E20" s="37">
        <f>2*12*30000</f>
        <v>720000</v>
      </c>
      <c r="F20" s="40">
        <f>48*12*15000</f>
        <v>8640000</v>
      </c>
      <c r="G20" s="40">
        <f>48*12*15000</f>
        <v>8640000</v>
      </c>
      <c r="H20" s="40">
        <f>4*12*15000</f>
        <v>720000</v>
      </c>
      <c r="I20" s="37">
        <f>2*12*15000</f>
        <v>360000</v>
      </c>
      <c r="J20" s="232">
        <f t="shared" ref="J20:M20" si="18">48*12*30000</f>
        <v>17280000</v>
      </c>
      <c r="K20" s="232">
        <f t="shared" si="18"/>
        <v>17280000</v>
      </c>
      <c r="L20" s="232">
        <f t="shared" si="18"/>
        <v>17280000</v>
      </c>
      <c r="M20" s="232">
        <f t="shared" si="18"/>
        <v>17280000</v>
      </c>
      <c r="N20" s="232">
        <f>51*12*30000</f>
        <v>18360000</v>
      </c>
      <c r="O20" s="232">
        <f>51*12*30000</f>
        <v>18360000</v>
      </c>
      <c r="P20" s="232">
        <f>30*12*30000</f>
        <v>10800000</v>
      </c>
      <c r="Q20" s="232">
        <f>2*12*30000</f>
        <v>720000</v>
      </c>
      <c r="R20" s="232">
        <f t="shared" ref="R20:U20" si="19">48*12*15000</f>
        <v>8640000</v>
      </c>
      <c r="S20" s="232">
        <f t="shared" si="19"/>
        <v>8640000</v>
      </c>
      <c r="T20" s="232">
        <f t="shared" si="19"/>
        <v>8640000</v>
      </c>
      <c r="U20" s="232">
        <f t="shared" si="19"/>
        <v>8640000</v>
      </c>
      <c r="V20" s="232">
        <f>51*12*15000</f>
        <v>9180000</v>
      </c>
      <c r="W20" s="232">
        <f>51*12*15000</f>
        <v>9180000</v>
      </c>
      <c r="X20" s="232">
        <f>4*12*15000</f>
        <v>720000</v>
      </c>
      <c r="Y20" s="232">
        <f>2*12*15000</f>
        <v>360000</v>
      </c>
      <c r="Z20" s="232">
        <f t="shared" ref="Z20:AC20" si="20">48*12*30000</f>
        <v>17280000</v>
      </c>
      <c r="AA20" s="232">
        <f t="shared" si="20"/>
        <v>17280000</v>
      </c>
      <c r="AB20" s="232">
        <f t="shared" si="20"/>
        <v>17280000</v>
      </c>
      <c r="AC20" s="232">
        <f t="shared" si="20"/>
        <v>17280000</v>
      </c>
      <c r="AD20" s="232">
        <f>51*12*30000</f>
        <v>18360000</v>
      </c>
      <c r="AE20" s="232">
        <f>51*12*30000</f>
        <v>18360000</v>
      </c>
      <c r="AF20" s="232">
        <f>30*12*30000</f>
        <v>10800000</v>
      </c>
      <c r="AG20" s="232">
        <f>2*12*30000</f>
        <v>720000</v>
      </c>
      <c r="AH20" s="57">
        <f t="shared" ref="AH20:AQ20" si="21">48*12*30000</f>
        <v>17280000</v>
      </c>
      <c r="AI20" s="57">
        <f>48*12*15000</f>
        <v>8640000</v>
      </c>
      <c r="AJ20" s="57">
        <f t="shared" si="21"/>
        <v>17280000</v>
      </c>
      <c r="AK20" s="57">
        <f t="shared" si="21"/>
        <v>17280000</v>
      </c>
      <c r="AL20" s="57">
        <f t="shared" ref="AL20:AN20" si="22">2*360*1000</f>
        <v>720000</v>
      </c>
      <c r="AM20" s="57">
        <f t="shared" si="22"/>
        <v>720000</v>
      </c>
      <c r="AN20" s="57">
        <f t="shared" si="22"/>
        <v>720000</v>
      </c>
      <c r="AO20" s="87">
        <f t="shared" si="21"/>
        <v>17280000</v>
      </c>
      <c r="AP20" s="87">
        <f t="shared" si="21"/>
        <v>17280000</v>
      </c>
      <c r="AQ20" s="87">
        <f t="shared" si="21"/>
        <v>17280000</v>
      </c>
      <c r="AR20" s="251">
        <f>12*12*30000</f>
        <v>4320000</v>
      </c>
      <c r="AS20" s="251">
        <f>11*12*30000</f>
        <v>3960000</v>
      </c>
      <c r="AT20" s="251">
        <f>12*12*30000</f>
        <v>4320000</v>
      </c>
      <c r="AU20" s="251">
        <f>11*12*30000</f>
        <v>3960000</v>
      </c>
      <c r="AV20" s="250">
        <f>2*12*30000</f>
        <v>720000</v>
      </c>
      <c r="AW20" s="250">
        <f>2*12*30000</f>
        <v>720000</v>
      </c>
      <c r="AX20" s="535">
        <f t="shared" ref="AX20:AY20" si="23">48*12*30000</f>
        <v>17280000</v>
      </c>
      <c r="AY20" s="535">
        <f t="shared" si="23"/>
        <v>17280000</v>
      </c>
      <c r="AZ20" s="535">
        <v>720000</v>
      </c>
      <c r="BA20" s="532">
        <f>48*12*15000</f>
        <v>8640000</v>
      </c>
      <c r="BB20" s="535">
        <v>360000</v>
      </c>
      <c r="BC20" s="265">
        <f>48*12*15000</f>
        <v>8640000</v>
      </c>
      <c r="BD20" s="265">
        <f>48*12*15000</f>
        <v>8640000</v>
      </c>
      <c r="BE20" s="265">
        <f>4*12*15000</f>
        <v>720000</v>
      </c>
      <c r="BF20" s="265">
        <f>2*12*15000</f>
        <v>360000</v>
      </c>
      <c r="BG20" s="265">
        <f t="shared" ref="BG20:BK20" si="24">48*12*30000</f>
        <v>17280000</v>
      </c>
      <c r="BH20" s="265">
        <f t="shared" si="24"/>
        <v>17280000</v>
      </c>
      <c r="BI20" s="265">
        <f>30*12*30000</f>
        <v>10800000</v>
      </c>
      <c r="BJ20" s="265">
        <f>4*12*15000</f>
        <v>720000</v>
      </c>
      <c r="BK20" s="128">
        <f t="shared" si="24"/>
        <v>17280000</v>
      </c>
      <c r="BL20" s="128">
        <f t="shared" ref="BL20:BP20" si="25">2*12*30000</f>
        <v>720000</v>
      </c>
      <c r="BM20" s="128">
        <f t="shared" ref="BM20:BO20" si="26">48*12*30000</f>
        <v>17280000</v>
      </c>
      <c r="BN20" s="128">
        <f t="shared" si="25"/>
        <v>720000</v>
      </c>
      <c r="BO20" s="128">
        <f t="shared" si="26"/>
        <v>17280000</v>
      </c>
      <c r="BP20" s="128">
        <f t="shared" si="25"/>
        <v>720000</v>
      </c>
      <c r="BQ20" s="168">
        <f>48*12*30000</f>
        <v>17280000</v>
      </c>
      <c r="BR20" s="168">
        <f>48*12*30000</f>
        <v>17280000</v>
      </c>
      <c r="BS20" s="166">
        <f>2*12*30000</f>
        <v>720000</v>
      </c>
      <c r="BT20" s="168">
        <f>30*12*30000</f>
        <v>10800000</v>
      </c>
      <c r="BU20" s="128">
        <v>17280000</v>
      </c>
      <c r="BV20" s="128">
        <v>17280000</v>
      </c>
      <c r="BW20" s="128">
        <v>720000</v>
      </c>
      <c r="BX20" s="128">
        <v>720000</v>
      </c>
      <c r="BY20" s="473">
        <f>2*360*1000</f>
        <v>720000</v>
      </c>
      <c r="BZ20" s="473">
        <f>2*180*1000</f>
        <v>360000</v>
      </c>
      <c r="CA20" s="37">
        <f>2*12*30000</f>
        <v>720000</v>
      </c>
    </row>
    <row r="21" spans="1:79" ht="28">
      <c r="A21" s="38" t="s">
        <v>338</v>
      </c>
      <c r="B21" s="40">
        <f t="shared" ref="B21:C21" si="27">B19+10*LOG10(B20/1000000)</f>
        <v>45.375437381428746</v>
      </c>
      <c r="C21" s="40">
        <f t="shared" si="27"/>
        <v>45.375437381428746</v>
      </c>
      <c r="D21" s="40">
        <v>23</v>
      </c>
      <c r="E21" s="40">
        <v>23</v>
      </c>
      <c r="F21" s="40">
        <f t="shared" ref="F21:G21" si="28">F19+10*LOG10(F20/1000000)</f>
        <v>45.365137424788934</v>
      </c>
      <c r="G21" s="40">
        <f t="shared" si="28"/>
        <v>45.365137424788934</v>
      </c>
      <c r="H21" s="40">
        <v>23</v>
      </c>
      <c r="I21" s="40">
        <v>23</v>
      </c>
      <c r="J21" s="233">
        <f t="shared" ref="J21:O21" si="29">J19+10*LOG10(J20/1000000)</f>
        <v>45.375437381428746</v>
      </c>
      <c r="K21" s="233">
        <f t="shared" si="29"/>
        <v>45.375437381428746</v>
      </c>
      <c r="L21" s="233">
        <f t="shared" si="29"/>
        <v>45.375437381428746</v>
      </c>
      <c r="M21" s="233">
        <f t="shared" si="29"/>
        <v>45.375437381428746</v>
      </c>
      <c r="N21" s="233">
        <f t="shared" si="29"/>
        <v>45.638726768652234</v>
      </c>
      <c r="O21" s="233">
        <f t="shared" si="29"/>
        <v>45.638726768652234</v>
      </c>
      <c r="P21" s="233">
        <v>23</v>
      </c>
      <c r="Q21" s="232">
        <v>23</v>
      </c>
      <c r="R21" s="233">
        <f t="shared" ref="R21:W21" si="30">R19+10*LOG10(R20/1000000)</f>
        <v>45.365137424788934</v>
      </c>
      <c r="S21" s="233">
        <f t="shared" si="30"/>
        <v>45.365137424788934</v>
      </c>
      <c r="T21" s="233">
        <f t="shared" si="30"/>
        <v>45.365137424788934</v>
      </c>
      <c r="U21" s="233">
        <f t="shared" si="30"/>
        <v>45.365137424788934</v>
      </c>
      <c r="V21" s="233">
        <f t="shared" si="30"/>
        <v>45.628426812012421</v>
      </c>
      <c r="W21" s="233">
        <f t="shared" si="30"/>
        <v>45.628426812012421</v>
      </c>
      <c r="X21" s="233">
        <v>23</v>
      </c>
      <c r="Y21" s="232">
        <v>23</v>
      </c>
      <c r="Z21" s="233">
        <f t="shared" ref="Z21:AC21" si="31">Z19+10*LOG10(Z20/1000000)</f>
        <v>45.375437381428746</v>
      </c>
      <c r="AA21" s="233">
        <f t="shared" si="31"/>
        <v>45.375437381428746</v>
      </c>
      <c r="AB21" s="233">
        <f t="shared" si="31"/>
        <v>45.375437381428746</v>
      </c>
      <c r="AC21" s="233">
        <f t="shared" si="31"/>
        <v>45.375437381428746</v>
      </c>
      <c r="AD21" s="233">
        <f t="shared" ref="AD21:AE21" si="32">AD19+10*LOG10(AD20/1000000)</f>
        <v>45.638726768652234</v>
      </c>
      <c r="AE21" s="233">
        <f t="shared" si="32"/>
        <v>45.638726768652234</v>
      </c>
      <c r="AF21" s="233">
        <v>23</v>
      </c>
      <c r="AG21" s="232">
        <v>23</v>
      </c>
      <c r="AH21" s="58">
        <f t="shared" ref="AH21:AR21" si="33">AH19+10*LOG10(AH20/1000000)</f>
        <v>45.375437381428746</v>
      </c>
      <c r="AI21" s="58">
        <f t="shared" si="33"/>
        <v>45.365137424788934</v>
      </c>
      <c r="AJ21" s="58">
        <f t="shared" si="33"/>
        <v>45.375437381428746</v>
      </c>
      <c r="AK21" s="58">
        <f t="shared" si="33"/>
        <v>36.375437381428746</v>
      </c>
      <c r="AL21" s="57">
        <v>23</v>
      </c>
      <c r="AM21" s="57">
        <v>23</v>
      </c>
      <c r="AN21" s="57">
        <v>23</v>
      </c>
      <c r="AO21" s="87">
        <f t="shared" si="33"/>
        <v>45.375437381428746</v>
      </c>
      <c r="AP21" s="87">
        <f t="shared" si="33"/>
        <v>45.375437381428746</v>
      </c>
      <c r="AQ21" s="87">
        <f t="shared" si="33"/>
        <v>45.375437381428746</v>
      </c>
      <c r="AR21" s="251">
        <f t="shared" si="33"/>
        <v>39.354837468149121</v>
      </c>
      <c r="AS21" s="251">
        <f t="shared" ref="AS21:AU21" si="34">AS19+10*LOG10(AS20/1000000)</f>
        <v>38.976951859255124</v>
      </c>
      <c r="AT21" s="251">
        <f t="shared" si="34"/>
        <v>39.354837468149121</v>
      </c>
      <c r="AU21" s="251">
        <f t="shared" si="34"/>
        <v>38.976951859255124</v>
      </c>
      <c r="AV21" s="251">
        <v>23</v>
      </c>
      <c r="AW21" s="251">
        <v>23</v>
      </c>
      <c r="AX21" s="535">
        <f>AX19+10*LOG10(AX20/1000000)</f>
        <v>45.375437381428746</v>
      </c>
      <c r="AY21" s="535">
        <f>AY19+10*LOG10(AY20/1000000)</f>
        <v>45.375437381428746</v>
      </c>
      <c r="AZ21" s="535">
        <f>23</f>
        <v>23</v>
      </c>
      <c r="BA21" s="532">
        <f>BA19+10*LOG10(BA20/1000000)</f>
        <v>45.365137424788934</v>
      </c>
      <c r="BB21" s="535">
        <f>23</f>
        <v>23</v>
      </c>
      <c r="BC21" s="265">
        <f t="shared" ref="BC21:BH21" si="35">BC19+10*LOG10(BC20/1000000)</f>
        <v>45.365137424788934</v>
      </c>
      <c r="BD21" s="265">
        <f t="shared" si="35"/>
        <v>45.365137424788934</v>
      </c>
      <c r="BE21" s="265">
        <v>23</v>
      </c>
      <c r="BF21" s="265">
        <v>23</v>
      </c>
      <c r="BG21" s="265">
        <f t="shared" si="35"/>
        <v>45.375437381428746</v>
      </c>
      <c r="BH21" s="265">
        <f t="shared" si="35"/>
        <v>45.375437381428746</v>
      </c>
      <c r="BI21" s="265">
        <v>23</v>
      </c>
      <c r="BJ21" s="265">
        <v>23</v>
      </c>
      <c r="BK21" s="128">
        <f t="shared" ref="BK21:BO21" si="36">BK19+10*LOG10(BK20/1000000)</f>
        <v>45.375437381428746</v>
      </c>
      <c r="BL21" s="128">
        <v>23</v>
      </c>
      <c r="BM21" s="128">
        <f t="shared" si="36"/>
        <v>36.375437381428746</v>
      </c>
      <c r="BN21" s="128">
        <v>23</v>
      </c>
      <c r="BO21" s="128">
        <f t="shared" si="36"/>
        <v>48.375437381428746</v>
      </c>
      <c r="BP21" s="128">
        <v>23</v>
      </c>
      <c r="BQ21" s="168">
        <f t="shared" ref="BQ21:BR21" si="37">BQ19+10*LOG10(BQ20/1000000)</f>
        <v>45.375437381428746</v>
      </c>
      <c r="BR21" s="168">
        <f t="shared" si="37"/>
        <v>45.375437381428746</v>
      </c>
      <c r="BS21" s="168">
        <v>23</v>
      </c>
      <c r="BT21" s="168">
        <v>23</v>
      </c>
      <c r="BU21" s="128">
        <f t="shared" ref="BU21:BV21" si="38">BU19+10*LOG10(BU20/1000000)</f>
        <v>45.375437381428746</v>
      </c>
      <c r="BV21" s="128">
        <f t="shared" si="38"/>
        <v>45.375437381428746</v>
      </c>
      <c r="BW21" s="128">
        <v>23</v>
      </c>
      <c r="BX21" s="128">
        <v>23</v>
      </c>
      <c r="BY21" s="485">
        <v>23</v>
      </c>
      <c r="BZ21" s="485">
        <v>23</v>
      </c>
      <c r="CA21" s="40">
        <v>23</v>
      </c>
    </row>
    <row r="22" spans="1:79" ht="28">
      <c r="A22" s="23" t="s">
        <v>339</v>
      </c>
      <c r="B22" s="40">
        <f t="shared" ref="B22:I22" si="39">B23-B24</f>
        <v>10.121212547196624</v>
      </c>
      <c r="C22" s="40">
        <f t="shared" si="39"/>
        <v>10.121212547196624</v>
      </c>
      <c r="D22" s="40">
        <f t="shared" si="39"/>
        <v>-3</v>
      </c>
      <c r="E22" s="40">
        <f t="shared" si="39"/>
        <v>-3</v>
      </c>
      <c r="F22" s="40">
        <f t="shared" si="39"/>
        <v>14.380899869919437</v>
      </c>
      <c r="G22" s="40">
        <f t="shared" si="39"/>
        <v>14.380899869919437</v>
      </c>
      <c r="H22" s="40">
        <f t="shared" si="39"/>
        <v>-3</v>
      </c>
      <c r="I22" s="40">
        <f t="shared" si="39"/>
        <v>-3</v>
      </c>
      <c r="J22" s="233">
        <f t="shared" ref="J22:Q22" si="40">J23-J24</f>
        <v>7.0012125471966247</v>
      </c>
      <c r="K22" s="233">
        <f t="shared" si="40"/>
        <v>7.0012125471966247</v>
      </c>
      <c r="L22" s="233">
        <f t="shared" si="40"/>
        <v>7.0012125471966247</v>
      </c>
      <c r="M22" s="233">
        <f t="shared" si="40"/>
        <v>7.0012125471966247</v>
      </c>
      <c r="N22" s="233">
        <f t="shared" si="40"/>
        <v>7.0012125471966247</v>
      </c>
      <c r="O22" s="233">
        <f t="shared" si="40"/>
        <v>7.0012125471966247</v>
      </c>
      <c r="P22" s="233">
        <f t="shared" si="40"/>
        <v>-3</v>
      </c>
      <c r="Q22" s="233">
        <f t="shared" si="40"/>
        <v>-3</v>
      </c>
      <c r="R22" s="233">
        <f t="shared" ref="R22:V22" si="41">R23-R24</f>
        <v>11.350899869919438</v>
      </c>
      <c r="S22" s="233">
        <f t="shared" si="41"/>
        <v>11.350899869919438</v>
      </c>
      <c r="T22" s="233">
        <f t="shared" si="41"/>
        <v>11.350899869919438</v>
      </c>
      <c r="U22" s="233">
        <f t="shared" si="41"/>
        <v>11.350899869919438</v>
      </c>
      <c r="V22" s="233">
        <f t="shared" si="41"/>
        <v>11.260899869919438</v>
      </c>
      <c r="W22" s="233">
        <f t="shared" ref="W22:Y22" si="42">W23-W24</f>
        <v>11.260899869919438</v>
      </c>
      <c r="X22" s="233">
        <f t="shared" si="42"/>
        <v>-3</v>
      </c>
      <c r="Y22" s="233">
        <f t="shared" si="42"/>
        <v>-3</v>
      </c>
      <c r="Z22" s="233">
        <f t="shared" ref="Z22:AE22" si="43">Z23-Z24</f>
        <v>7.0012125471966247</v>
      </c>
      <c r="AA22" s="233">
        <f t="shared" si="43"/>
        <v>7.0012125471966247</v>
      </c>
      <c r="AB22" s="233">
        <f t="shared" si="43"/>
        <v>7.0012125471966247</v>
      </c>
      <c r="AC22" s="233">
        <f t="shared" si="43"/>
        <v>7.0012125471966247</v>
      </c>
      <c r="AD22" s="233">
        <f t="shared" si="43"/>
        <v>7.0012125471966247</v>
      </c>
      <c r="AE22" s="233">
        <f t="shared" si="43"/>
        <v>7.0012125471966247</v>
      </c>
      <c r="AF22" s="233">
        <f t="shared" ref="AF22:AW22" si="44">AF23-AF24</f>
        <v>-3</v>
      </c>
      <c r="AG22" s="233">
        <f t="shared" si="44"/>
        <v>-3</v>
      </c>
      <c r="AH22" s="58">
        <f t="shared" si="44"/>
        <v>12.771212547196624</v>
      </c>
      <c r="AI22" s="58">
        <f t="shared" si="44"/>
        <v>17.030899869919438</v>
      </c>
      <c r="AJ22" s="58">
        <f t="shared" si="44"/>
        <v>12.771212547196624</v>
      </c>
      <c r="AK22" s="58">
        <f t="shared" si="44"/>
        <v>12.771212547196624</v>
      </c>
      <c r="AL22" s="58">
        <v>-3</v>
      </c>
      <c r="AM22" s="58">
        <v>-3</v>
      </c>
      <c r="AN22" s="58">
        <v>-3</v>
      </c>
      <c r="AO22" s="87">
        <f t="shared" si="44"/>
        <v>8.4812125471966233</v>
      </c>
      <c r="AP22" s="87">
        <f t="shared" si="44"/>
        <v>8.4812125471966233</v>
      </c>
      <c r="AQ22" s="87">
        <f t="shared" si="44"/>
        <v>8.4812125471966233</v>
      </c>
      <c r="AR22" s="251">
        <f t="shared" si="44"/>
        <v>12.771212547196624</v>
      </c>
      <c r="AS22" s="251">
        <f t="shared" si="44"/>
        <v>12.771212547196624</v>
      </c>
      <c r="AT22" s="251">
        <f t="shared" si="44"/>
        <v>12.771212547196624</v>
      </c>
      <c r="AU22" s="251">
        <f t="shared" si="44"/>
        <v>12.771212547196624</v>
      </c>
      <c r="AV22" s="251">
        <f t="shared" si="44"/>
        <v>0</v>
      </c>
      <c r="AW22" s="251">
        <f t="shared" si="44"/>
        <v>0</v>
      </c>
      <c r="AX22" s="535">
        <f>AX23-AX24</f>
        <v>12.771212547196624</v>
      </c>
      <c r="AY22" s="535">
        <f>AY23-AY24</f>
        <v>12.771212547196624</v>
      </c>
      <c r="AZ22" s="535">
        <v>0</v>
      </c>
      <c r="BA22" s="532">
        <f>BA23-BA24</f>
        <v>13.030899869919438</v>
      </c>
      <c r="BB22" s="535">
        <v>0</v>
      </c>
      <c r="BC22" s="265">
        <f>BC23-BC24</f>
        <v>14.030899869919438</v>
      </c>
      <c r="BD22" s="265">
        <f t="shared" ref="BD22:BG22" si="45">BD23-BD24</f>
        <v>14.030899869919438</v>
      </c>
      <c r="BE22" s="264">
        <f t="shared" si="45"/>
        <v>-3</v>
      </c>
      <c r="BF22" s="264">
        <f t="shared" si="45"/>
        <v>-3</v>
      </c>
      <c r="BG22" s="265">
        <f t="shared" si="45"/>
        <v>7.0012125471966247</v>
      </c>
      <c r="BH22" s="265">
        <f t="shared" ref="BH22:BQ22" si="46">BH23-BH24</f>
        <v>7.0012125471966247</v>
      </c>
      <c r="BI22" s="264">
        <f t="shared" si="46"/>
        <v>-3</v>
      </c>
      <c r="BJ22" s="264">
        <f t="shared" si="46"/>
        <v>-3</v>
      </c>
      <c r="BK22" s="128">
        <f t="shared" si="46"/>
        <v>9.8212125471966232</v>
      </c>
      <c r="BL22" s="272">
        <f t="shared" si="46"/>
        <v>-3</v>
      </c>
      <c r="BM22" s="128">
        <f t="shared" si="46"/>
        <v>9.8212125471966232</v>
      </c>
      <c r="BN22" s="272">
        <f t="shared" si="46"/>
        <v>-3</v>
      </c>
      <c r="BO22" s="128">
        <f t="shared" si="46"/>
        <v>9.4808998699194369</v>
      </c>
      <c r="BP22" s="272">
        <f t="shared" si="46"/>
        <v>-3</v>
      </c>
      <c r="BQ22" s="168">
        <f t="shared" si="46"/>
        <v>12.771212547196624</v>
      </c>
      <c r="BR22" s="168">
        <f t="shared" ref="BR22" si="47">BR23-BR24</f>
        <v>12.771212547196624</v>
      </c>
      <c r="BS22" s="168">
        <v>0</v>
      </c>
      <c r="BT22" s="168">
        <f t="shared" ref="BT22" si="48">BT23-BT24</f>
        <v>0</v>
      </c>
      <c r="BU22" s="128">
        <f t="shared" ref="BU22:BV22" si="49">BU23-BU24</f>
        <v>7.0012125471966247</v>
      </c>
      <c r="BV22" s="128">
        <f t="shared" si="49"/>
        <v>7.0012125471966247</v>
      </c>
      <c r="BW22" s="128">
        <f t="shared" ref="BW22:CA22" si="50">BW23-BW24</f>
        <v>-3</v>
      </c>
      <c r="BX22" s="128">
        <f t="shared" si="50"/>
        <v>-3</v>
      </c>
      <c r="BY22" s="486">
        <f t="shared" si="50"/>
        <v>-3</v>
      </c>
      <c r="BZ22" s="486">
        <f t="shared" si="50"/>
        <v>-3</v>
      </c>
      <c r="CA22" s="40">
        <f t="shared" si="50"/>
        <v>-3</v>
      </c>
    </row>
    <row r="23" spans="1:79" ht="56">
      <c r="A23" s="23" t="s">
        <v>340</v>
      </c>
      <c r="B23" s="40">
        <f t="shared" ref="B23:C23" si="51">B25+10*LOG10(B14/B15)</f>
        <v>12.771212547196624</v>
      </c>
      <c r="C23" s="40">
        <f t="shared" si="51"/>
        <v>12.771212547196624</v>
      </c>
      <c r="D23" s="40">
        <f t="shared" ref="D23:E23" si="52">D25+10*LOG10(D14/D16)</f>
        <v>-3</v>
      </c>
      <c r="E23" s="40">
        <f t="shared" si="52"/>
        <v>-3</v>
      </c>
      <c r="F23" s="40">
        <f t="shared" ref="F23:G23" si="53">F25+10*LOG10(F14/F15)</f>
        <v>17.030899869919438</v>
      </c>
      <c r="G23" s="40">
        <f t="shared" si="53"/>
        <v>17.030899869919438</v>
      </c>
      <c r="H23" s="40">
        <f t="shared" ref="H23:I23" si="54">H25+10*LOG10(H14/H16)</f>
        <v>-3</v>
      </c>
      <c r="I23" s="40">
        <f t="shared" si="54"/>
        <v>-3</v>
      </c>
      <c r="J23" s="233">
        <f t="shared" ref="J23:O23" si="55">J25+10*LOG10(J14/J15)</f>
        <v>12.771212547196624</v>
      </c>
      <c r="K23" s="233">
        <f t="shared" si="55"/>
        <v>12.771212547196624</v>
      </c>
      <c r="L23" s="233">
        <f t="shared" si="55"/>
        <v>12.771212547196624</v>
      </c>
      <c r="M23" s="233">
        <f t="shared" si="55"/>
        <v>12.771212547196624</v>
      </c>
      <c r="N23" s="233">
        <f t="shared" si="55"/>
        <v>12.771212547196624</v>
      </c>
      <c r="O23" s="233">
        <f t="shared" si="55"/>
        <v>12.771212547196624</v>
      </c>
      <c r="P23" s="233">
        <f t="shared" ref="P23:Q23" si="56">P25+10*LOG10(P14/P16)</f>
        <v>-3</v>
      </c>
      <c r="Q23" s="233">
        <f t="shared" si="56"/>
        <v>-3</v>
      </c>
      <c r="R23" s="233">
        <f t="shared" ref="R23:V23" si="57">R25+10*LOG10(R14/R15)</f>
        <v>17.030899869919438</v>
      </c>
      <c r="S23" s="233">
        <f t="shared" si="57"/>
        <v>17.030899869919438</v>
      </c>
      <c r="T23" s="233">
        <f t="shared" si="57"/>
        <v>17.030899869919438</v>
      </c>
      <c r="U23" s="233">
        <f t="shared" si="57"/>
        <v>17.030899869919438</v>
      </c>
      <c r="V23" s="233">
        <f t="shared" si="57"/>
        <v>17.030899869919438</v>
      </c>
      <c r="W23" s="233">
        <f t="shared" ref="W23" si="58">W25+10*LOG10(W14/W15)</f>
        <v>17.030899869919438</v>
      </c>
      <c r="X23" s="233">
        <f t="shared" ref="X23:Y23" si="59">X25+10*LOG10(X14/X16)</f>
        <v>-3</v>
      </c>
      <c r="Y23" s="233">
        <f t="shared" si="59"/>
        <v>-3</v>
      </c>
      <c r="Z23" s="233">
        <f t="shared" ref="Z23:AC23" si="60">Z25+10*LOG10(Z14/Z15)</f>
        <v>12.771212547196624</v>
      </c>
      <c r="AA23" s="233">
        <f t="shared" si="60"/>
        <v>12.771212547196624</v>
      </c>
      <c r="AB23" s="233">
        <f t="shared" si="60"/>
        <v>12.771212547196624</v>
      </c>
      <c r="AC23" s="233">
        <f t="shared" si="60"/>
        <v>12.771212547196624</v>
      </c>
      <c r="AD23" s="233">
        <f t="shared" ref="AD23:AE23" si="61">AD25+10*LOG10(AD14/AD15)</f>
        <v>12.771212547196624</v>
      </c>
      <c r="AE23" s="233">
        <f t="shared" si="61"/>
        <v>12.771212547196624</v>
      </c>
      <c r="AF23" s="233">
        <f t="shared" ref="AF23:AG23" si="62">AF25+10*LOG10(AF14/AF16)</f>
        <v>-3</v>
      </c>
      <c r="AG23" s="233">
        <f t="shared" si="62"/>
        <v>-3</v>
      </c>
      <c r="AH23" s="58">
        <f t="shared" ref="AH23:AU23" si="63">AH25+10*LOG10(AH14/AH15)</f>
        <v>12.771212547196624</v>
      </c>
      <c r="AI23" s="58">
        <f t="shared" si="63"/>
        <v>17.030899869919438</v>
      </c>
      <c r="AJ23" s="58">
        <f t="shared" si="63"/>
        <v>12.771212547196624</v>
      </c>
      <c r="AK23" s="58">
        <f t="shared" si="63"/>
        <v>12.771212547196624</v>
      </c>
      <c r="AL23" s="58">
        <f t="shared" ref="AL23:AN23" si="64">AL25+10*LOG10(AL14/AL16)</f>
        <v>-3</v>
      </c>
      <c r="AM23" s="58">
        <f t="shared" si="64"/>
        <v>-3</v>
      </c>
      <c r="AN23" s="58">
        <f t="shared" si="64"/>
        <v>-3</v>
      </c>
      <c r="AO23" s="87">
        <f t="shared" si="63"/>
        <v>12.771212547196624</v>
      </c>
      <c r="AP23" s="87">
        <f t="shared" si="63"/>
        <v>12.771212547196624</v>
      </c>
      <c r="AQ23" s="87">
        <f t="shared" si="63"/>
        <v>12.771212547196624</v>
      </c>
      <c r="AR23" s="251">
        <f t="shared" si="63"/>
        <v>12.771212547196624</v>
      </c>
      <c r="AS23" s="251">
        <f t="shared" si="63"/>
        <v>12.771212547196624</v>
      </c>
      <c r="AT23" s="251">
        <f t="shared" si="63"/>
        <v>12.771212547196624</v>
      </c>
      <c r="AU23" s="251">
        <f t="shared" si="63"/>
        <v>12.771212547196624</v>
      </c>
      <c r="AV23" s="251">
        <f t="shared" ref="AV23:AW23" si="65">AV25+10*LOG10(AV14/AV16)</f>
        <v>0</v>
      </c>
      <c r="AW23" s="251">
        <f t="shared" si="65"/>
        <v>0</v>
      </c>
      <c r="AX23" s="535">
        <f>AX25+10*LOG10(AX14/AX15)</f>
        <v>12.771212547196624</v>
      </c>
      <c r="AY23" s="535">
        <f>AY25+10*LOG10(AY14/AY15)</f>
        <v>12.771212547196624</v>
      </c>
      <c r="AZ23" s="535">
        <v>0</v>
      </c>
      <c r="BA23" s="532">
        <f>BA25+10*LOG10(BA14/BA15)</f>
        <v>17.030899869919438</v>
      </c>
      <c r="BB23" s="535">
        <v>0</v>
      </c>
      <c r="BC23" s="265">
        <f t="shared" ref="BC23:BD23" si="66">BC25+10*LOG10(BC14/BC15)</f>
        <v>17.030899869919438</v>
      </c>
      <c r="BD23" s="265">
        <f t="shared" si="66"/>
        <v>17.030899869919438</v>
      </c>
      <c r="BE23" s="264">
        <f>BE25+10*LOG10(BE14/BE16)</f>
        <v>-3</v>
      </c>
      <c r="BF23" s="264">
        <f>BF25+10*LOG10(BF14/BF16)</f>
        <v>-3</v>
      </c>
      <c r="BG23" s="265">
        <f>BG25+10*LOG10(BG14/BG15)</f>
        <v>12.771212547196624</v>
      </c>
      <c r="BH23" s="265">
        <f t="shared" ref="BH23" si="67">BH25+10*LOG10(BH14/BH15)</f>
        <v>12.771212547196624</v>
      </c>
      <c r="BI23" s="264">
        <f t="shared" ref="BI23:BJ23" si="68">BI25+10*LOG10(BI14/BI16)</f>
        <v>-3</v>
      </c>
      <c r="BJ23" s="264">
        <f t="shared" si="68"/>
        <v>-3</v>
      </c>
      <c r="BK23" s="128">
        <f t="shared" ref="BK23:BO23" si="69">BK25+10*LOG10(BK14/BK15)</f>
        <v>12.771212547196624</v>
      </c>
      <c r="BL23" s="272">
        <f t="shared" ref="BL23:BP23" si="70">BL25+10*LOG10(BL14/BL16)</f>
        <v>-3</v>
      </c>
      <c r="BM23" s="128">
        <f t="shared" si="69"/>
        <v>12.771212547196624</v>
      </c>
      <c r="BN23" s="272">
        <f t="shared" si="70"/>
        <v>-3</v>
      </c>
      <c r="BO23" s="128">
        <f t="shared" si="69"/>
        <v>17.030899869919438</v>
      </c>
      <c r="BP23" s="272">
        <f t="shared" si="70"/>
        <v>-3</v>
      </c>
      <c r="BQ23" s="168">
        <f t="shared" ref="BQ23:BR23" si="71">BQ25+10*LOG10(BQ14/BQ15)</f>
        <v>12.771212547196624</v>
      </c>
      <c r="BR23" s="168">
        <f t="shared" si="71"/>
        <v>12.771212547196624</v>
      </c>
      <c r="BS23" s="168">
        <f t="shared" ref="BS23:BT23" si="72">BS25+10*LOG10(BS14/BS16)</f>
        <v>0</v>
      </c>
      <c r="BT23" s="168">
        <f t="shared" si="72"/>
        <v>0</v>
      </c>
      <c r="BU23" s="128">
        <f t="shared" ref="BU23:BV23" si="73">BU25+10*LOG10(BU14/BU15)</f>
        <v>12.771212547196624</v>
      </c>
      <c r="BV23" s="128">
        <f t="shared" si="73"/>
        <v>12.771212547196624</v>
      </c>
      <c r="BW23" s="128">
        <f t="shared" ref="BW23:CA23" si="74">BW25+10*LOG10(BW14/BW16)</f>
        <v>-3</v>
      </c>
      <c r="BX23" s="128">
        <f t="shared" si="74"/>
        <v>-3</v>
      </c>
      <c r="BY23" s="473">
        <f t="shared" si="74"/>
        <v>-3</v>
      </c>
      <c r="BZ23" s="473">
        <f t="shared" si="74"/>
        <v>-3</v>
      </c>
      <c r="CA23" s="40">
        <f t="shared" si="74"/>
        <v>-3</v>
      </c>
    </row>
    <row r="24" spans="1:79" ht="28">
      <c r="A24" s="219" t="s">
        <v>341</v>
      </c>
      <c r="B24" s="40">
        <v>2.65</v>
      </c>
      <c r="C24" s="40">
        <v>2.65</v>
      </c>
      <c r="D24" s="40">
        <f t="shared" ref="D24" si="75">D6</f>
        <v>0</v>
      </c>
      <c r="E24" s="40">
        <v>0</v>
      </c>
      <c r="F24" s="40">
        <v>2.65</v>
      </c>
      <c r="G24" s="40">
        <v>2.65</v>
      </c>
      <c r="H24" s="40">
        <v>0</v>
      </c>
      <c r="I24" s="40">
        <v>0</v>
      </c>
      <c r="J24" s="233">
        <v>5.77</v>
      </c>
      <c r="K24" s="233">
        <v>5.77</v>
      </c>
      <c r="L24" s="233">
        <v>5.77</v>
      </c>
      <c r="M24" s="233">
        <v>5.77</v>
      </c>
      <c r="N24" s="233">
        <v>5.77</v>
      </c>
      <c r="O24" s="233">
        <v>5.77</v>
      </c>
      <c r="P24" s="233">
        <f t="shared" ref="P24:Q24" si="76">P6</f>
        <v>0</v>
      </c>
      <c r="Q24" s="232">
        <f t="shared" si="76"/>
        <v>0</v>
      </c>
      <c r="R24" s="233">
        <v>5.68</v>
      </c>
      <c r="S24" s="233">
        <v>5.68</v>
      </c>
      <c r="T24" s="233">
        <v>5.68</v>
      </c>
      <c r="U24" s="233">
        <v>5.68</v>
      </c>
      <c r="V24" s="233">
        <v>5.77</v>
      </c>
      <c r="W24" s="233">
        <v>5.77</v>
      </c>
      <c r="X24" s="233">
        <v>0</v>
      </c>
      <c r="Y24" s="232">
        <v>0</v>
      </c>
      <c r="Z24" s="233">
        <v>5.77</v>
      </c>
      <c r="AA24" s="233">
        <v>5.77</v>
      </c>
      <c r="AB24" s="233">
        <v>5.77</v>
      </c>
      <c r="AC24" s="233">
        <v>5.77</v>
      </c>
      <c r="AD24" s="233">
        <v>5.77</v>
      </c>
      <c r="AE24" s="233">
        <v>5.77</v>
      </c>
      <c r="AF24" s="233">
        <f t="shared" ref="AF24:AG24" si="77">AF6</f>
        <v>0</v>
      </c>
      <c r="AG24" s="232">
        <f t="shared" si="77"/>
        <v>0</v>
      </c>
      <c r="AH24" s="238">
        <v>0</v>
      </c>
      <c r="AI24" s="238">
        <v>0</v>
      </c>
      <c r="AJ24" s="238">
        <v>0</v>
      </c>
      <c r="AK24" s="238">
        <v>0</v>
      </c>
      <c r="AL24" s="57">
        <v>0</v>
      </c>
      <c r="AM24" s="57">
        <v>0</v>
      </c>
      <c r="AN24" s="57">
        <v>0</v>
      </c>
      <c r="AO24" s="87">
        <v>4.29</v>
      </c>
      <c r="AP24" s="87">
        <v>4.29</v>
      </c>
      <c r="AQ24" s="87">
        <v>4.29</v>
      </c>
      <c r="AR24" s="251">
        <v>0</v>
      </c>
      <c r="AS24" s="251">
        <v>0</v>
      </c>
      <c r="AT24" s="251">
        <v>0</v>
      </c>
      <c r="AU24" s="251">
        <v>0</v>
      </c>
      <c r="AV24" s="251">
        <v>0</v>
      </c>
      <c r="AW24" s="251">
        <v>0</v>
      </c>
      <c r="AX24" s="535">
        <v>0</v>
      </c>
      <c r="AY24" s="535">
        <v>0</v>
      </c>
      <c r="AZ24" s="535">
        <v>0</v>
      </c>
      <c r="BA24" s="532">
        <v>4</v>
      </c>
      <c r="BB24" s="535">
        <v>0</v>
      </c>
      <c r="BC24" s="265">
        <v>3</v>
      </c>
      <c r="BD24" s="265">
        <v>3</v>
      </c>
      <c r="BE24" s="265">
        <v>0</v>
      </c>
      <c r="BF24" s="265">
        <v>0</v>
      </c>
      <c r="BG24" s="265">
        <v>5.77</v>
      </c>
      <c r="BH24" s="265">
        <v>5.77</v>
      </c>
      <c r="BI24" s="265">
        <f t="shared" ref="BI24:BJ24" si="78">BI6</f>
        <v>0</v>
      </c>
      <c r="BJ24" s="265">
        <f t="shared" si="78"/>
        <v>0</v>
      </c>
      <c r="BK24" s="174">
        <v>2.95</v>
      </c>
      <c r="BL24" s="128">
        <v>0</v>
      </c>
      <c r="BM24" s="174">
        <v>2.95</v>
      </c>
      <c r="BN24" s="128">
        <v>0</v>
      </c>
      <c r="BO24" s="174">
        <v>7.55</v>
      </c>
      <c r="BP24" s="128">
        <v>0</v>
      </c>
      <c r="BQ24" s="168">
        <v>0</v>
      </c>
      <c r="BR24" s="168">
        <v>0</v>
      </c>
      <c r="BS24" s="168">
        <v>0</v>
      </c>
      <c r="BT24" s="168">
        <f t="shared" ref="BT24" si="79">BT6</f>
        <v>0</v>
      </c>
      <c r="BU24" s="174">
        <v>5.77</v>
      </c>
      <c r="BV24" s="174">
        <v>5.77</v>
      </c>
      <c r="BW24" s="128">
        <v>0</v>
      </c>
      <c r="BX24" s="128">
        <v>0</v>
      </c>
      <c r="BY24" s="473">
        <v>0</v>
      </c>
      <c r="BZ24" s="473">
        <v>0</v>
      </c>
      <c r="CA24" s="40">
        <v>0</v>
      </c>
    </row>
    <row r="25" spans="1:79">
      <c r="A25" s="219" t="s">
        <v>342</v>
      </c>
      <c r="B25" s="40">
        <v>8</v>
      </c>
      <c r="C25" s="40">
        <v>8</v>
      </c>
      <c r="D25" s="40">
        <v>-3</v>
      </c>
      <c r="E25" s="40">
        <v>-3</v>
      </c>
      <c r="F25" s="40">
        <v>8</v>
      </c>
      <c r="G25" s="40">
        <v>8</v>
      </c>
      <c r="H25" s="40">
        <v>-3</v>
      </c>
      <c r="I25" s="40">
        <v>-3</v>
      </c>
      <c r="J25" s="233">
        <v>8</v>
      </c>
      <c r="K25" s="233">
        <v>8</v>
      </c>
      <c r="L25" s="233">
        <v>8</v>
      </c>
      <c r="M25" s="233">
        <v>8</v>
      </c>
      <c r="N25" s="233">
        <v>8</v>
      </c>
      <c r="O25" s="233">
        <v>8</v>
      </c>
      <c r="P25" s="233">
        <v>-3</v>
      </c>
      <c r="Q25" s="233">
        <v>-3</v>
      </c>
      <c r="R25" s="233">
        <v>8</v>
      </c>
      <c r="S25" s="233">
        <v>8</v>
      </c>
      <c r="T25" s="233">
        <v>8</v>
      </c>
      <c r="U25" s="233">
        <v>8</v>
      </c>
      <c r="V25" s="233">
        <v>8</v>
      </c>
      <c r="W25" s="233">
        <v>8</v>
      </c>
      <c r="X25" s="233">
        <v>-3</v>
      </c>
      <c r="Y25" s="233">
        <v>-3</v>
      </c>
      <c r="Z25" s="233">
        <v>8</v>
      </c>
      <c r="AA25" s="233">
        <v>8</v>
      </c>
      <c r="AB25" s="233">
        <v>8</v>
      </c>
      <c r="AC25" s="233">
        <v>8</v>
      </c>
      <c r="AD25" s="233">
        <v>8</v>
      </c>
      <c r="AE25" s="233">
        <v>8</v>
      </c>
      <c r="AF25" s="233">
        <v>-3</v>
      </c>
      <c r="AG25" s="233">
        <v>-3</v>
      </c>
      <c r="AH25" s="238">
        <v>8</v>
      </c>
      <c r="AI25" s="238">
        <v>8</v>
      </c>
      <c r="AJ25" s="238">
        <v>8</v>
      </c>
      <c r="AK25" s="238">
        <v>8</v>
      </c>
      <c r="AL25" s="58">
        <v>-3</v>
      </c>
      <c r="AM25" s="58">
        <v>-3</v>
      </c>
      <c r="AN25" s="58">
        <v>-3</v>
      </c>
      <c r="AO25" s="87">
        <v>8</v>
      </c>
      <c r="AP25" s="87">
        <v>8</v>
      </c>
      <c r="AQ25" s="87">
        <v>8</v>
      </c>
      <c r="AR25" s="251">
        <v>8</v>
      </c>
      <c r="AS25" s="251">
        <v>8</v>
      </c>
      <c r="AT25" s="251">
        <v>8</v>
      </c>
      <c r="AU25" s="251">
        <v>8</v>
      </c>
      <c r="AV25" s="251">
        <v>0</v>
      </c>
      <c r="AW25" s="251">
        <v>0</v>
      </c>
      <c r="AX25" s="535">
        <v>8</v>
      </c>
      <c r="AY25" s="535">
        <v>8</v>
      </c>
      <c r="AZ25" s="535">
        <v>0</v>
      </c>
      <c r="BA25" s="532">
        <v>8</v>
      </c>
      <c r="BB25" s="535">
        <v>0</v>
      </c>
      <c r="BC25" s="265">
        <v>8</v>
      </c>
      <c r="BD25" s="265">
        <v>8</v>
      </c>
      <c r="BE25" s="264">
        <v>-3</v>
      </c>
      <c r="BF25" s="264">
        <v>-3</v>
      </c>
      <c r="BG25" s="265">
        <v>8</v>
      </c>
      <c r="BH25" s="265">
        <v>8</v>
      </c>
      <c r="BI25" s="264">
        <v>-3</v>
      </c>
      <c r="BJ25" s="264">
        <v>-3</v>
      </c>
      <c r="BK25" s="128">
        <v>8</v>
      </c>
      <c r="BL25" s="272">
        <v>-3</v>
      </c>
      <c r="BM25" s="128">
        <v>8</v>
      </c>
      <c r="BN25" s="272">
        <v>-3</v>
      </c>
      <c r="BO25" s="128">
        <v>8</v>
      </c>
      <c r="BP25" s="272">
        <v>-3</v>
      </c>
      <c r="BQ25" s="168">
        <v>8</v>
      </c>
      <c r="BR25" s="168">
        <v>8</v>
      </c>
      <c r="BS25" s="168">
        <v>0</v>
      </c>
      <c r="BT25" s="168">
        <v>0</v>
      </c>
      <c r="BU25" s="128">
        <v>8</v>
      </c>
      <c r="BV25" s="128">
        <v>8</v>
      </c>
      <c r="BW25" s="128">
        <v>-3</v>
      </c>
      <c r="BX25" s="128">
        <v>-3</v>
      </c>
      <c r="BY25" s="473">
        <v>-3</v>
      </c>
      <c r="BZ25" s="473">
        <v>-3</v>
      </c>
      <c r="CA25" s="40">
        <v>-3</v>
      </c>
    </row>
    <row r="26" spans="1:79" ht="28">
      <c r="A26" s="23" t="s">
        <v>343</v>
      </c>
      <c r="B26" s="40">
        <f t="shared" ref="B26:C26" si="80">B27-B28</f>
        <v>7.0514997831990609</v>
      </c>
      <c r="C26" s="40">
        <f t="shared" si="80"/>
        <v>7.0514997831990609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233">
        <f t="shared" ref="J26:O26" si="81">J27-J28</f>
        <v>15.051499783199061</v>
      </c>
      <c r="K26" s="233">
        <f t="shared" si="81"/>
        <v>15.051499783199061</v>
      </c>
      <c r="L26" s="233">
        <f t="shared" si="81"/>
        <v>15.051499783199061</v>
      </c>
      <c r="M26" s="233">
        <f t="shared" si="81"/>
        <v>15.051499783199061</v>
      </c>
      <c r="N26" s="233">
        <f t="shared" si="81"/>
        <v>15.051499783199061</v>
      </c>
      <c r="O26" s="233">
        <f t="shared" si="81"/>
        <v>15.051499783199061</v>
      </c>
      <c r="P26" s="233">
        <v>0</v>
      </c>
      <c r="Q26" s="232">
        <v>0</v>
      </c>
      <c r="R26" s="233">
        <v>0</v>
      </c>
      <c r="S26" s="233">
        <v>0</v>
      </c>
      <c r="T26" s="233">
        <v>0</v>
      </c>
      <c r="U26" s="233">
        <v>0</v>
      </c>
      <c r="V26" s="233">
        <f>V27-V28</f>
        <v>0</v>
      </c>
      <c r="W26" s="233">
        <f>W27-W28</f>
        <v>0</v>
      </c>
      <c r="X26" s="233">
        <v>0</v>
      </c>
      <c r="Y26" s="232">
        <v>0</v>
      </c>
      <c r="Z26" s="233">
        <f t="shared" ref="Z26:AE26" si="82">Z27-Z28</f>
        <v>15.051499783199061</v>
      </c>
      <c r="AA26" s="233">
        <f t="shared" si="82"/>
        <v>15.051499783199061</v>
      </c>
      <c r="AB26" s="233">
        <f t="shared" si="82"/>
        <v>15.051499783199061</v>
      </c>
      <c r="AC26" s="233">
        <f t="shared" si="82"/>
        <v>15.051499783199061</v>
      </c>
      <c r="AD26" s="233">
        <f t="shared" si="82"/>
        <v>15.051499783199061</v>
      </c>
      <c r="AE26" s="233">
        <f t="shared" si="82"/>
        <v>15.051499783199061</v>
      </c>
      <c r="AF26" s="233">
        <v>0</v>
      </c>
      <c r="AG26" s="232">
        <v>0</v>
      </c>
      <c r="AH26" s="239">
        <f t="shared" ref="AH26:AR26" si="83">AH27-AH28</f>
        <v>7</v>
      </c>
      <c r="AI26" s="239">
        <f t="shared" si="83"/>
        <v>0</v>
      </c>
      <c r="AJ26" s="239">
        <f t="shared" si="83"/>
        <v>7</v>
      </c>
      <c r="AK26" s="239">
        <f t="shared" si="83"/>
        <v>7</v>
      </c>
      <c r="AL26" s="57">
        <v>0</v>
      </c>
      <c r="AM26" s="57">
        <v>0</v>
      </c>
      <c r="AN26" s="57">
        <v>0</v>
      </c>
      <c r="AO26" s="87">
        <f t="shared" si="83"/>
        <v>12.041199826559248</v>
      </c>
      <c r="AP26" s="87">
        <f t="shared" si="83"/>
        <v>12.041199826559248</v>
      </c>
      <c r="AQ26" s="87">
        <f t="shared" si="83"/>
        <v>12.041199826559248</v>
      </c>
      <c r="AR26" s="251">
        <f t="shared" si="83"/>
        <v>4.0411998265592484</v>
      </c>
      <c r="AS26" s="251">
        <f t="shared" ref="AS26:AU26" si="84">AS27-AS28</f>
        <v>4.0411998265592484</v>
      </c>
      <c r="AT26" s="251">
        <f t="shared" si="84"/>
        <v>4.0411998265592484</v>
      </c>
      <c r="AU26" s="251">
        <f t="shared" si="84"/>
        <v>4.0411998265592484</v>
      </c>
      <c r="AV26" s="251">
        <v>0</v>
      </c>
      <c r="AW26" s="251">
        <v>0</v>
      </c>
      <c r="AX26" s="535">
        <v>6</v>
      </c>
      <c r="AY26" s="535">
        <v>6</v>
      </c>
      <c r="AZ26" s="535">
        <v>0</v>
      </c>
      <c r="BA26" s="532">
        <v>0</v>
      </c>
      <c r="BB26" s="535">
        <v>0</v>
      </c>
      <c r="BC26" s="265">
        <v>0</v>
      </c>
      <c r="BD26" s="265">
        <v>0</v>
      </c>
      <c r="BE26" s="265">
        <v>0</v>
      </c>
      <c r="BF26" s="265">
        <v>0</v>
      </c>
      <c r="BG26" s="265">
        <v>15.05</v>
      </c>
      <c r="BH26" s="265">
        <v>15.05</v>
      </c>
      <c r="BI26" s="265">
        <v>0</v>
      </c>
      <c r="BJ26" s="265">
        <v>0</v>
      </c>
      <c r="BK26" s="128">
        <f t="shared" ref="BK26:BO26" si="85">BK27-BK28</f>
        <v>12.041199826559248</v>
      </c>
      <c r="BL26" s="128">
        <v>0</v>
      </c>
      <c r="BM26" s="128">
        <f t="shared" si="85"/>
        <v>12.041199826559248</v>
      </c>
      <c r="BN26" s="128">
        <v>0</v>
      </c>
      <c r="BO26" s="128">
        <f t="shared" si="85"/>
        <v>0</v>
      </c>
      <c r="BP26" s="128">
        <v>0</v>
      </c>
      <c r="BQ26" s="168">
        <f t="shared" ref="BQ26:BR26" si="86">BQ27-BQ28</f>
        <v>7.0514997831990609</v>
      </c>
      <c r="BR26" s="168">
        <f t="shared" si="86"/>
        <v>7.0514997831990609</v>
      </c>
      <c r="BS26" s="168">
        <v>0</v>
      </c>
      <c r="BT26" s="168">
        <v>0</v>
      </c>
      <c r="BU26" s="128">
        <f t="shared" ref="BU26:BV26" si="87">BU27-BU28</f>
        <v>15.051499783199061</v>
      </c>
      <c r="BV26" s="128">
        <f t="shared" si="87"/>
        <v>15.051499783199061</v>
      </c>
      <c r="BW26" s="128">
        <v>0</v>
      </c>
      <c r="BX26" s="128">
        <v>0</v>
      </c>
      <c r="BY26" s="473">
        <v>0</v>
      </c>
      <c r="BZ26" s="473">
        <v>0</v>
      </c>
      <c r="CA26" s="40">
        <v>0</v>
      </c>
    </row>
    <row r="27" spans="1:79" ht="28">
      <c r="A27" s="23" t="s">
        <v>344</v>
      </c>
      <c r="B27" s="40">
        <f t="shared" ref="B27:C27" si="88">10*LOG10(B15/B16)</f>
        <v>15.051499783199061</v>
      </c>
      <c r="C27" s="40">
        <f t="shared" si="88"/>
        <v>15.051499783199061</v>
      </c>
      <c r="D27" s="40">
        <f t="shared" ref="D27:I27" si="89">0</f>
        <v>0</v>
      </c>
      <c r="E27" s="40">
        <f t="shared" si="89"/>
        <v>0</v>
      </c>
      <c r="F27" s="40">
        <f t="shared" ref="F27:G27" si="90">10*LOG10(F15/F16)</f>
        <v>0</v>
      </c>
      <c r="G27" s="40">
        <f t="shared" si="90"/>
        <v>0</v>
      </c>
      <c r="H27" s="40">
        <f t="shared" si="89"/>
        <v>0</v>
      </c>
      <c r="I27" s="40">
        <f t="shared" si="89"/>
        <v>0</v>
      </c>
      <c r="J27" s="233">
        <f t="shared" ref="J27:O27" si="91">10*LOG10(J15/J16)</f>
        <v>15.051499783199061</v>
      </c>
      <c r="K27" s="233">
        <f t="shared" si="91"/>
        <v>15.051499783199061</v>
      </c>
      <c r="L27" s="233">
        <f t="shared" si="91"/>
        <v>15.051499783199061</v>
      </c>
      <c r="M27" s="233">
        <f t="shared" si="91"/>
        <v>15.051499783199061</v>
      </c>
      <c r="N27" s="233">
        <f t="shared" si="91"/>
        <v>15.051499783199061</v>
      </c>
      <c r="O27" s="233">
        <f t="shared" si="91"/>
        <v>15.051499783199061</v>
      </c>
      <c r="P27" s="233">
        <f>0</f>
        <v>0</v>
      </c>
      <c r="Q27" s="232">
        <f>0</f>
        <v>0</v>
      </c>
      <c r="R27" s="233">
        <f t="shared" ref="R27:V27" si="92">10*LOG10(R15/R16)</f>
        <v>0</v>
      </c>
      <c r="S27" s="233">
        <f t="shared" si="92"/>
        <v>0</v>
      </c>
      <c r="T27" s="233">
        <f t="shared" si="92"/>
        <v>0</v>
      </c>
      <c r="U27" s="233">
        <f t="shared" si="92"/>
        <v>0</v>
      </c>
      <c r="V27" s="233">
        <f t="shared" si="92"/>
        <v>0</v>
      </c>
      <c r="W27" s="233">
        <f t="shared" ref="W27" si="93">10*LOG10(W15/W16)</f>
        <v>0</v>
      </c>
      <c r="X27" s="233">
        <f>0</f>
        <v>0</v>
      </c>
      <c r="Y27" s="232">
        <f>0</f>
        <v>0</v>
      </c>
      <c r="Z27" s="233">
        <f t="shared" ref="Z27:AC27" si="94">10*LOG10(Z15/Z16)</f>
        <v>15.051499783199061</v>
      </c>
      <c r="AA27" s="233">
        <f t="shared" si="94"/>
        <v>15.051499783199061</v>
      </c>
      <c r="AB27" s="233">
        <f t="shared" si="94"/>
        <v>15.051499783199061</v>
      </c>
      <c r="AC27" s="233">
        <f t="shared" si="94"/>
        <v>15.051499783199061</v>
      </c>
      <c r="AD27" s="233">
        <f t="shared" ref="AD27:AE27" si="95">10*LOG10(AD15/AD16)</f>
        <v>15.051499783199061</v>
      </c>
      <c r="AE27" s="233">
        <f t="shared" si="95"/>
        <v>15.051499783199061</v>
      </c>
      <c r="AF27" s="233">
        <f>0</f>
        <v>0</v>
      </c>
      <c r="AG27" s="232">
        <f>0</f>
        <v>0</v>
      </c>
      <c r="AH27" s="238">
        <v>7</v>
      </c>
      <c r="AI27" s="238">
        <v>0</v>
      </c>
      <c r="AJ27" s="238">
        <v>7</v>
      </c>
      <c r="AK27" s="238">
        <v>7</v>
      </c>
      <c r="AL27" s="57">
        <v>0</v>
      </c>
      <c r="AM27" s="57">
        <v>0</v>
      </c>
      <c r="AN27" s="57">
        <v>0</v>
      </c>
      <c r="AO27" s="87">
        <f t="shared" ref="AO27:AR27" si="96">10*LOG10(AO15/AO16)</f>
        <v>12.041199826559248</v>
      </c>
      <c r="AP27" s="87">
        <f t="shared" si="96"/>
        <v>12.041199826559248</v>
      </c>
      <c r="AQ27" s="87">
        <f t="shared" si="96"/>
        <v>12.041199826559248</v>
      </c>
      <c r="AR27" s="251">
        <f t="shared" si="96"/>
        <v>12.041199826559248</v>
      </c>
      <c r="AS27" s="251">
        <f t="shared" ref="AS27:AU27" si="97">10*LOG10(AS15/AS16)</f>
        <v>12.041199826559248</v>
      </c>
      <c r="AT27" s="251">
        <f t="shared" si="97"/>
        <v>12.041199826559248</v>
      </c>
      <c r="AU27" s="251">
        <f t="shared" si="97"/>
        <v>12.041199826559248</v>
      </c>
      <c r="AV27" s="251">
        <f t="shared" ref="AV27:AW27" si="98">0</f>
        <v>0</v>
      </c>
      <c r="AW27" s="251">
        <f t="shared" si="98"/>
        <v>0</v>
      </c>
      <c r="AX27" s="535">
        <f>10*LOG10(AX15/AX16)</f>
        <v>18.061799739838872</v>
      </c>
      <c r="AY27" s="535">
        <f>10*LOG10(AY15/AY16)</f>
        <v>18.061799739838872</v>
      </c>
      <c r="AZ27" s="535">
        <v>0</v>
      </c>
      <c r="BA27" s="532">
        <f>10*LOG10(BA15/BA16)</f>
        <v>0</v>
      </c>
      <c r="BB27" s="535">
        <v>0</v>
      </c>
      <c r="BC27" s="265">
        <f t="shared" ref="BC27:BH27" si="99">10*LOG10(BC15/BC16)</f>
        <v>0</v>
      </c>
      <c r="BD27" s="265">
        <f t="shared" si="99"/>
        <v>0</v>
      </c>
      <c r="BE27" s="265">
        <f t="shared" ref="BE27:BJ27" si="100">0</f>
        <v>0</v>
      </c>
      <c r="BF27" s="265">
        <f t="shared" si="100"/>
        <v>0</v>
      </c>
      <c r="BG27" s="265">
        <f t="shared" si="99"/>
        <v>15.051499783199061</v>
      </c>
      <c r="BH27" s="265">
        <f t="shared" si="99"/>
        <v>15.051499783199061</v>
      </c>
      <c r="BI27" s="265">
        <f t="shared" si="100"/>
        <v>0</v>
      </c>
      <c r="BJ27" s="265">
        <f t="shared" si="100"/>
        <v>0</v>
      </c>
      <c r="BK27" s="128">
        <f t="shared" ref="BK27:BO27" si="101">10*LOG10(BK15/BK16)</f>
        <v>12.041199826559248</v>
      </c>
      <c r="BL27" s="128">
        <v>0</v>
      </c>
      <c r="BM27" s="128">
        <f t="shared" si="101"/>
        <v>12.041199826559248</v>
      </c>
      <c r="BN27" s="128">
        <v>0</v>
      </c>
      <c r="BO27" s="128">
        <f t="shared" si="101"/>
        <v>0</v>
      </c>
      <c r="BP27" s="128">
        <v>0</v>
      </c>
      <c r="BQ27" s="168">
        <f t="shared" ref="BQ27:BR27" si="102">10*LOG10(BQ15/BQ16)</f>
        <v>15.051499783199061</v>
      </c>
      <c r="BR27" s="168">
        <f t="shared" si="102"/>
        <v>15.051499783199061</v>
      </c>
      <c r="BS27" s="168">
        <f t="shared" ref="BS27:BT27" si="103">0</f>
        <v>0</v>
      </c>
      <c r="BT27" s="168">
        <f t="shared" si="103"/>
        <v>0</v>
      </c>
      <c r="BU27" s="128">
        <f t="shared" ref="BU27:BV27" si="104">10*LOG10(BU15/BU16)</f>
        <v>15.051499783199061</v>
      </c>
      <c r="BV27" s="128">
        <f t="shared" si="104"/>
        <v>15.051499783199061</v>
      </c>
      <c r="BW27" s="128">
        <v>0</v>
      </c>
      <c r="BX27" s="128">
        <v>0</v>
      </c>
      <c r="BY27" s="473"/>
      <c r="BZ27" s="473"/>
      <c r="CA27" s="40">
        <f t="shared" ref="CA27" si="105">0</f>
        <v>0</v>
      </c>
    </row>
    <row r="28" spans="1:79" ht="28">
      <c r="A28" s="23" t="s">
        <v>345</v>
      </c>
      <c r="B28" s="40">
        <v>8</v>
      </c>
      <c r="C28" s="40">
        <v>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233">
        <v>0</v>
      </c>
      <c r="K28" s="233">
        <v>0</v>
      </c>
      <c r="L28" s="233">
        <v>0</v>
      </c>
      <c r="M28" s="233">
        <v>0</v>
      </c>
      <c r="N28" s="233">
        <v>0</v>
      </c>
      <c r="O28" s="233">
        <v>0</v>
      </c>
      <c r="P28" s="233">
        <v>0</v>
      </c>
      <c r="Q28" s="232">
        <v>0</v>
      </c>
      <c r="R28" s="233">
        <v>0</v>
      </c>
      <c r="S28" s="233">
        <v>0</v>
      </c>
      <c r="T28" s="233">
        <v>0</v>
      </c>
      <c r="U28" s="233">
        <v>0</v>
      </c>
      <c r="V28" s="233">
        <v>0</v>
      </c>
      <c r="W28" s="233">
        <v>0</v>
      </c>
      <c r="X28" s="233">
        <v>0</v>
      </c>
      <c r="Y28" s="232">
        <v>0</v>
      </c>
      <c r="Z28" s="233">
        <v>0</v>
      </c>
      <c r="AA28" s="233">
        <v>0</v>
      </c>
      <c r="AB28" s="233">
        <v>0</v>
      </c>
      <c r="AC28" s="233">
        <v>0</v>
      </c>
      <c r="AD28" s="233">
        <v>0</v>
      </c>
      <c r="AE28" s="233">
        <v>0</v>
      </c>
      <c r="AF28" s="233">
        <v>0</v>
      </c>
      <c r="AG28" s="232">
        <v>0</v>
      </c>
      <c r="AH28" s="238">
        <v>0</v>
      </c>
      <c r="AI28" s="238">
        <v>0</v>
      </c>
      <c r="AJ28" s="238">
        <v>0</v>
      </c>
      <c r="AK28" s="238">
        <v>0</v>
      </c>
      <c r="AL28" s="57">
        <v>0</v>
      </c>
      <c r="AM28" s="57">
        <v>0</v>
      </c>
      <c r="AN28" s="57">
        <v>0</v>
      </c>
      <c r="AO28" s="87">
        <v>0</v>
      </c>
      <c r="AP28" s="87">
        <v>0</v>
      </c>
      <c r="AQ28" s="87">
        <v>0</v>
      </c>
      <c r="AR28" s="251">
        <v>8</v>
      </c>
      <c r="AS28" s="251">
        <v>8</v>
      </c>
      <c r="AT28" s="251">
        <v>8</v>
      </c>
      <c r="AU28" s="251">
        <v>8</v>
      </c>
      <c r="AV28" s="251">
        <v>8</v>
      </c>
      <c r="AW28" s="251">
        <v>8</v>
      </c>
      <c r="AX28" s="535">
        <v>0</v>
      </c>
      <c r="AY28" s="535">
        <v>0</v>
      </c>
      <c r="AZ28" s="535">
        <v>0</v>
      </c>
      <c r="BA28" s="532">
        <v>0</v>
      </c>
      <c r="BB28" s="535">
        <v>0</v>
      </c>
      <c r="BC28" s="265">
        <v>0</v>
      </c>
      <c r="BD28" s="265">
        <v>0</v>
      </c>
      <c r="BE28" s="265">
        <v>0</v>
      </c>
      <c r="BF28" s="265">
        <v>0</v>
      </c>
      <c r="BG28" s="265">
        <v>0</v>
      </c>
      <c r="BH28" s="265">
        <v>0</v>
      </c>
      <c r="BI28" s="265">
        <v>0</v>
      </c>
      <c r="BJ28" s="265">
        <v>0</v>
      </c>
      <c r="BK28" s="174">
        <v>0</v>
      </c>
      <c r="BL28" s="174">
        <v>0</v>
      </c>
      <c r="BM28" s="174">
        <v>0</v>
      </c>
      <c r="BN28" s="174">
        <v>0</v>
      </c>
      <c r="BO28" s="174">
        <v>0</v>
      </c>
      <c r="BP28" s="174">
        <v>0</v>
      </c>
      <c r="BQ28" s="168">
        <v>8</v>
      </c>
      <c r="BR28" s="168">
        <v>8</v>
      </c>
      <c r="BS28" s="168">
        <v>0</v>
      </c>
      <c r="BT28" s="168">
        <v>0</v>
      </c>
      <c r="BU28" s="174">
        <v>0</v>
      </c>
      <c r="BV28" s="174">
        <v>0</v>
      </c>
      <c r="BW28" s="128">
        <v>0</v>
      </c>
      <c r="BX28" s="128">
        <v>0</v>
      </c>
      <c r="BY28" s="473"/>
      <c r="BZ28" s="473"/>
      <c r="CA28" s="40">
        <v>0</v>
      </c>
    </row>
    <row r="29" spans="1:79" ht="28">
      <c r="A29" s="23" t="s">
        <v>346</v>
      </c>
      <c r="B29" s="40">
        <v>3</v>
      </c>
      <c r="C29" s="40">
        <v>3</v>
      </c>
      <c r="D29" s="40">
        <v>1</v>
      </c>
      <c r="E29" s="40">
        <v>1</v>
      </c>
      <c r="F29" s="40">
        <v>3</v>
      </c>
      <c r="G29" s="40">
        <v>3</v>
      </c>
      <c r="H29" s="40">
        <v>1</v>
      </c>
      <c r="I29" s="40">
        <v>1</v>
      </c>
      <c r="J29" s="233">
        <v>3</v>
      </c>
      <c r="K29" s="233">
        <v>3</v>
      </c>
      <c r="L29" s="233">
        <v>3</v>
      </c>
      <c r="M29" s="233">
        <v>3</v>
      </c>
      <c r="N29" s="233">
        <v>3</v>
      </c>
      <c r="O29" s="233">
        <v>3</v>
      </c>
      <c r="P29" s="233">
        <v>1</v>
      </c>
      <c r="Q29" s="232">
        <v>1</v>
      </c>
      <c r="R29" s="233">
        <v>3</v>
      </c>
      <c r="S29" s="233">
        <v>3</v>
      </c>
      <c r="T29" s="233">
        <v>3</v>
      </c>
      <c r="U29" s="233">
        <v>3</v>
      </c>
      <c r="V29" s="233">
        <v>3</v>
      </c>
      <c r="W29" s="233">
        <v>3</v>
      </c>
      <c r="X29" s="233">
        <v>1</v>
      </c>
      <c r="Y29" s="232">
        <v>1</v>
      </c>
      <c r="Z29" s="233">
        <v>3</v>
      </c>
      <c r="AA29" s="233">
        <v>3</v>
      </c>
      <c r="AB29" s="233">
        <v>3</v>
      </c>
      <c r="AC29" s="233">
        <v>3</v>
      </c>
      <c r="AD29" s="233">
        <v>3</v>
      </c>
      <c r="AE29" s="233">
        <v>3</v>
      </c>
      <c r="AF29" s="233">
        <v>1</v>
      </c>
      <c r="AG29" s="232">
        <v>1</v>
      </c>
      <c r="AH29" s="238">
        <v>3</v>
      </c>
      <c r="AI29" s="238">
        <v>3</v>
      </c>
      <c r="AJ29" s="238">
        <v>3</v>
      </c>
      <c r="AK29" s="238">
        <v>3</v>
      </c>
      <c r="AL29" s="57">
        <v>1</v>
      </c>
      <c r="AM29" s="57">
        <v>1</v>
      </c>
      <c r="AN29" s="57">
        <v>1</v>
      </c>
      <c r="AO29" s="87">
        <v>3</v>
      </c>
      <c r="AP29" s="87">
        <v>3</v>
      </c>
      <c r="AQ29" s="87">
        <v>3</v>
      </c>
      <c r="AR29" s="251">
        <v>3</v>
      </c>
      <c r="AS29" s="251">
        <v>3</v>
      </c>
      <c r="AT29" s="251">
        <v>3</v>
      </c>
      <c r="AU29" s="251">
        <v>3</v>
      </c>
      <c r="AV29" s="251">
        <v>1</v>
      </c>
      <c r="AW29" s="251">
        <v>1</v>
      </c>
      <c r="AX29" s="535">
        <v>3</v>
      </c>
      <c r="AY29" s="535">
        <v>3</v>
      </c>
      <c r="AZ29" s="535">
        <v>1</v>
      </c>
      <c r="BA29" s="532">
        <v>3</v>
      </c>
      <c r="BB29" s="535">
        <v>1</v>
      </c>
      <c r="BC29" s="265">
        <v>3</v>
      </c>
      <c r="BD29" s="265">
        <v>3</v>
      </c>
      <c r="BE29" s="265">
        <v>1</v>
      </c>
      <c r="BF29" s="265">
        <v>1</v>
      </c>
      <c r="BG29" s="265">
        <v>3</v>
      </c>
      <c r="BH29" s="265">
        <v>3</v>
      </c>
      <c r="BI29" s="265">
        <v>1</v>
      </c>
      <c r="BJ29" s="265">
        <v>1</v>
      </c>
      <c r="BK29" s="128">
        <v>3</v>
      </c>
      <c r="BL29" s="128">
        <v>1</v>
      </c>
      <c r="BM29" s="128">
        <v>3</v>
      </c>
      <c r="BN29" s="128">
        <v>1</v>
      </c>
      <c r="BO29" s="128">
        <v>3</v>
      </c>
      <c r="BP29" s="128">
        <v>1</v>
      </c>
      <c r="BQ29" s="168">
        <v>3</v>
      </c>
      <c r="BR29" s="168">
        <v>3</v>
      </c>
      <c r="BS29" s="168">
        <v>1</v>
      </c>
      <c r="BT29" s="168">
        <v>1</v>
      </c>
      <c r="BU29" s="128">
        <v>3</v>
      </c>
      <c r="BV29" s="128">
        <v>3</v>
      </c>
      <c r="BW29" s="128">
        <v>1</v>
      </c>
      <c r="BX29" s="128">
        <v>1</v>
      </c>
      <c r="BY29" s="473">
        <v>1</v>
      </c>
      <c r="BZ29" s="473">
        <v>1</v>
      </c>
      <c r="CA29" s="40">
        <v>1</v>
      </c>
    </row>
    <row r="30" spans="1:79">
      <c r="A30" s="23" t="s">
        <v>347</v>
      </c>
      <c r="B30" s="40">
        <f t="shared" ref="B30:I30" si="106">B21+B22+B26-B29</f>
        <v>59.548149711824436</v>
      </c>
      <c r="C30" s="40">
        <f t="shared" si="106"/>
        <v>59.548149711824436</v>
      </c>
      <c r="D30" s="40">
        <f t="shared" si="106"/>
        <v>19</v>
      </c>
      <c r="E30" s="40">
        <f t="shared" si="106"/>
        <v>19</v>
      </c>
      <c r="F30" s="40">
        <f t="shared" si="106"/>
        <v>56.746037294708373</v>
      </c>
      <c r="G30" s="40">
        <f t="shared" si="106"/>
        <v>56.746037294708373</v>
      </c>
      <c r="H30" s="40">
        <f t="shared" si="106"/>
        <v>19</v>
      </c>
      <c r="I30" s="40">
        <f t="shared" si="106"/>
        <v>19</v>
      </c>
      <c r="J30" s="233">
        <f t="shared" ref="J30:Q30" si="107">J21+J22+J26-J29</f>
        <v>64.428149711824432</v>
      </c>
      <c r="K30" s="233">
        <f t="shared" si="107"/>
        <v>64.428149711824432</v>
      </c>
      <c r="L30" s="233">
        <f t="shared" si="107"/>
        <v>64.428149711824432</v>
      </c>
      <c r="M30" s="233">
        <f t="shared" si="107"/>
        <v>64.428149711824432</v>
      </c>
      <c r="N30" s="233">
        <f t="shared" si="107"/>
        <v>64.691439099047912</v>
      </c>
      <c r="O30" s="233">
        <f t="shared" si="107"/>
        <v>64.691439099047912</v>
      </c>
      <c r="P30" s="233">
        <f t="shared" si="107"/>
        <v>19</v>
      </c>
      <c r="Q30" s="232">
        <f t="shared" si="107"/>
        <v>19</v>
      </c>
      <c r="R30" s="233">
        <f t="shared" ref="R30:V30" si="108">R21+R22+R26-R29</f>
        <v>53.716037294708372</v>
      </c>
      <c r="S30" s="233">
        <f t="shared" si="108"/>
        <v>53.716037294708372</v>
      </c>
      <c r="T30" s="233">
        <f t="shared" si="108"/>
        <v>53.716037294708372</v>
      </c>
      <c r="U30" s="233">
        <f t="shared" si="108"/>
        <v>53.716037294708372</v>
      </c>
      <c r="V30" s="233">
        <f t="shared" si="108"/>
        <v>53.889326681931863</v>
      </c>
      <c r="W30" s="233">
        <f t="shared" ref="W30:Y30" si="109">W21+W22+W26-W29</f>
        <v>53.889326681931863</v>
      </c>
      <c r="X30" s="233">
        <f t="shared" si="109"/>
        <v>19</v>
      </c>
      <c r="Y30" s="232">
        <f t="shared" si="109"/>
        <v>19</v>
      </c>
      <c r="Z30" s="233">
        <f t="shared" ref="Z30:AE30" si="110">Z21+Z22+Z26-Z29</f>
        <v>64.428149711824432</v>
      </c>
      <c r="AA30" s="233">
        <f t="shared" si="110"/>
        <v>64.428149711824432</v>
      </c>
      <c r="AB30" s="233">
        <f t="shared" si="110"/>
        <v>64.428149711824432</v>
      </c>
      <c r="AC30" s="233">
        <f t="shared" si="110"/>
        <v>64.428149711824432</v>
      </c>
      <c r="AD30" s="233">
        <f t="shared" si="110"/>
        <v>64.691439099047912</v>
      </c>
      <c r="AE30" s="233">
        <f t="shared" si="110"/>
        <v>64.691439099047912</v>
      </c>
      <c r="AF30" s="233">
        <f t="shared" ref="AF30:AR30" si="111">AF21+AF22+AF26-AF29</f>
        <v>19</v>
      </c>
      <c r="AG30" s="232">
        <f t="shared" si="111"/>
        <v>19</v>
      </c>
      <c r="AH30" s="58">
        <f t="shared" si="111"/>
        <v>62.146649928625379</v>
      </c>
      <c r="AI30" s="58">
        <f t="shared" si="111"/>
        <v>59.396037294708371</v>
      </c>
      <c r="AJ30" s="58">
        <f t="shared" si="111"/>
        <v>62.146649928625379</v>
      </c>
      <c r="AK30" s="58">
        <f t="shared" si="111"/>
        <v>53.146649928625372</v>
      </c>
      <c r="AL30" s="57">
        <f t="shared" si="111"/>
        <v>19</v>
      </c>
      <c r="AM30" s="57">
        <f t="shared" si="111"/>
        <v>19</v>
      </c>
      <c r="AN30" s="57">
        <f t="shared" si="111"/>
        <v>19</v>
      </c>
      <c r="AO30" s="87">
        <f t="shared" si="111"/>
        <v>62.897849755184623</v>
      </c>
      <c r="AP30" s="87">
        <f t="shared" si="111"/>
        <v>62.897849755184623</v>
      </c>
      <c r="AQ30" s="87">
        <f t="shared" si="111"/>
        <v>62.897849755184623</v>
      </c>
      <c r="AR30" s="251">
        <f t="shared" si="111"/>
        <v>53.167249841904997</v>
      </c>
      <c r="AS30" s="251">
        <f t="shared" ref="AS30:BG30" si="112">AS21+AS22+AS26-AS29</f>
        <v>52.789364233011</v>
      </c>
      <c r="AT30" s="251">
        <f t="shared" si="112"/>
        <v>53.167249841904997</v>
      </c>
      <c r="AU30" s="251">
        <f t="shared" si="112"/>
        <v>52.789364233011</v>
      </c>
      <c r="AV30" s="251">
        <f t="shared" si="112"/>
        <v>22</v>
      </c>
      <c r="AW30" s="251">
        <f t="shared" si="112"/>
        <v>22</v>
      </c>
      <c r="AX30" s="535">
        <f t="shared" si="112"/>
        <v>61.146649928625379</v>
      </c>
      <c r="AY30" s="535">
        <f t="shared" si="112"/>
        <v>61.146649928625379</v>
      </c>
      <c r="AZ30" s="535">
        <f t="shared" si="112"/>
        <v>22</v>
      </c>
      <c r="BA30" s="532">
        <f>BA21+BA22+BA26-BA29</f>
        <v>55.396037294708371</v>
      </c>
      <c r="BB30" s="535">
        <f>BB21+BB22+BB26-BB29</f>
        <v>22</v>
      </c>
      <c r="BC30" s="265">
        <f t="shared" si="112"/>
        <v>56.396037294708371</v>
      </c>
      <c r="BD30" s="265">
        <f t="shared" si="112"/>
        <v>56.396037294708371</v>
      </c>
      <c r="BE30" s="265">
        <f t="shared" si="112"/>
        <v>19</v>
      </c>
      <c r="BF30" s="265">
        <f t="shared" si="112"/>
        <v>19</v>
      </c>
      <c r="BG30" s="265">
        <f t="shared" si="112"/>
        <v>64.426649928625366</v>
      </c>
      <c r="BH30" s="265">
        <f t="shared" ref="BH30:BV30" si="113">BH21+BH22+BH26-BH29</f>
        <v>64.426649928625366</v>
      </c>
      <c r="BI30" s="265">
        <f t="shared" si="113"/>
        <v>19</v>
      </c>
      <c r="BJ30" s="265">
        <f t="shared" si="113"/>
        <v>19</v>
      </c>
      <c r="BK30" s="128">
        <f t="shared" si="113"/>
        <v>64.237849755184612</v>
      </c>
      <c r="BL30" s="128">
        <f t="shared" si="113"/>
        <v>19</v>
      </c>
      <c r="BM30" s="128">
        <f t="shared" si="113"/>
        <v>55.237849755184619</v>
      </c>
      <c r="BN30" s="128">
        <f t="shared" si="113"/>
        <v>19</v>
      </c>
      <c r="BO30" s="128">
        <f t="shared" si="113"/>
        <v>54.85633725134818</v>
      </c>
      <c r="BP30" s="128">
        <f t="shared" si="113"/>
        <v>19</v>
      </c>
      <c r="BQ30" s="168">
        <f t="shared" si="113"/>
        <v>62.198149711824428</v>
      </c>
      <c r="BR30" s="168">
        <f t="shared" si="113"/>
        <v>62.198149711824428</v>
      </c>
      <c r="BS30" s="168">
        <f t="shared" si="113"/>
        <v>22</v>
      </c>
      <c r="BT30" s="168">
        <f t="shared" si="113"/>
        <v>22</v>
      </c>
      <c r="BU30" s="128">
        <f t="shared" si="113"/>
        <v>64.428149711824432</v>
      </c>
      <c r="BV30" s="128">
        <f t="shared" si="113"/>
        <v>64.428149711824432</v>
      </c>
      <c r="BW30" s="128">
        <f t="shared" ref="BW30:BX30" si="114">BW21+BW22+BW26-BW29</f>
        <v>19</v>
      </c>
      <c r="BX30" s="128">
        <f t="shared" si="114"/>
        <v>19</v>
      </c>
      <c r="BY30" s="480">
        <f>BY21+BY22+BY26-BY29</f>
        <v>19</v>
      </c>
      <c r="BZ30" s="480">
        <f>BZ21+BZ22+BZ26-BZ29</f>
        <v>19</v>
      </c>
      <c r="CA30" s="40">
        <f t="shared" ref="CA30" si="115">CA21+CA22+CA26-CA29</f>
        <v>19</v>
      </c>
    </row>
    <row r="31" spans="1:79">
      <c r="A31" s="21" t="s">
        <v>348</v>
      </c>
      <c r="B31" s="40"/>
      <c r="C31" s="40"/>
      <c r="D31" s="40"/>
      <c r="E31" s="40"/>
      <c r="F31" s="40"/>
      <c r="G31" s="40"/>
      <c r="H31" s="40"/>
      <c r="I31" s="40"/>
      <c r="J31" s="233"/>
      <c r="K31" s="233"/>
      <c r="L31" s="233"/>
      <c r="M31" s="233"/>
      <c r="N31" s="233"/>
      <c r="O31" s="233"/>
      <c r="P31" s="233"/>
      <c r="Q31" s="232"/>
      <c r="R31" s="233"/>
      <c r="S31" s="233"/>
      <c r="T31" s="233"/>
      <c r="U31" s="233"/>
      <c r="V31" s="233"/>
      <c r="W31" s="233"/>
      <c r="X31" s="233"/>
      <c r="Y31" s="232"/>
      <c r="Z31" s="233"/>
      <c r="AA31" s="233"/>
      <c r="AB31" s="233"/>
      <c r="AC31" s="233"/>
      <c r="AD31" s="233"/>
      <c r="AE31" s="233"/>
      <c r="AF31" s="233"/>
      <c r="AG31" s="232"/>
      <c r="AH31" s="238"/>
      <c r="AI31" s="238"/>
      <c r="AJ31" s="238"/>
      <c r="AK31" s="238"/>
      <c r="AL31" s="57"/>
      <c r="AM31" s="57"/>
      <c r="AN31" s="57"/>
      <c r="AO31" s="87"/>
      <c r="AP31" s="87"/>
      <c r="AQ31" s="87"/>
      <c r="AR31" s="251"/>
      <c r="AS31" s="251"/>
      <c r="AT31" s="251"/>
      <c r="AU31" s="251"/>
      <c r="AV31" s="251"/>
      <c r="AW31" s="251"/>
      <c r="AX31" s="535"/>
      <c r="AY31" s="535"/>
      <c r="AZ31" s="535"/>
      <c r="BA31" s="532"/>
      <c r="BB31" s="535"/>
      <c r="BC31" s="265"/>
      <c r="BD31" s="265"/>
      <c r="BE31" s="265"/>
      <c r="BF31" s="265"/>
      <c r="BG31" s="265"/>
      <c r="BH31" s="265"/>
      <c r="BI31" s="265"/>
      <c r="BJ31" s="265"/>
      <c r="BK31" s="128"/>
      <c r="BL31" s="128"/>
      <c r="BM31" s="128"/>
      <c r="BN31" s="128"/>
      <c r="BO31" s="128"/>
      <c r="BP31" s="128"/>
      <c r="BQ31" s="168"/>
      <c r="BR31" s="168"/>
      <c r="BS31" s="168"/>
      <c r="BT31" s="168"/>
      <c r="BU31" s="128"/>
      <c r="BV31" s="128"/>
      <c r="BW31" s="128"/>
      <c r="BX31" s="128"/>
      <c r="BY31" s="473"/>
      <c r="BZ31" s="473"/>
      <c r="CA31" s="40"/>
    </row>
    <row r="32" spans="1:79">
      <c r="A32" s="23" t="s">
        <v>349</v>
      </c>
      <c r="B32" s="40">
        <v>1</v>
      </c>
      <c r="C32" s="40">
        <v>1</v>
      </c>
      <c r="D32" s="40">
        <v>192</v>
      </c>
      <c r="E32" s="40">
        <v>192</v>
      </c>
      <c r="F32" s="40">
        <v>1</v>
      </c>
      <c r="G32" s="40">
        <v>1</v>
      </c>
      <c r="H32" s="40">
        <v>16</v>
      </c>
      <c r="I32" s="40">
        <v>16</v>
      </c>
      <c r="J32" s="233">
        <v>2</v>
      </c>
      <c r="K32" s="233">
        <v>2</v>
      </c>
      <c r="L32" s="233">
        <v>1</v>
      </c>
      <c r="M32" s="233">
        <v>1</v>
      </c>
      <c r="N32" s="233">
        <v>2</v>
      </c>
      <c r="O32" s="233">
        <v>1</v>
      </c>
      <c r="P32" s="233">
        <v>192</v>
      </c>
      <c r="Q32" s="232">
        <v>192</v>
      </c>
      <c r="R32" s="233">
        <v>2</v>
      </c>
      <c r="S32" s="233">
        <v>2</v>
      </c>
      <c r="T32" s="233">
        <v>1</v>
      </c>
      <c r="U32" s="233">
        <v>1</v>
      </c>
      <c r="V32" s="234">
        <v>2</v>
      </c>
      <c r="W32" s="234">
        <v>1</v>
      </c>
      <c r="X32" s="233">
        <v>16</v>
      </c>
      <c r="Y32" s="232">
        <v>16</v>
      </c>
      <c r="Z32" s="234">
        <v>2</v>
      </c>
      <c r="AA32" s="234">
        <v>2</v>
      </c>
      <c r="AB32" s="234">
        <v>1</v>
      </c>
      <c r="AC32" s="234">
        <v>1</v>
      </c>
      <c r="AD32" s="234">
        <v>2</v>
      </c>
      <c r="AE32" s="234">
        <v>1</v>
      </c>
      <c r="AF32" s="233">
        <v>192</v>
      </c>
      <c r="AG32" s="232">
        <v>192</v>
      </c>
      <c r="AH32" s="238">
        <v>1</v>
      </c>
      <c r="AI32" s="238">
        <v>1</v>
      </c>
      <c r="AJ32" s="238">
        <v>1</v>
      </c>
      <c r="AK32" s="238">
        <v>1</v>
      </c>
      <c r="AL32" s="57">
        <v>192</v>
      </c>
      <c r="AM32" s="57">
        <v>16</v>
      </c>
      <c r="AN32" s="57">
        <v>192</v>
      </c>
      <c r="AO32" s="87">
        <v>4</v>
      </c>
      <c r="AP32" s="87">
        <v>2</v>
      </c>
      <c r="AQ32" s="87">
        <v>1</v>
      </c>
      <c r="AR32" s="251">
        <v>1</v>
      </c>
      <c r="AS32" s="251">
        <v>1</v>
      </c>
      <c r="AT32" s="251">
        <v>1</v>
      </c>
      <c r="AU32" s="251">
        <v>1</v>
      </c>
      <c r="AV32" s="251">
        <v>192</v>
      </c>
      <c r="AW32" s="251">
        <v>192</v>
      </c>
      <c r="AX32" s="535">
        <v>1</v>
      </c>
      <c r="AY32" s="535">
        <v>1</v>
      </c>
      <c r="AZ32" s="535">
        <v>192</v>
      </c>
      <c r="BA32" s="532">
        <v>1</v>
      </c>
      <c r="BB32" s="535">
        <v>16</v>
      </c>
      <c r="BC32" s="265">
        <v>1</v>
      </c>
      <c r="BD32" s="265">
        <v>1</v>
      </c>
      <c r="BE32" s="265">
        <v>16</v>
      </c>
      <c r="BF32" s="265">
        <v>16</v>
      </c>
      <c r="BG32" s="265">
        <v>1</v>
      </c>
      <c r="BH32" s="265">
        <v>1</v>
      </c>
      <c r="BI32" s="265">
        <v>192</v>
      </c>
      <c r="BJ32" s="265">
        <v>192</v>
      </c>
      <c r="BK32" s="174">
        <v>1</v>
      </c>
      <c r="BL32" s="128">
        <v>192</v>
      </c>
      <c r="BM32" s="174">
        <v>1</v>
      </c>
      <c r="BN32" s="128">
        <v>192</v>
      </c>
      <c r="BO32" s="174">
        <v>1</v>
      </c>
      <c r="BP32" s="128">
        <v>16</v>
      </c>
      <c r="BQ32" s="168">
        <v>1</v>
      </c>
      <c r="BR32" s="168">
        <v>1</v>
      </c>
      <c r="BS32" s="168">
        <v>192</v>
      </c>
      <c r="BT32" s="168">
        <v>192</v>
      </c>
      <c r="BU32" s="128">
        <v>1</v>
      </c>
      <c r="BV32" s="128">
        <v>1</v>
      </c>
      <c r="BW32" s="128">
        <v>192</v>
      </c>
      <c r="BX32" s="128">
        <v>192</v>
      </c>
      <c r="BY32" s="473">
        <v>192</v>
      </c>
      <c r="BZ32" s="473">
        <v>16</v>
      </c>
      <c r="CA32" s="40">
        <v>192</v>
      </c>
    </row>
    <row r="33" spans="1:79" ht="28">
      <c r="A33" s="23" t="s">
        <v>350</v>
      </c>
      <c r="B33" s="40" t="s">
        <v>331</v>
      </c>
      <c r="C33" s="40" t="s">
        <v>331</v>
      </c>
      <c r="D33" s="40">
        <v>64</v>
      </c>
      <c r="E33" s="40">
        <v>64</v>
      </c>
      <c r="F33" s="40" t="s">
        <v>331</v>
      </c>
      <c r="G33" s="40" t="s">
        <v>331</v>
      </c>
      <c r="H33" s="40">
        <v>4</v>
      </c>
      <c r="I33" s="40">
        <v>4</v>
      </c>
      <c r="J33" s="233" t="s">
        <v>331</v>
      </c>
      <c r="K33" s="233" t="s">
        <v>331</v>
      </c>
      <c r="L33" s="233" t="s">
        <v>331</v>
      </c>
      <c r="M33" s="233" t="s">
        <v>331</v>
      </c>
      <c r="N33" s="233" t="s">
        <v>331</v>
      </c>
      <c r="O33" s="233" t="s">
        <v>331</v>
      </c>
      <c r="P33" s="233">
        <v>64</v>
      </c>
      <c r="Q33" s="232">
        <v>64</v>
      </c>
      <c r="R33" s="233" t="s">
        <v>331</v>
      </c>
      <c r="S33" s="233" t="s">
        <v>331</v>
      </c>
      <c r="T33" s="233" t="s">
        <v>331</v>
      </c>
      <c r="U33" s="233" t="s">
        <v>331</v>
      </c>
      <c r="V33" s="233" t="s">
        <v>331</v>
      </c>
      <c r="W33" s="233" t="s">
        <v>331</v>
      </c>
      <c r="X33" s="233">
        <v>2</v>
      </c>
      <c r="Y33" s="232">
        <v>2</v>
      </c>
      <c r="Z33" s="233" t="s">
        <v>331</v>
      </c>
      <c r="AA33" s="233" t="s">
        <v>331</v>
      </c>
      <c r="AB33" s="233" t="s">
        <v>331</v>
      </c>
      <c r="AC33" s="233" t="s">
        <v>331</v>
      </c>
      <c r="AD33" s="233" t="s">
        <v>331</v>
      </c>
      <c r="AE33" s="233" t="s">
        <v>331</v>
      </c>
      <c r="AF33" s="233">
        <v>64</v>
      </c>
      <c r="AG33" s="232">
        <v>64</v>
      </c>
      <c r="AH33" s="238" t="s">
        <v>331</v>
      </c>
      <c r="AI33" s="238" t="s">
        <v>331</v>
      </c>
      <c r="AJ33" s="238"/>
      <c r="AK33" s="238"/>
      <c r="AL33" s="240">
        <v>64</v>
      </c>
      <c r="AM33" s="240">
        <v>2</v>
      </c>
      <c r="AN33" s="240">
        <v>64</v>
      </c>
      <c r="AO33" s="87" t="s">
        <v>331</v>
      </c>
      <c r="AP33" s="87" t="s">
        <v>331</v>
      </c>
      <c r="AQ33" s="87" t="s">
        <v>331</v>
      </c>
      <c r="AR33" s="251" t="s">
        <v>331</v>
      </c>
      <c r="AS33" s="251" t="s">
        <v>331</v>
      </c>
      <c r="AT33" s="251" t="s">
        <v>331</v>
      </c>
      <c r="AU33" s="251" t="s">
        <v>331</v>
      </c>
      <c r="AV33" s="251">
        <v>64</v>
      </c>
      <c r="AW33" s="251">
        <v>64</v>
      </c>
      <c r="AX33" s="535" t="s">
        <v>331</v>
      </c>
      <c r="AY33" s="535" t="s">
        <v>331</v>
      </c>
      <c r="AZ33" s="535">
        <v>64</v>
      </c>
      <c r="BA33" s="532" t="s">
        <v>331</v>
      </c>
      <c r="BB33" s="535">
        <v>2</v>
      </c>
      <c r="BC33" s="265" t="s">
        <v>331</v>
      </c>
      <c r="BD33" s="265" t="s">
        <v>331</v>
      </c>
      <c r="BE33" s="265">
        <v>4</v>
      </c>
      <c r="BF33" s="265">
        <v>4</v>
      </c>
      <c r="BG33" s="265" t="s">
        <v>331</v>
      </c>
      <c r="BH33" s="265" t="s">
        <v>331</v>
      </c>
      <c r="BI33" s="265">
        <v>64</v>
      </c>
      <c r="BJ33" s="265">
        <v>64</v>
      </c>
      <c r="BK33" s="128" t="s">
        <v>331</v>
      </c>
      <c r="BL33" s="128">
        <v>64</v>
      </c>
      <c r="BM33" s="128" t="s">
        <v>331</v>
      </c>
      <c r="BN33" s="128">
        <v>64</v>
      </c>
      <c r="BO33" s="128" t="s">
        <v>331</v>
      </c>
      <c r="BP33" s="128">
        <v>2</v>
      </c>
      <c r="BQ33" s="168" t="s">
        <v>331</v>
      </c>
      <c r="BR33" s="168" t="s">
        <v>331</v>
      </c>
      <c r="BS33" s="168">
        <v>64</v>
      </c>
      <c r="BT33" s="168">
        <v>64</v>
      </c>
      <c r="BU33" s="128" t="s">
        <v>331</v>
      </c>
      <c r="BV33" s="128" t="s">
        <v>331</v>
      </c>
      <c r="BW33" s="128">
        <v>64</v>
      </c>
      <c r="BX33" s="128">
        <v>64</v>
      </c>
      <c r="BY33" s="473">
        <v>64</v>
      </c>
      <c r="BZ33" s="473">
        <v>4</v>
      </c>
      <c r="CA33" s="40">
        <v>64</v>
      </c>
    </row>
    <row r="34" spans="1:79">
      <c r="A34" s="23" t="s">
        <v>351</v>
      </c>
      <c r="B34" s="40">
        <v>1</v>
      </c>
      <c r="C34" s="40">
        <v>1</v>
      </c>
      <c r="D34" s="40">
        <v>2</v>
      </c>
      <c r="E34" s="40">
        <v>2</v>
      </c>
      <c r="F34" s="40">
        <v>1</v>
      </c>
      <c r="G34" s="40">
        <v>1</v>
      </c>
      <c r="H34" s="40">
        <v>4</v>
      </c>
      <c r="I34" s="40">
        <v>4</v>
      </c>
      <c r="J34" s="233">
        <v>2</v>
      </c>
      <c r="K34" s="233">
        <v>2</v>
      </c>
      <c r="L34" s="233">
        <v>1</v>
      </c>
      <c r="M34" s="233">
        <v>1</v>
      </c>
      <c r="N34" s="233">
        <v>2</v>
      </c>
      <c r="O34" s="233">
        <v>1</v>
      </c>
      <c r="P34" s="233">
        <v>2</v>
      </c>
      <c r="Q34" s="232">
        <v>2</v>
      </c>
      <c r="R34" s="233">
        <v>2</v>
      </c>
      <c r="S34" s="233">
        <v>2</v>
      </c>
      <c r="T34" s="233">
        <v>1</v>
      </c>
      <c r="U34" s="233">
        <v>1</v>
      </c>
      <c r="V34" s="234">
        <v>2</v>
      </c>
      <c r="W34" s="234">
        <v>1</v>
      </c>
      <c r="X34" s="233">
        <v>2</v>
      </c>
      <c r="Y34" s="232">
        <v>2</v>
      </c>
      <c r="Z34" s="234">
        <v>2</v>
      </c>
      <c r="AA34" s="234">
        <v>2</v>
      </c>
      <c r="AB34" s="234">
        <v>1</v>
      </c>
      <c r="AC34" s="234">
        <v>1</v>
      </c>
      <c r="AD34" s="234">
        <v>2</v>
      </c>
      <c r="AE34" s="234">
        <v>1</v>
      </c>
      <c r="AF34" s="233">
        <v>2</v>
      </c>
      <c r="AG34" s="232">
        <v>2</v>
      </c>
      <c r="AH34" s="238">
        <v>1</v>
      </c>
      <c r="AI34" s="238">
        <v>1</v>
      </c>
      <c r="AJ34" s="238">
        <v>1</v>
      </c>
      <c r="AK34" s="238">
        <v>1</v>
      </c>
      <c r="AL34" s="240">
        <v>4</v>
      </c>
      <c r="AM34" s="240">
        <v>2</v>
      </c>
      <c r="AN34" s="240">
        <v>4</v>
      </c>
      <c r="AO34" s="87">
        <v>4</v>
      </c>
      <c r="AP34" s="87">
        <v>2</v>
      </c>
      <c r="AQ34" s="87">
        <v>1</v>
      </c>
      <c r="AR34" s="251">
        <v>1</v>
      </c>
      <c r="AS34" s="251">
        <v>1</v>
      </c>
      <c r="AT34" s="251">
        <v>1</v>
      </c>
      <c r="AU34" s="251">
        <v>1</v>
      </c>
      <c r="AV34" s="251">
        <v>4</v>
      </c>
      <c r="AW34" s="251">
        <v>4</v>
      </c>
      <c r="AX34" s="535">
        <v>1</v>
      </c>
      <c r="AY34" s="535">
        <v>1</v>
      </c>
      <c r="AZ34" s="535">
        <v>4</v>
      </c>
      <c r="BA34" s="532">
        <v>1</v>
      </c>
      <c r="BB34" s="535">
        <v>2</v>
      </c>
      <c r="BC34" s="265">
        <v>1</v>
      </c>
      <c r="BD34" s="265">
        <v>1</v>
      </c>
      <c r="BE34" s="265">
        <v>2</v>
      </c>
      <c r="BF34" s="265">
        <v>2</v>
      </c>
      <c r="BG34" s="265">
        <v>1</v>
      </c>
      <c r="BH34" s="265">
        <v>1</v>
      </c>
      <c r="BI34" s="265">
        <v>4</v>
      </c>
      <c r="BJ34" s="265">
        <v>4</v>
      </c>
      <c r="BK34" s="174">
        <v>1</v>
      </c>
      <c r="BL34" s="128">
        <v>4</v>
      </c>
      <c r="BM34" s="174">
        <v>1</v>
      </c>
      <c r="BN34" s="128">
        <v>4</v>
      </c>
      <c r="BO34" s="174">
        <v>1</v>
      </c>
      <c r="BP34" s="128">
        <v>2</v>
      </c>
      <c r="BQ34" s="168">
        <v>1</v>
      </c>
      <c r="BR34" s="168">
        <v>1</v>
      </c>
      <c r="BS34" s="168">
        <v>4</v>
      </c>
      <c r="BT34" s="168">
        <v>4</v>
      </c>
      <c r="BU34" s="128">
        <v>1</v>
      </c>
      <c r="BV34" s="128">
        <v>1</v>
      </c>
      <c r="BW34" s="128">
        <v>2</v>
      </c>
      <c r="BX34" s="128">
        <v>2</v>
      </c>
      <c r="BY34" s="473">
        <v>4</v>
      </c>
      <c r="BZ34" s="473">
        <v>4</v>
      </c>
      <c r="CA34" s="40">
        <v>2</v>
      </c>
    </row>
    <row r="35" spans="1:79" ht="28">
      <c r="A35" s="23" t="s">
        <v>352</v>
      </c>
      <c r="B35" s="40">
        <f>B36-B37</f>
        <v>-3</v>
      </c>
      <c r="C35" s="40">
        <f>C36-C37</f>
        <v>-3</v>
      </c>
      <c r="D35" s="40">
        <f t="shared" ref="D35:I35" si="116">D36-D37</f>
        <v>12.771212547196624</v>
      </c>
      <c r="E35" s="40">
        <f t="shared" si="116"/>
        <v>10.121212547196624</v>
      </c>
      <c r="F35" s="40">
        <f t="shared" si="116"/>
        <v>-3</v>
      </c>
      <c r="G35" s="40">
        <f t="shared" si="116"/>
        <v>-3</v>
      </c>
      <c r="H35" s="40">
        <f t="shared" si="116"/>
        <v>14.020599913279625</v>
      </c>
      <c r="I35" s="40">
        <f t="shared" si="116"/>
        <v>11.370599913279625</v>
      </c>
      <c r="J35" s="233">
        <f t="shared" ref="J35:Q35" si="117">J36-J37</f>
        <v>-3</v>
      </c>
      <c r="K35" s="233">
        <f t="shared" si="117"/>
        <v>-3</v>
      </c>
      <c r="L35" s="233">
        <f t="shared" si="117"/>
        <v>-3</v>
      </c>
      <c r="M35" s="233">
        <f t="shared" si="117"/>
        <v>-3</v>
      </c>
      <c r="N35" s="233">
        <f t="shared" si="117"/>
        <v>-3</v>
      </c>
      <c r="O35" s="233">
        <f t="shared" si="117"/>
        <v>-3</v>
      </c>
      <c r="P35" s="233">
        <f t="shared" si="117"/>
        <v>7.0012125471966247</v>
      </c>
      <c r="Q35" s="232">
        <f t="shared" si="117"/>
        <v>7.0012125471966247</v>
      </c>
      <c r="R35" s="233">
        <f t="shared" ref="R35:W35" si="118">R36-R37</f>
        <v>-3</v>
      </c>
      <c r="S35" s="233">
        <f t="shared" si="118"/>
        <v>-3</v>
      </c>
      <c r="T35" s="233">
        <f t="shared" si="118"/>
        <v>-3</v>
      </c>
      <c r="U35" s="233">
        <f t="shared" si="118"/>
        <v>-3</v>
      </c>
      <c r="V35" s="233">
        <f t="shared" si="118"/>
        <v>-3</v>
      </c>
      <c r="W35" s="233">
        <f t="shared" si="118"/>
        <v>-3</v>
      </c>
      <c r="X35" s="233">
        <f t="shared" ref="X35:Y35" si="119">X36-X37</f>
        <v>11.350899869919438</v>
      </c>
      <c r="Y35" s="232">
        <f t="shared" si="119"/>
        <v>11.350899869919438</v>
      </c>
      <c r="Z35" s="233">
        <f t="shared" ref="Z35:AG35" si="120">Z36-Z37</f>
        <v>-3</v>
      </c>
      <c r="AA35" s="233">
        <f t="shared" si="120"/>
        <v>-3</v>
      </c>
      <c r="AB35" s="233">
        <f t="shared" si="120"/>
        <v>-3</v>
      </c>
      <c r="AC35" s="233">
        <f t="shared" si="120"/>
        <v>-3</v>
      </c>
      <c r="AD35" s="233">
        <f t="shared" si="120"/>
        <v>-3</v>
      </c>
      <c r="AE35" s="233">
        <f t="shared" si="120"/>
        <v>-3</v>
      </c>
      <c r="AF35" s="233">
        <f t="shared" si="120"/>
        <v>7.0012125471966247</v>
      </c>
      <c r="AG35" s="232">
        <f t="shared" si="120"/>
        <v>7.0012125471966247</v>
      </c>
      <c r="AH35" s="58">
        <f t="shared" ref="AH35:AU35" si="121">AH36-AH37</f>
        <v>-3</v>
      </c>
      <c r="AI35" s="58">
        <f t="shared" si="121"/>
        <v>-3</v>
      </c>
      <c r="AJ35" s="58">
        <f t="shared" si="121"/>
        <v>-3</v>
      </c>
      <c r="AK35" s="58">
        <f t="shared" si="121"/>
        <v>-3</v>
      </c>
      <c r="AL35" s="57">
        <f t="shared" si="121"/>
        <v>12.771212547196624</v>
      </c>
      <c r="AM35" s="57">
        <f t="shared" si="121"/>
        <v>17.030899869919438</v>
      </c>
      <c r="AN35" s="57">
        <f t="shared" si="121"/>
        <v>12.771212547196624</v>
      </c>
      <c r="AO35" s="87">
        <f t="shared" si="121"/>
        <v>-3</v>
      </c>
      <c r="AP35" s="87">
        <f t="shared" si="121"/>
        <v>-3</v>
      </c>
      <c r="AQ35" s="87">
        <f t="shared" si="121"/>
        <v>-3</v>
      </c>
      <c r="AR35" s="251">
        <f t="shared" si="121"/>
        <v>0</v>
      </c>
      <c r="AS35" s="251">
        <f t="shared" si="121"/>
        <v>0</v>
      </c>
      <c r="AT35" s="251">
        <f t="shared" si="121"/>
        <v>0</v>
      </c>
      <c r="AU35" s="251">
        <f t="shared" si="121"/>
        <v>0</v>
      </c>
      <c r="AV35" s="251">
        <f t="shared" ref="AV35:AY35" si="122">AV36-AV37</f>
        <v>12.771212547196624</v>
      </c>
      <c r="AW35" s="251">
        <f t="shared" si="122"/>
        <v>12.771212547196624</v>
      </c>
      <c r="AX35" s="535">
        <f t="shared" si="122"/>
        <v>0</v>
      </c>
      <c r="AY35" s="535">
        <f t="shared" si="122"/>
        <v>0</v>
      </c>
      <c r="AZ35" s="535">
        <f>AZ36-AZ37</f>
        <v>12.771212547196624</v>
      </c>
      <c r="BA35" s="532">
        <f>BA36-BA37</f>
        <v>0</v>
      </c>
      <c r="BB35" s="535">
        <f>BB36-BB37</f>
        <v>13.030899869919438</v>
      </c>
      <c r="BC35" s="266">
        <f t="shared" ref="BC35:BR35" si="123">BC36-BC37</f>
        <v>-3</v>
      </c>
      <c r="BD35" s="266">
        <f t="shared" si="123"/>
        <v>-3</v>
      </c>
      <c r="BE35" s="265">
        <f t="shared" si="123"/>
        <v>14.020599913279625</v>
      </c>
      <c r="BF35" s="265">
        <f t="shared" si="123"/>
        <v>14.020599913279625</v>
      </c>
      <c r="BG35" s="266">
        <f t="shared" si="123"/>
        <v>-3</v>
      </c>
      <c r="BH35" s="266">
        <f t="shared" si="123"/>
        <v>-3</v>
      </c>
      <c r="BI35" s="265">
        <f t="shared" si="123"/>
        <v>7.0012125471966247</v>
      </c>
      <c r="BJ35" s="265">
        <f t="shared" si="123"/>
        <v>7.0012125471966247</v>
      </c>
      <c r="BK35" s="272">
        <f t="shared" si="123"/>
        <v>-3</v>
      </c>
      <c r="BL35" s="128">
        <f t="shared" si="123"/>
        <v>9.8212125471966232</v>
      </c>
      <c r="BM35" s="272">
        <f t="shared" si="123"/>
        <v>-3</v>
      </c>
      <c r="BN35" s="128">
        <f t="shared" si="123"/>
        <v>9.8212125471966232</v>
      </c>
      <c r="BO35" s="272">
        <f t="shared" si="123"/>
        <v>-3</v>
      </c>
      <c r="BP35" s="128">
        <f t="shared" si="123"/>
        <v>9.4808998699194369</v>
      </c>
      <c r="BQ35" s="168">
        <f t="shared" si="123"/>
        <v>-3</v>
      </c>
      <c r="BR35" s="168">
        <f t="shared" si="123"/>
        <v>-3</v>
      </c>
      <c r="BS35" s="168">
        <f t="shared" ref="BS35:BV35" si="124">BS36-BS37</f>
        <v>12.771212547196624</v>
      </c>
      <c r="BT35" s="168">
        <f t="shared" si="124"/>
        <v>12.771212547196624</v>
      </c>
      <c r="BU35" s="128">
        <f t="shared" si="124"/>
        <v>-3</v>
      </c>
      <c r="BV35" s="128">
        <f t="shared" si="124"/>
        <v>-3</v>
      </c>
      <c r="BW35" s="128">
        <f t="shared" ref="BW35:CA35" si="125">BW36-BW37</f>
        <v>7.0012125471966247</v>
      </c>
      <c r="BX35" s="128">
        <f t="shared" si="125"/>
        <v>7.0012125471966247</v>
      </c>
      <c r="BY35" s="485">
        <f t="shared" si="125"/>
        <v>12.771212547196624</v>
      </c>
      <c r="BZ35" s="485">
        <f t="shared" si="125"/>
        <v>14.020599913279625</v>
      </c>
      <c r="CA35" s="40">
        <f t="shared" si="125"/>
        <v>10.121212547196624</v>
      </c>
    </row>
    <row r="36" spans="1:79" ht="56">
      <c r="A36" s="23" t="s">
        <v>353</v>
      </c>
      <c r="B36" s="40">
        <f t="shared" ref="B36:C36" si="126">B38+10*LOG10(B32/B34)</f>
        <v>-3</v>
      </c>
      <c r="C36" s="40">
        <f t="shared" si="126"/>
        <v>-3</v>
      </c>
      <c r="D36" s="40">
        <f t="shared" ref="D36:I36" si="127">D38+10*LOG10(D32/D33)</f>
        <v>12.771212547196624</v>
      </c>
      <c r="E36" s="40">
        <f t="shared" si="127"/>
        <v>12.771212547196624</v>
      </c>
      <c r="F36" s="40">
        <f t="shared" ref="F36:G36" si="128">F38+10*LOG10(F32/F34)</f>
        <v>-3</v>
      </c>
      <c r="G36" s="40">
        <f t="shared" si="128"/>
        <v>-3</v>
      </c>
      <c r="H36" s="40">
        <f t="shared" si="127"/>
        <v>14.020599913279625</v>
      </c>
      <c r="I36" s="40">
        <f t="shared" si="127"/>
        <v>14.020599913279625</v>
      </c>
      <c r="J36" s="233">
        <f t="shared" ref="J36:O36" si="129">J38+10*LOG10(J32/J34)</f>
        <v>-3</v>
      </c>
      <c r="K36" s="233">
        <f t="shared" si="129"/>
        <v>-3</v>
      </c>
      <c r="L36" s="233">
        <f t="shared" si="129"/>
        <v>-3</v>
      </c>
      <c r="M36" s="233">
        <f t="shared" si="129"/>
        <v>-3</v>
      </c>
      <c r="N36" s="233">
        <f t="shared" si="129"/>
        <v>-3</v>
      </c>
      <c r="O36" s="233">
        <f t="shared" si="129"/>
        <v>-3</v>
      </c>
      <c r="P36" s="233">
        <f>P38+10*LOG10(P32/P33)</f>
        <v>12.771212547196624</v>
      </c>
      <c r="Q36" s="232">
        <f>Q38+10*LOG10(Q32/Q33)</f>
        <v>12.771212547196624</v>
      </c>
      <c r="R36" s="233">
        <f t="shared" ref="R36:V36" si="130">R38+10*LOG10(R32/R34)</f>
        <v>-3</v>
      </c>
      <c r="S36" s="233">
        <f t="shared" si="130"/>
        <v>-3</v>
      </c>
      <c r="T36" s="233">
        <f t="shared" si="130"/>
        <v>-3</v>
      </c>
      <c r="U36" s="233">
        <f t="shared" si="130"/>
        <v>-3</v>
      </c>
      <c r="V36" s="233">
        <f t="shared" si="130"/>
        <v>-3</v>
      </c>
      <c r="W36" s="233">
        <f t="shared" ref="W36" si="131">W38+10*LOG10(W32/W34)</f>
        <v>-3</v>
      </c>
      <c r="X36" s="233">
        <f>X38+10*LOG10(X32/X33)</f>
        <v>17.030899869919438</v>
      </c>
      <c r="Y36" s="232">
        <f>Y38+10*LOG10(Y32/Y33)</f>
        <v>17.030899869919438</v>
      </c>
      <c r="Z36" s="233">
        <f t="shared" ref="Z36:AC36" si="132">Z38+10*LOG10(Z32/Z34)</f>
        <v>-3</v>
      </c>
      <c r="AA36" s="233">
        <f t="shared" si="132"/>
        <v>-3</v>
      </c>
      <c r="AB36" s="233">
        <f t="shared" si="132"/>
        <v>-3</v>
      </c>
      <c r="AC36" s="233">
        <f t="shared" si="132"/>
        <v>-3</v>
      </c>
      <c r="AD36" s="233">
        <f t="shared" ref="AD36:AE36" si="133">AD38+10*LOG10(AD32/AD34)</f>
        <v>-3</v>
      </c>
      <c r="AE36" s="233">
        <f t="shared" si="133"/>
        <v>-3</v>
      </c>
      <c r="AF36" s="233">
        <f>AF38+10*LOG10(AF32/AF33)</f>
        <v>12.771212547196624</v>
      </c>
      <c r="AG36" s="232">
        <f>AG38+10*LOG10(AG32/AG33)</f>
        <v>12.771212547196624</v>
      </c>
      <c r="AH36" s="239">
        <f t="shared" ref="AH36:AU36" si="134">AH38+10*LOG10(AH32/AH34)</f>
        <v>-3</v>
      </c>
      <c r="AI36" s="58">
        <f t="shared" si="134"/>
        <v>-3</v>
      </c>
      <c r="AJ36" s="239">
        <f t="shared" si="134"/>
        <v>-3</v>
      </c>
      <c r="AK36" s="239">
        <f t="shared" si="134"/>
        <v>-3</v>
      </c>
      <c r="AL36" s="240">
        <f t="shared" ref="AL36:AN36" si="135">AL38+10*LOG10(AL32/AL33)</f>
        <v>12.771212547196624</v>
      </c>
      <c r="AM36" s="240">
        <f t="shared" si="135"/>
        <v>17.030899869919438</v>
      </c>
      <c r="AN36" s="240">
        <f t="shared" si="135"/>
        <v>12.771212547196624</v>
      </c>
      <c r="AO36" s="87">
        <f t="shared" si="134"/>
        <v>-3</v>
      </c>
      <c r="AP36" s="87">
        <f t="shared" si="134"/>
        <v>-3</v>
      </c>
      <c r="AQ36" s="87">
        <f t="shared" si="134"/>
        <v>-3</v>
      </c>
      <c r="AR36" s="251">
        <f t="shared" si="134"/>
        <v>0</v>
      </c>
      <c r="AS36" s="251">
        <f t="shared" si="134"/>
        <v>0</v>
      </c>
      <c r="AT36" s="251">
        <f t="shared" si="134"/>
        <v>0</v>
      </c>
      <c r="AU36" s="251">
        <f t="shared" si="134"/>
        <v>0</v>
      </c>
      <c r="AV36" s="251">
        <f t="shared" ref="AV36:AW36" si="136">AV38+10*LOG10(AV32/AV33)</f>
        <v>12.771212547196624</v>
      </c>
      <c r="AW36" s="251">
        <f t="shared" si="136"/>
        <v>12.771212547196624</v>
      </c>
      <c r="AX36" s="535">
        <f t="shared" ref="AX36:AY36" si="137">AX38+10*LOG10(AX32/AX34)</f>
        <v>0</v>
      </c>
      <c r="AY36" s="535">
        <f t="shared" si="137"/>
        <v>0</v>
      </c>
      <c r="AZ36" s="535">
        <f>AZ38+10*LOG10(AZ32/AZ33)</f>
        <v>12.771212547196624</v>
      </c>
      <c r="BA36" s="532">
        <f>BA38+10*LOG10(BA32/BA34)</f>
        <v>0</v>
      </c>
      <c r="BB36" s="535">
        <f>BB38+10*LOG10(BB32/BB33)</f>
        <v>17.030899869919438</v>
      </c>
      <c r="BC36" s="266">
        <f t="shared" ref="BC36:BH36" si="138">BC38+10*LOG10(BC32/BC34)</f>
        <v>-3</v>
      </c>
      <c r="BD36" s="266">
        <f t="shared" si="138"/>
        <v>-3</v>
      </c>
      <c r="BE36" s="265">
        <f t="shared" ref="BE36:BF36" si="139">BE38+10*LOG10(BE32/BE33)</f>
        <v>14.020599913279625</v>
      </c>
      <c r="BF36" s="265">
        <f t="shared" si="139"/>
        <v>14.020599913279625</v>
      </c>
      <c r="BG36" s="266">
        <f t="shared" si="138"/>
        <v>-3</v>
      </c>
      <c r="BH36" s="266">
        <f t="shared" si="138"/>
        <v>-3</v>
      </c>
      <c r="BI36" s="265">
        <f t="shared" ref="BI36:BL36" si="140">BI38+10*LOG10(BI32/BI33)</f>
        <v>12.771212547196624</v>
      </c>
      <c r="BJ36" s="265">
        <f t="shared" si="140"/>
        <v>12.771212547196624</v>
      </c>
      <c r="BK36" s="272">
        <f t="shared" ref="BK36:BO36" si="141">BK38+10*LOG10(BK32/BK34)</f>
        <v>-3</v>
      </c>
      <c r="BL36" s="128">
        <f t="shared" si="140"/>
        <v>12.771212547196624</v>
      </c>
      <c r="BM36" s="272">
        <f t="shared" si="141"/>
        <v>-3</v>
      </c>
      <c r="BN36" s="128">
        <f>BN38+10*LOG10(BN32/BN33)</f>
        <v>12.771212547196624</v>
      </c>
      <c r="BO36" s="272">
        <f t="shared" si="141"/>
        <v>-3</v>
      </c>
      <c r="BP36" s="128">
        <f>BP38+10*LOG10(BP32/BP33)</f>
        <v>17.030899869919438</v>
      </c>
      <c r="BQ36" s="168">
        <f t="shared" ref="BQ36:BR36" si="142">BQ38+10*LOG10(BQ32/BQ34)</f>
        <v>-3</v>
      </c>
      <c r="BR36" s="168">
        <f t="shared" si="142"/>
        <v>-3</v>
      </c>
      <c r="BS36" s="168">
        <f t="shared" ref="BS36:BT36" si="143">BS38+10*LOG10(BS32/BS33)</f>
        <v>12.771212547196624</v>
      </c>
      <c r="BT36" s="168">
        <f t="shared" si="143"/>
        <v>12.771212547196624</v>
      </c>
      <c r="BU36" s="128">
        <f t="shared" ref="BU36:BV36" si="144">BU38+10*LOG10(BU32/BU34)</f>
        <v>-3</v>
      </c>
      <c r="BV36" s="128">
        <f t="shared" si="144"/>
        <v>-3</v>
      </c>
      <c r="BW36" s="128">
        <f t="shared" ref="BW36:CA36" si="145">BW38+10*LOG10(BW32/BW33)</f>
        <v>12.771212547196624</v>
      </c>
      <c r="BX36" s="128">
        <f t="shared" si="145"/>
        <v>12.771212547196624</v>
      </c>
      <c r="BY36" s="485">
        <f t="shared" si="145"/>
        <v>12.771212547196624</v>
      </c>
      <c r="BZ36" s="485">
        <f t="shared" si="145"/>
        <v>14.020599913279625</v>
      </c>
      <c r="CA36" s="40">
        <f t="shared" si="145"/>
        <v>12.771212547196624</v>
      </c>
    </row>
    <row r="37" spans="1:79" ht="28">
      <c r="A37" s="23" t="s">
        <v>354</v>
      </c>
      <c r="B37" s="40">
        <v>0</v>
      </c>
      <c r="C37" s="40">
        <v>0</v>
      </c>
      <c r="D37" s="40">
        <v>0</v>
      </c>
      <c r="E37" s="220">
        <v>2.65</v>
      </c>
      <c r="F37" s="40">
        <v>0</v>
      </c>
      <c r="G37" s="40">
        <v>0</v>
      </c>
      <c r="H37" s="40">
        <v>0</v>
      </c>
      <c r="I37" s="220">
        <v>2.65</v>
      </c>
      <c r="J37" s="233">
        <v>0</v>
      </c>
      <c r="K37" s="233">
        <v>0</v>
      </c>
      <c r="L37" s="233">
        <v>0</v>
      </c>
      <c r="M37" s="233">
        <v>0</v>
      </c>
      <c r="N37" s="233">
        <v>0</v>
      </c>
      <c r="O37" s="233">
        <v>0</v>
      </c>
      <c r="P37" s="233">
        <v>5.77</v>
      </c>
      <c r="Q37" s="232">
        <v>5.77</v>
      </c>
      <c r="R37" s="233">
        <v>0</v>
      </c>
      <c r="S37" s="233">
        <v>0</v>
      </c>
      <c r="T37" s="233">
        <v>0</v>
      </c>
      <c r="U37" s="233">
        <v>0</v>
      </c>
      <c r="V37" s="233">
        <v>0</v>
      </c>
      <c r="W37" s="233">
        <v>0</v>
      </c>
      <c r="X37" s="233">
        <v>5.68</v>
      </c>
      <c r="Y37" s="232">
        <v>5.68</v>
      </c>
      <c r="Z37" s="233">
        <v>0</v>
      </c>
      <c r="AA37" s="233">
        <v>0</v>
      </c>
      <c r="AB37" s="233">
        <v>0</v>
      </c>
      <c r="AC37" s="233">
        <v>0</v>
      </c>
      <c r="AD37" s="233">
        <v>0</v>
      </c>
      <c r="AE37" s="233">
        <v>0</v>
      </c>
      <c r="AF37" s="233">
        <v>5.77</v>
      </c>
      <c r="AG37" s="232">
        <v>5.77</v>
      </c>
      <c r="AH37" s="238">
        <v>0</v>
      </c>
      <c r="AI37" s="238">
        <v>0</v>
      </c>
      <c r="AJ37" s="238">
        <v>0</v>
      </c>
      <c r="AK37" s="238">
        <v>0</v>
      </c>
      <c r="AL37" s="57">
        <v>0</v>
      </c>
      <c r="AM37" s="57">
        <v>0</v>
      </c>
      <c r="AN37" s="57">
        <v>0</v>
      </c>
      <c r="AO37" s="87">
        <v>0</v>
      </c>
      <c r="AP37" s="87">
        <v>0</v>
      </c>
      <c r="AQ37" s="87">
        <v>0</v>
      </c>
      <c r="AR37" s="251">
        <v>0</v>
      </c>
      <c r="AS37" s="251">
        <v>0</v>
      </c>
      <c r="AT37" s="251">
        <v>0</v>
      </c>
      <c r="AU37" s="251">
        <v>0</v>
      </c>
      <c r="AV37" s="251">
        <v>0</v>
      </c>
      <c r="AW37" s="251">
        <v>0</v>
      </c>
      <c r="AX37" s="535">
        <v>0</v>
      </c>
      <c r="AY37" s="535">
        <v>0</v>
      </c>
      <c r="AZ37" s="535">
        <v>0</v>
      </c>
      <c r="BA37" s="532">
        <v>0</v>
      </c>
      <c r="BB37" s="536">
        <v>4</v>
      </c>
      <c r="BC37" s="265">
        <v>0</v>
      </c>
      <c r="BD37" s="265">
        <v>0</v>
      </c>
      <c r="BE37" s="265">
        <v>0</v>
      </c>
      <c r="BF37" s="265">
        <v>0</v>
      </c>
      <c r="BG37" s="265">
        <v>0</v>
      </c>
      <c r="BH37" s="265">
        <v>0</v>
      </c>
      <c r="BI37" s="265">
        <v>5.77</v>
      </c>
      <c r="BJ37" s="265">
        <v>5.77</v>
      </c>
      <c r="BK37" s="128">
        <v>0</v>
      </c>
      <c r="BL37" s="273">
        <v>2.95</v>
      </c>
      <c r="BM37" s="128">
        <v>0</v>
      </c>
      <c r="BN37" s="273">
        <v>2.95</v>
      </c>
      <c r="BO37" s="128">
        <v>0</v>
      </c>
      <c r="BP37" s="273">
        <v>7.55</v>
      </c>
      <c r="BQ37" s="168">
        <v>0</v>
      </c>
      <c r="BR37" s="168">
        <v>0</v>
      </c>
      <c r="BS37" s="282">
        <v>0</v>
      </c>
      <c r="BT37" s="168">
        <v>0</v>
      </c>
      <c r="BU37" s="274">
        <v>0</v>
      </c>
      <c r="BV37" s="274">
        <v>0</v>
      </c>
      <c r="BW37" s="174">
        <v>5.77</v>
      </c>
      <c r="BX37" s="174">
        <v>5.77</v>
      </c>
      <c r="BY37" s="473">
        <v>0</v>
      </c>
      <c r="BZ37" s="473">
        <v>0</v>
      </c>
      <c r="CA37" s="220">
        <v>2.65</v>
      </c>
    </row>
    <row r="38" spans="1:79">
      <c r="A38" s="23" t="s">
        <v>355</v>
      </c>
      <c r="B38" s="221">
        <v>-3</v>
      </c>
      <c r="C38" s="40">
        <v>-3</v>
      </c>
      <c r="D38" s="40">
        <v>8</v>
      </c>
      <c r="E38" s="40">
        <v>8</v>
      </c>
      <c r="F38" s="40">
        <v>-3</v>
      </c>
      <c r="G38" s="40">
        <v>-3</v>
      </c>
      <c r="H38" s="40">
        <v>8</v>
      </c>
      <c r="I38" s="40">
        <v>8</v>
      </c>
      <c r="J38" s="233">
        <v>-3</v>
      </c>
      <c r="K38" s="233">
        <v>-3</v>
      </c>
      <c r="L38" s="233">
        <v>-3</v>
      </c>
      <c r="M38" s="233">
        <v>-3</v>
      </c>
      <c r="N38" s="233">
        <v>-3</v>
      </c>
      <c r="O38" s="233">
        <v>-3</v>
      </c>
      <c r="P38" s="233">
        <v>8</v>
      </c>
      <c r="Q38" s="232">
        <v>8</v>
      </c>
      <c r="R38" s="233">
        <v>-3</v>
      </c>
      <c r="S38" s="233">
        <v>-3</v>
      </c>
      <c r="T38" s="233">
        <v>-3</v>
      </c>
      <c r="U38" s="233">
        <v>-3</v>
      </c>
      <c r="V38" s="233">
        <v>-3</v>
      </c>
      <c r="W38" s="233">
        <v>-3</v>
      </c>
      <c r="X38" s="233">
        <v>8</v>
      </c>
      <c r="Y38" s="232">
        <v>8</v>
      </c>
      <c r="Z38" s="233">
        <v>-3</v>
      </c>
      <c r="AA38" s="233">
        <v>-3</v>
      </c>
      <c r="AB38" s="233">
        <v>-3</v>
      </c>
      <c r="AC38" s="233">
        <v>-3</v>
      </c>
      <c r="AD38" s="233">
        <v>-3</v>
      </c>
      <c r="AE38" s="233">
        <v>-3</v>
      </c>
      <c r="AF38" s="233">
        <v>8</v>
      </c>
      <c r="AG38" s="232">
        <v>8</v>
      </c>
      <c r="AH38" s="239">
        <v>-3</v>
      </c>
      <c r="AI38" s="58">
        <v>-3</v>
      </c>
      <c r="AJ38" s="239">
        <v>-3</v>
      </c>
      <c r="AK38" s="239">
        <v>-3</v>
      </c>
      <c r="AL38" s="57">
        <v>8</v>
      </c>
      <c r="AM38" s="57">
        <v>8</v>
      </c>
      <c r="AN38" s="57">
        <v>8</v>
      </c>
      <c r="AO38" s="252">
        <v>-3</v>
      </c>
      <c r="AP38" s="252">
        <v>-3</v>
      </c>
      <c r="AQ38" s="252">
        <v>-3</v>
      </c>
      <c r="AR38" s="251">
        <v>0</v>
      </c>
      <c r="AS38" s="251">
        <v>0</v>
      </c>
      <c r="AT38" s="251">
        <v>0</v>
      </c>
      <c r="AU38" s="251">
        <v>0</v>
      </c>
      <c r="AV38" s="251">
        <v>8</v>
      </c>
      <c r="AW38" s="251">
        <v>8</v>
      </c>
      <c r="AX38" s="535">
        <v>0</v>
      </c>
      <c r="AY38" s="535">
        <v>0</v>
      </c>
      <c r="AZ38" s="535">
        <v>8</v>
      </c>
      <c r="BA38" s="532">
        <v>0</v>
      </c>
      <c r="BB38" s="535">
        <v>8</v>
      </c>
      <c r="BC38" s="264">
        <v>-3</v>
      </c>
      <c r="BD38" s="264">
        <v>-3</v>
      </c>
      <c r="BE38" s="265">
        <v>8</v>
      </c>
      <c r="BF38" s="265">
        <v>8</v>
      </c>
      <c r="BG38" s="264">
        <v>-3</v>
      </c>
      <c r="BH38" s="264">
        <v>-3</v>
      </c>
      <c r="BI38" s="265">
        <v>8</v>
      </c>
      <c r="BJ38" s="265">
        <v>8</v>
      </c>
      <c r="BK38" s="272">
        <v>-3</v>
      </c>
      <c r="BL38" s="128">
        <v>8</v>
      </c>
      <c r="BM38" s="272">
        <v>-3</v>
      </c>
      <c r="BN38" s="128">
        <v>8</v>
      </c>
      <c r="BO38" s="272">
        <v>-3</v>
      </c>
      <c r="BP38" s="128">
        <v>8</v>
      </c>
      <c r="BQ38" s="168">
        <v>-3</v>
      </c>
      <c r="BR38" s="168">
        <v>-3</v>
      </c>
      <c r="BS38" s="168">
        <v>8</v>
      </c>
      <c r="BT38" s="168">
        <v>8</v>
      </c>
      <c r="BU38" s="128">
        <v>-3</v>
      </c>
      <c r="BV38" s="128">
        <v>-3</v>
      </c>
      <c r="BW38" s="128">
        <v>8</v>
      </c>
      <c r="BX38" s="128">
        <v>8</v>
      </c>
      <c r="BY38" s="473">
        <v>8</v>
      </c>
      <c r="BZ38" s="473">
        <v>8</v>
      </c>
      <c r="CA38" s="40">
        <v>8</v>
      </c>
    </row>
    <row r="39" spans="1:79" ht="42">
      <c r="A39" s="23" t="s">
        <v>356</v>
      </c>
      <c r="B39" s="37">
        <f>B40-B41</f>
        <v>0</v>
      </c>
      <c r="C39" s="37">
        <f>C40-C41</f>
        <v>0</v>
      </c>
      <c r="D39" s="40">
        <f t="shared" ref="D39:I39" si="146">D40-D41</f>
        <v>15.051499783199061</v>
      </c>
      <c r="E39" s="40">
        <f t="shared" si="146"/>
        <v>7.0514997831990609</v>
      </c>
      <c r="F39" s="40">
        <f t="shared" si="146"/>
        <v>0</v>
      </c>
      <c r="G39" s="40">
        <f t="shared" si="146"/>
        <v>0</v>
      </c>
      <c r="H39" s="40">
        <f t="shared" si="146"/>
        <v>0</v>
      </c>
      <c r="I39" s="40">
        <f t="shared" si="146"/>
        <v>0</v>
      </c>
      <c r="J39" s="233">
        <f t="shared" ref="J39:Q39" si="147">J40-J41</f>
        <v>0</v>
      </c>
      <c r="K39" s="233">
        <f t="shared" si="147"/>
        <v>0</v>
      </c>
      <c r="L39" s="233">
        <f t="shared" si="147"/>
        <v>0</v>
      </c>
      <c r="M39" s="233">
        <f t="shared" si="147"/>
        <v>0</v>
      </c>
      <c r="N39" s="233">
        <f t="shared" si="147"/>
        <v>0</v>
      </c>
      <c r="O39" s="233">
        <f t="shared" si="147"/>
        <v>0</v>
      </c>
      <c r="P39" s="233">
        <f t="shared" si="147"/>
        <v>15.051499783199061</v>
      </c>
      <c r="Q39" s="232">
        <f t="shared" si="147"/>
        <v>15.051499783199061</v>
      </c>
      <c r="R39" s="233">
        <f t="shared" ref="R39:W39" si="148">R40-R41</f>
        <v>0</v>
      </c>
      <c r="S39" s="233">
        <f t="shared" si="148"/>
        <v>0</v>
      </c>
      <c r="T39" s="233">
        <f t="shared" si="148"/>
        <v>0</v>
      </c>
      <c r="U39" s="233">
        <f t="shared" si="148"/>
        <v>0</v>
      </c>
      <c r="V39" s="233">
        <f t="shared" si="148"/>
        <v>0</v>
      </c>
      <c r="W39" s="233">
        <f t="shared" si="148"/>
        <v>0</v>
      </c>
      <c r="X39" s="233">
        <f t="shared" ref="X39:Y39" si="149">X40-X41</f>
        <v>0</v>
      </c>
      <c r="Y39" s="232">
        <f t="shared" si="149"/>
        <v>0</v>
      </c>
      <c r="Z39" s="233">
        <f t="shared" ref="Z39:AH39" si="150">Z40-Z41</f>
        <v>0</v>
      </c>
      <c r="AA39" s="233">
        <f t="shared" si="150"/>
        <v>0</v>
      </c>
      <c r="AB39" s="233">
        <f t="shared" si="150"/>
        <v>0</v>
      </c>
      <c r="AC39" s="233">
        <f t="shared" si="150"/>
        <v>0</v>
      </c>
      <c r="AD39" s="233">
        <f t="shared" si="150"/>
        <v>0</v>
      </c>
      <c r="AE39" s="233">
        <f t="shared" si="150"/>
        <v>0</v>
      </c>
      <c r="AF39" s="233">
        <f t="shared" si="150"/>
        <v>15.051499783199061</v>
      </c>
      <c r="AG39" s="232">
        <f t="shared" si="150"/>
        <v>15.051499783199061</v>
      </c>
      <c r="AH39" s="58">
        <f t="shared" si="150"/>
        <v>0</v>
      </c>
      <c r="AI39" s="58">
        <f t="shared" ref="AI39" si="151">AI40-AI41</f>
        <v>0</v>
      </c>
      <c r="AJ39" s="58">
        <f t="shared" ref="AJ39:AR39" si="152">AJ40-AJ41</f>
        <v>0</v>
      </c>
      <c r="AK39" s="58">
        <f t="shared" si="152"/>
        <v>0</v>
      </c>
      <c r="AL39" s="57">
        <f t="shared" si="152"/>
        <v>9.0411998265592484</v>
      </c>
      <c r="AM39" s="57">
        <f t="shared" si="152"/>
        <v>0</v>
      </c>
      <c r="AN39" s="57">
        <f t="shared" si="152"/>
        <v>9.0411998265592484</v>
      </c>
      <c r="AO39" s="87">
        <f t="shared" si="152"/>
        <v>0</v>
      </c>
      <c r="AP39" s="87">
        <f t="shared" si="152"/>
        <v>0</v>
      </c>
      <c r="AQ39" s="87">
        <f t="shared" si="152"/>
        <v>0</v>
      </c>
      <c r="AR39" s="250">
        <f t="shared" si="152"/>
        <v>0</v>
      </c>
      <c r="AS39" s="250">
        <f t="shared" ref="AS39:AU39" si="153">AS40-AS41</f>
        <v>0</v>
      </c>
      <c r="AT39" s="250">
        <f t="shared" si="153"/>
        <v>0</v>
      </c>
      <c r="AU39" s="250">
        <f t="shared" si="153"/>
        <v>0</v>
      </c>
      <c r="AV39" s="251">
        <v>8</v>
      </c>
      <c r="AW39" s="251">
        <v>8</v>
      </c>
      <c r="AX39" s="535">
        <f t="shared" ref="AX39:AY39" si="154">AX40-AX41</f>
        <v>0</v>
      </c>
      <c r="AY39" s="535">
        <f t="shared" si="154"/>
        <v>0</v>
      </c>
      <c r="AZ39" s="535">
        <f>AZ40-AZ41</f>
        <v>8</v>
      </c>
      <c r="BA39" s="532">
        <f>BA40-BA41</f>
        <v>0</v>
      </c>
      <c r="BB39" s="535">
        <v>0</v>
      </c>
      <c r="BC39" s="265">
        <f t="shared" ref="BC39:BR39" si="155">BC40-BC41</f>
        <v>0</v>
      </c>
      <c r="BD39" s="265">
        <f t="shared" si="155"/>
        <v>0</v>
      </c>
      <c r="BE39" s="265">
        <f t="shared" si="155"/>
        <v>3.0102999566398121</v>
      </c>
      <c r="BF39" s="265">
        <f t="shared" si="155"/>
        <v>3.0102999566398121</v>
      </c>
      <c r="BG39" s="265">
        <f t="shared" si="155"/>
        <v>0</v>
      </c>
      <c r="BH39" s="265">
        <f t="shared" si="155"/>
        <v>0</v>
      </c>
      <c r="BI39" s="265">
        <f t="shared" si="155"/>
        <v>12.041199826559248</v>
      </c>
      <c r="BJ39" s="265">
        <f t="shared" si="155"/>
        <v>12.041199826559248</v>
      </c>
      <c r="BK39" s="128">
        <f t="shared" si="155"/>
        <v>0</v>
      </c>
      <c r="BL39" s="274">
        <f t="shared" si="155"/>
        <v>12.041199826559248</v>
      </c>
      <c r="BM39" s="128">
        <f t="shared" si="155"/>
        <v>0</v>
      </c>
      <c r="BN39" s="274">
        <f t="shared" si="155"/>
        <v>12.041199826559248</v>
      </c>
      <c r="BO39" s="128">
        <f t="shared" si="155"/>
        <v>0</v>
      </c>
      <c r="BP39" s="274">
        <f t="shared" si="155"/>
        <v>0</v>
      </c>
      <c r="BQ39" s="166">
        <f t="shared" si="155"/>
        <v>0</v>
      </c>
      <c r="BR39" s="166">
        <f t="shared" si="155"/>
        <v>0</v>
      </c>
      <c r="BS39" s="168">
        <f t="shared" ref="BS39:BV39" si="156">BS40-BS41</f>
        <v>8.0011998265592474</v>
      </c>
      <c r="BT39" s="168">
        <f t="shared" si="156"/>
        <v>12.041199826559248</v>
      </c>
      <c r="BU39" s="128">
        <f t="shared" si="156"/>
        <v>0</v>
      </c>
      <c r="BV39" s="128">
        <f t="shared" si="156"/>
        <v>0</v>
      </c>
      <c r="BW39" s="128">
        <f t="shared" ref="BW39:BX39" si="157">BW40-BW41</f>
        <v>15.051499783199061</v>
      </c>
      <c r="BX39" s="128">
        <f t="shared" si="157"/>
        <v>15.051499783199061</v>
      </c>
      <c r="BY39" s="473">
        <v>8</v>
      </c>
      <c r="BZ39" s="473">
        <v>0</v>
      </c>
      <c r="CA39" s="40">
        <f t="shared" ref="CA39" si="158">CA40-CA41</f>
        <v>11.051499783199061</v>
      </c>
    </row>
    <row r="40" spans="1:79" ht="42">
      <c r="A40" s="23" t="s">
        <v>357</v>
      </c>
      <c r="B40" s="37">
        <f t="shared" ref="B40:G40" si="159">0</f>
        <v>0</v>
      </c>
      <c r="C40" s="37">
        <f t="shared" si="159"/>
        <v>0</v>
      </c>
      <c r="D40" s="40">
        <f t="shared" ref="D40:I40" si="160">10*LOG10(D33/D34)</f>
        <v>15.051499783199061</v>
      </c>
      <c r="E40" s="40">
        <f t="shared" si="160"/>
        <v>15.051499783199061</v>
      </c>
      <c r="F40" s="40">
        <f t="shared" si="159"/>
        <v>0</v>
      </c>
      <c r="G40" s="40">
        <f t="shared" si="159"/>
        <v>0</v>
      </c>
      <c r="H40" s="40">
        <f t="shared" si="160"/>
        <v>0</v>
      </c>
      <c r="I40" s="40">
        <f t="shared" si="160"/>
        <v>0</v>
      </c>
      <c r="J40" s="233">
        <f t="shared" ref="J40:O40" si="161">0</f>
        <v>0</v>
      </c>
      <c r="K40" s="233">
        <f t="shared" si="161"/>
        <v>0</v>
      </c>
      <c r="L40" s="233">
        <f t="shared" si="161"/>
        <v>0</v>
      </c>
      <c r="M40" s="233">
        <f t="shared" si="161"/>
        <v>0</v>
      </c>
      <c r="N40" s="233">
        <f t="shared" si="161"/>
        <v>0</v>
      </c>
      <c r="O40" s="233">
        <f t="shared" si="161"/>
        <v>0</v>
      </c>
      <c r="P40" s="233">
        <f>10*LOG10(P33/P34)</f>
        <v>15.051499783199061</v>
      </c>
      <c r="Q40" s="232">
        <f>10*LOG10(Q33/Q34)</f>
        <v>15.051499783199061</v>
      </c>
      <c r="R40" s="233">
        <f t="shared" ref="R40:W40" si="162">0</f>
        <v>0</v>
      </c>
      <c r="S40" s="233">
        <f t="shared" si="162"/>
        <v>0</v>
      </c>
      <c r="T40" s="233">
        <f t="shared" si="162"/>
        <v>0</v>
      </c>
      <c r="U40" s="233">
        <f t="shared" si="162"/>
        <v>0</v>
      </c>
      <c r="V40" s="233">
        <f t="shared" si="162"/>
        <v>0</v>
      </c>
      <c r="W40" s="233">
        <f t="shared" si="162"/>
        <v>0</v>
      </c>
      <c r="X40" s="233">
        <f>10*LOG10(X33/X34)</f>
        <v>0</v>
      </c>
      <c r="Y40" s="232">
        <f>10*LOG10(Y33/Y34)</f>
        <v>0</v>
      </c>
      <c r="Z40" s="233">
        <f t="shared" ref="Z40:AE40" si="163">0</f>
        <v>0</v>
      </c>
      <c r="AA40" s="233">
        <f t="shared" si="163"/>
        <v>0</v>
      </c>
      <c r="AB40" s="233">
        <f t="shared" si="163"/>
        <v>0</v>
      </c>
      <c r="AC40" s="233">
        <f t="shared" si="163"/>
        <v>0</v>
      </c>
      <c r="AD40" s="233">
        <f t="shared" si="163"/>
        <v>0</v>
      </c>
      <c r="AE40" s="233">
        <f t="shared" si="163"/>
        <v>0</v>
      </c>
      <c r="AF40" s="233">
        <f>10*LOG10(AF33/AF34)</f>
        <v>15.051499783199061</v>
      </c>
      <c r="AG40" s="232">
        <f>10*LOG10(AG33/AG34)</f>
        <v>15.051499783199061</v>
      </c>
      <c r="AH40" s="238">
        <v>0</v>
      </c>
      <c r="AI40" s="58">
        <f t="shared" ref="AI40:AU40" si="164">0</f>
        <v>0</v>
      </c>
      <c r="AJ40" s="238">
        <v>0</v>
      </c>
      <c r="AK40" s="238">
        <v>0</v>
      </c>
      <c r="AL40" s="57">
        <f t="shared" ref="AL40:AN40" si="165">10*LOG10(AL33/AL34)</f>
        <v>12.041199826559248</v>
      </c>
      <c r="AM40" s="57">
        <f t="shared" si="165"/>
        <v>0</v>
      </c>
      <c r="AN40" s="57">
        <f t="shared" si="165"/>
        <v>12.041199826559248</v>
      </c>
      <c r="AO40" s="87">
        <f t="shared" si="164"/>
        <v>0</v>
      </c>
      <c r="AP40" s="87">
        <f t="shared" si="164"/>
        <v>0</v>
      </c>
      <c r="AQ40" s="87">
        <f t="shared" si="164"/>
        <v>0</v>
      </c>
      <c r="AR40" s="250">
        <f t="shared" si="164"/>
        <v>0</v>
      </c>
      <c r="AS40" s="250">
        <f t="shared" si="164"/>
        <v>0</v>
      </c>
      <c r="AT40" s="250">
        <f t="shared" si="164"/>
        <v>0</v>
      </c>
      <c r="AU40" s="250">
        <f t="shared" si="164"/>
        <v>0</v>
      </c>
      <c r="AV40" s="251">
        <f t="shared" ref="AV40:AW40" si="166">10*LOG10(AV33/AV34)</f>
        <v>12.041199826559248</v>
      </c>
      <c r="AW40" s="251">
        <f t="shared" si="166"/>
        <v>12.041199826559248</v>
      </c>
      <c r="AX40" s="535">
        <f>0</f>
        <v>0</v>
      </c>
      <c r="AY40" s="535">
        <f>0</f>
        <v>0</v>
      </c>
      <c r="AZ40" s="535">
        <v>8</v>
      </c>
      <c r="BA40" s="532">
        <f>0</f>
        <v>0</v>
      </c>
      <c r="BB40" s="535">
        <v>0</v>
      </c>
      <c r="BC40" s="265">
        <f t="shared" ref="BC40:BD40" si="167">0</f>
        <v>0</v>
      </c>
      <c r="BD40" s="265">
        <f t="shared" si="167"/>
        <v>0</v>
      </c>
      <c r="BE40" s="265">
        <f t="shared" ref="BE40:BJ40" si="168">10*LOG10(BE33/BE34)</f>
        <v>3.0102999566398121</v>
      </c>
      <c r="BF40" s="265">
        <f t="shared" si="168"/>
        <v>3.0102999566398121</v>
      </c>
      <c r="BG40" s="265">
        <f>0</f>
        <v>0</v>
      </c>
      <c r="BH40" s="265">
        <f>0</f>
        <v>0</v>
      </c>
      <c r="BI40" s="265">
        <f t="shared" si="168"/>
        <v>12.041199826559248</v>
      </c>
      <c r="BJ40" s="265">
        <f t="shared" si="168"/>
        <v>12.041199826559248</v>
      </c>
      <c r="BK40" s="128">
        <v>0</v>
      </c>
      <c r="BL40" s="128">
        <f t="shared" ref="BL40:BP40" si="169">10*LOG10(BL33/BL34)</f>
        <v>12.041199826559248</v>
      </c>
      <c r="BM40" s="128">
        <v>0</v>
      </c>
      <c r="BN40" s="128">
        <f t="shared" si="169"/>
        <v>12.041199826559248</v>
      </c>
      <c r="BO40" s="128">
        <v>0</v>
      </c>
      <c r="BP40" s="128">
        <f t="shared" si="169"/>
        <v>0</v>
      </c>
      <c r="BQ40" s="166">
        <f t="shared" ref="BQ40:BR40" si="170">0</f>
        <v>0</v>
      </c>
      <c r="BR40" s="166">
        <f t="shared" si="170"/>
        <v>0</v>
      </c>
      <c r="BS40" s="168">
        <f t="shared" ref="BS40:BT40" si="171">10*LOG10(BS33/BS34)</f>
        <v>12.041199826559248</v>
      </c>
      <c r="BT40" s="168">
        <f t="shared" si="171"/>
        <v>12.041199826559248</v>
      </c>
      <c r="BU40" s="128">
        <f t="shared" ref="BU40:BV40" si="172">0</f>
        <v>0</v>
      </c>
      <c r="BV40" s="128">
        <f t="shared" si="172"/>
        <v>0</v>
      </c>
      <c r="BW40" s="128">
        <f t="shared" ref="BW40:BX40" si="173">10*LOG10(BW33/BW34)</f>
        <v>15.051499783199061</v>
      </c>
      <c r="BX40" s="128">
        <f t="shared" si="173"/>
        <v>15.051499783199061</v>
      </c>
      <c r="BY40" s="473"/>
      <c r="BZ40" s="473"/>
      <c r="CA40" s="40">
        <f t="shared" ref="CA40" si="174">10*LOG10(CA33/CA34)</f>
        <v>15.051499783199061</v>
      </c>
    </row>
    <row r="41" spans="1:79" ht="28">
      <c r="A41" s="23" t="s">
        <v>358</v>
      </c>
      <c r="B41" s="37">
        <v>0</v>
      </c>
      <c r="C41" s="37">
        <v>0</v>
      </c>
      <c r="D41" s="40">
        <v>0</v>
      </c>
      <c r="E41" s="220">
        <v>8</v>
      </c>
      <c r="F41" s="40">
        <v>0</v>
      </c>
      <c r="G41" s="40">
        <v>0</v>
      </c>
      <c r="H41" s="40">
        <v>0</v>
      </c>
      <c r="I41" s="40">
        <v>0</v>
      </c>
      <c r="J41" s="233">
        <v>0</v>
      </c>
      <c r="K41" s="233">
        <v>0</v>
      </c>
      <c r="L41" s="233">
        <v>0</v>
      </c>
      <c r="M41" s="233">
        <v>0</v>
      </c>
      <c r="N41" s="233">
        <v>0</v>
      </c>
      <c r="O41" s="233">
        <v>0</v>
      </c>
      <c r="P41" s="233">
        <v>0</v>
      </c>
      <c r="Q41" s="232">
        <v>0</v>
      </c>
      <c r="R41" s="233">
        <v>0</v>
      </c>
      <c r="S41" s="233">
        <v>0</v>
      </c>
      <c r="T41" s="233">
        <v>0</v>
      </c>
      <c r="U41" s="233">
        <v>0</v>
      </c>
      <c r="V41" s="233">
        <v>0</v>
      </c>
      <c r="W41" s="233">
        <v>0</v>
      </c>
      <c r="X41" s="233">
        <v>0</v>
      </c>
      <c r="Y41" s="232">
        <v>0</v>
      </c>
      <c r="Z41" s="233">
        <v>0</v>
      </c>
      <c r="AA41" s="233">
        <v>0</v>
      </c>
      <c r="AB41" s="233">
        <v>0</v>
      </c>
      <c r="AC41" s="233">
        <v>0</v>
      </c>
      <c r="AD41" s="233">
        <v>0</v>
      </c>
      <c r="AE41" s="233">
        <v>0</v>
      </c>
      <c r="AF41" s="233">
        <v>0</v>
      </c>
      <c r="AG41" s="232">
        <v>0</v>
      </c>
      <c r="AH41" s="238">
        <v>0</v>
      </c>
      <c r="AI41" s="58">
        <v>0</v>
      </c>
      <c r="AJ41" s="238">
        <v>0</v>
      </c>
      <c r="AK41" s="238">
        <v>0</v>
      </c>
      <c r="AL41" s="39">
        <v>3</v>
      </c>
      <c r="AM41" s="57">
        <v>0</v>
      </c>
      <c r="AN41" s="39">
        <v>3</v>
      </c>
      <c r="AO41" s="87">
        <v>0</v>
      </c>
      <c r="AP41" s="87">
        <v>0</v>
      </c>
      <c r="AQ41" s="87">
        <v>0</v>
      </c>
      <c r="AR41" s="250">
        <v>0</v>
      </c>
      <c r="AS41" s="250">
        <v>0</v>
      </c>
      <c r="AT41" s="250">
        <v>0</v>
      </c>
      <c r="AU41" s="250">
        <v>0</v>
      </c>
      <c r="AV41" s="251">
        <v>4.04</v>
      </c>
      <c r="AW41" s="251">
        <v>4.04</v>
      </c>
      <c r="AX41" s="535">
        <v>0</v>
      </c>
      <c r="AY41" s="535">
        <v>0</v>
      </c>
      <c r="AZ41" s="535">
        <v>0</v>
      </c>
      <c r="BA41" s="532">
        <v>0</v>
      </c>
      <c r="BB41" s="535">
        <v>0</v>
      </c>
      <c r="BC41" s="265">
        <v>0</v>
      </c>
      <c r="BD41" s="265">
        <v>0</v>
      </c>
      <c r="BE41" s="265">
        <v>0</v>
      </c>
      <c r="BF41" s="265">
        <v>0</v>
      </c>
      <c r="BG41" s="265">
        <v>0</v>
      </c>
      <c r="BH41" s="265">
        <v>0</v>
      </c>
      <c r="BI41" s="265">
        <v>0</v>
      </c>
      <c r="BJ41" s="265">
        <v>0</v>
      </c>
      <c r="BK41" s="174">
        <v>0</v>
      </c>
      <c r="BL41" s="273">
        <v>0</v>
      </c>
      <c r="BM41" s="174">
        <v>0</v>
      </c>
      <c r="BN41" s="273">
        <v>0</v>
      </c>
      <c r="BO41" s="174">
        <v>0</v>
      </c>
      <c r="BP41" s="273">
        <v>0</v>
      </c>
      <c r="BQ41" s="166">
        <v>0</v>
      </c>
      <c r="BR41" s="166">
        <v>0</v>
      </c>
      <c r="BS41" s="282">
        <v>4.04</v>
      </c>
      <c r="BT41" s="168">
        <v>0</v>
      </c>
      <c r="BU41" s="128">
        <v>0</v>
      </c>
      <c r="BV41" s="128">
        <v>0</v>
      </c>
      <c r="BW41" s="174">
        <v>0</v>
      </c>
      <c r="BX41" s="174">
        <v>0</v>
      </c>
      <c r="BY41" s="473"/>
      <c r="BZ41" s="473"/>
      <c r="CA41" s="220">
        <v>4</v>
      </c>
    </row>
    <row r="42" spans="1:79" ht="28">
      <c r="A42" s="23" t="s">
        <v>359</v>
      </c>
      <c r="B42" s="37">
        <v>1</v>
      </c>
      <c r="C42" s="37">
        <v>1</v>
      </c>
      <c r="D42" s="40">
        <v>3</v>
      </c>
      <c r="E42" s="40">
        <v>3</v>
      </c>
      <c r="F42" s="40">
        <v>1</v>
      </c>
      <c r="G42" s="40">
        <v>1</v>
      </c>
      <c r="H42" s="40">
        <v>3</v>
      </c>
      <c r="I42" s="40">
        <v>3</v>
      </c>
      <c r="J42" s="233">
        <v>1</v>
      </c>
      <c r="K42" s="233">
        <v>1</v>
      </c>
      <c r="L42" s="233">
        <v>1</v>
      </c>
      <c r="M42" s="233">
        <v>1</v>
      </c>
      <c r="N42" s="233">
        <v>1</v>
      </c>
      <c r="O42" s="233">
        <v>1</v>
      </c>
      <c r="P42" s="233">
        <v>3</v>
      </c>
      <c r="Q42" s="232">
        <v>3</v>
      </c>
      <c r="R42" s="233">
        <v>1</v>
      </c>
      <c r="S42" s="233">
        <v>1</v>
      </c>
      <c r="T42" s="233">
        <v>1</v>
      </c>
      <c r="U42" s="233">
        <v>1</v>
      </c>
      <c r="V42" s="233">
        <v>1</v>
      </c>
      <c r="W42" s="233">
        <v>1</v>
      </c>
      <c r="X42" s="233">
        <v>3</v>
      </c>
      <c r="Y42" s="232">
        <v>3</v>
      </c>
      <c r="Z42" s="233">
        <v>1</v>
      </c>
      <c r="AA42" s="233">
        <v>1</v>
      </c>
      <c r="AB42" s="233">
        <v>1</v>
      </c>
      <c r="AC42" s="233">
        <v>1</v>
      </c>
      <c r="AD42" s="233">
        <v>1</v>
      </c>
      <c r="AE42" s="233">
        <v>1</v>
      </c>
      <c r="AF42" s="233">
        <v>3</v>
      </c>
      <c r="AG42" s="232">
        <v>3</v>
      </c>
      <c r="AH42" s="238">
        <v>1</v>
      </c>
      <c r="AI42" s="58">
        <v>1</v>
      </c>
      <c r="AJ42" s="238">
        <v>1</v>
      </c>
      <c r="AK42" s="238">
        <v>1</v>
      </c>
      <c r="AL42" s="57">
        <v>3</v>
      </c>
      <c r="AM42" s="57">
        <v>3</v>
      </c>
      <c r="AN42" s="57">
        <v>3</v>
      </c>
      <c r="AO42" s="87">
        <v>1</v>
      </c>
      <c r="AP42" s="87">
        <v>1</v>
      </c>
      <c r="AQ42" s="87">
        <v>1</v>
      </c>
      <c r="AR42" s="250">
        <v>1</v>
      </c>
      <c r="AS42" s="250">
        <v>1</v>
      </c>
      <c r="AT42" s="250">
        <v>1</v>
      </c>
      <c r="AU42" s="250">
        <v>1</v>
      </c>
      <c r="AV42" s="251">
        <v>3</v>
      </c>
      <c r="AW42" s="251">
        <v>3</v>
      </c>
      <c r="AX42" s="535">
        <v>1</v>
      </c>
      <c r="AY42" s="535">
        <v>1</v>
      </c>
      <c r="AZ42" s="535">
        <v>3</v>
      </c>
      <c r="BA42" s="532">
        <v>1</v>
      </c>
      <c r="BB42" s="535">
        <v>3</v>
      </c>
      <c r="BC42" s="265">
        <v>1</v>
      </c>
      <c r="BD42" s="265">
        <v>1</v>
      </c>
      <c r="BE42" s="265">
        <v>3</v>
      </c>
      <c r="BF42" s="265">
        <v>3</v>
      </c>
      <c r="BG42" s="265">
        <v>1</v>
      </c>
      <c r="BH42" s="265">
        <v>1</v>
      </c>
      <c r="BI42" s="265">
        <v>3</v>
      </c>
      <c r="BJ42" s="265">
        <v>3</v>
      </c>
      <c r="BK42" s="128">
        <v>1</v>
      </c>
      <c r="BL42" s="128">
        <v>3</v>
      </c>
      <c r="BM42" s="128">
        <v>1</v>
      </c>
      <c r="BN42" s="128">
        <v>3</v>
      </c>
      <c r="BO42" s="128">
        <v>1</v>
      </c>
      <c r="BP42" s="128">
        <v>3</v>
      </c>
      <c r="BQ42" s="166">
        <v>1</v>
      </c>
      <c r="BR42" s="166">
        <v>1</v>
      </c>
      <c r="BS42" s="168">
        <v>3</v>
      </c>
      <c r="BT42" s="168">
        <v>3</v>
      </c>
      <c r="BU42" s="128">
        <v>1</v>
      </c>
      <c r="BV42" s="128">
        <v>1</v>
      </c>
      <c r="BW42" s="128">
        <v>3</v>
      </c>
      <c r="BX42" s="128">
        <v>3</v>
      </c>
      <c r="BY42" s="473">
        <v>3</v>
      </c>
      <c r="BZ42" s="473">
        <v>3</v>
      </c>
      <c r="CA42" s="40">
        <v>3</v>
      </c>
    </row>
    <row r="43" spans="1:79">
      <c r="A43" s="23" t="s">
        <v>360</v>
      </c>
      <c r="B43" s="37">
        <v>7</v>
      </c>
      <c r="C43" s="37">
        <v>7</v>
      </c>
      <c r="D43" s="37">
        <v>5</v>
      </c>
      <c r="E43" s="37">
        <v>5</v>
      </c>
      <c r="F43" s="37">
        <v>7</v>
      </c>
      <c r="G43" s="37">
        <v>7</v>
      </c>
      <c r="H43" s="37">
        <v>5</v>
      </c>
      <c r="I43" s="37">
        <v>5</v>
      </c>
      <c r="J43" s="232">
        <v>7</v>
      </c>
      <c r="K43" s="232">
        <v>7</v>
      </c>
      <c r="L43" s="232">
        <v>7</v>
      </c>
      <c r="M43" s="232">
        <v>7</v>
      </c>
      <c r="N43" s="232">
        <v>7</v>
      </c>
      <c r="O43" s="232">
        <v>7</v>
      </c>
      <c r="P43" s="232">
        <v>5</v>
      </c>
      <c r="Q43" s="232">
        <v>5</v>
      </c>
      <c r="R43" s="232">
        <v>7</v>
      </c>
      <c r="S43" s="232">
        <v>7</v>
      </c>
      <c r="T43" s="232">
        <v>7</v>
      </c>
      <c r="U43" s="232">
        <v>7</v>
      </c>
      <c r="V43" s="232">
        <v>7</v>
      </c>
      <c r="W43" s="232">
        <v>7</v>
      </c>
      <c r="X43" s="232">
        <v>5</v>
      </c>
      <c r="Y43" s="232">
        <v>5</v>
      </c>
      <c r="Z43" s="232">
        <v>7</v>
      </c>
      <c r="AA43" s="232">
        <v>7</v>
      </c>
      <c r="AB43" s="232">
        <v>7</v>
      </c>
      <c r="AC43" s="232">
        <v>7</v>
      </c>
      <c r="AD43" s="232">
        <v>7</v>
      </c>
      <c r="AE43" s="232">
        <v>7</v>
      </c>
      <c r="AF43" s="232">
        <v>5</v>
      </c>
      <c r="AG43" s="232">
        <v>5</v>
      </c>
      <c r="AH43" s="57">
        <v>7</v>
      </c>
      <c r="AI43" s="57">
        <v>7</v>
      </c>
      <c r="AJ43" s="57">
        <v>7</v>
      </c>
      <c r="AK43" s="57">
        <v>7</v>
      </c>
      <c r="AL43" s="57">
        <v>5</v>
      </c>
      <c r="AM43" s="57">
        <v>5</v>
      </c>
      <c r="AN43" s="57">
        <v>5</v>
      </c>
      <c r="AO43" s="84">
        <v>7</v>
      </c>
      <c r="AP43" s="84">
        <v>7</v>
      </c>
      <c r="AQ43" s="84">
        <v>7</v>
      </c>
      <c r="AR43" s="250">
        <v>7</v>
      </c>
      <c r="AS43" s="250">
        <v>7</v>
      </c>
      <c r="AT43" s="250">
        <v>7</v>
      </c>
      <c r="AU43" s="250">
        <v>7</v>
      </c>
      <c r="AV43" s="250">
        <v>5</v>
      </c>
      <c r="AW43" s="250">
        <v>5</v>
      </c>
      <c r="AX43" s="535">
        <v>7</v>
      </c>
      <c r="AY43" s="535">
        <v>7</v>
      </c>
      <c r="AZ43" s="535">
        <v>5</v>
      </c>
      <c r="BA43" s="532">
        <v>7</v>
      </c>
      <c r="BB43" s="535">
        <v>5</v>
      </c>
      <c r="BC43" s="265">
        <v>7</v>
      </c>
      <c r="BD43" s="265">
        <v>7</v>
      </c>
      <c r="BE43" s="265">
        <v>5</v>
      </c>
      <c r="BF43" s="265">
        <v>5</v>
      </c>
      <c r="BG43" s="265">
        <v>7</v>
      </c>
      <c r="BH43" s="265">
        <v>7</v>
      </c>
      <c r="BI43" s="265">
        <v>5</v>
      </c>
      <c r="BJ43" s="265">
        <v>5</v>
      </c>
      <c r="BK43" s="128">
        <v>7</v>
      </c>
      <c r="BL43" s="128">
        <v>5</v>
      </c>
      <c r="BM43" s="128">
        <v>7</v>
      </c>
      <c r="BN43" s="128">
        <v>5</v>
      </c>
      <c r="BO43" s="128">
        <v>7</v>
      </c>
      <c r="BP43" s="128">
        <v>5</v>
      </c>
      <c r="BQ43" s="166">
        <v>7</v>
      </c>
      <c r="BR43" s="166">
        <v>7</v>
      </c>
      <c r="BS43" s="166">
        <v>5</v>
      </c>
      <c r="BT43" s="166">
        <v>5</v>
      </c>
      <c r="BU43" s="128">
        <v>7</v>
      </c>
      <c r="BV43" s="128">
        <v>7</v>
      </c>
      <c r="BW43" s="128">
        <v>5</v>
      </c>
      <c r="BX43" s="128">
        <v>5</v>
      </c>
      <c r="BY43" s="473">
        <v>5</v>
      </c>
      <c r="BZ43" s="473">
        <v>5</v>
      </c>
      <c r="CA43" s="37">
        <v>5</v>
      </c>
    </row>
    <row r="44" spans="1:79">
      <c r="A44" s="23" t="s">
        <v>361</v>
      </c>
      <c r="B44" s="24">
        <v>-174</v>
      </c>
      <c r="C44" s="24">
        <v>-174</v>
      </c>
      <c r="D44" s="24">
        <v>-174</v>
      </c>
      <c r="E44" s="24">
        <v>-174</v>
      </c>
      <c r="F44" s="24">
        <v>-174</v>
      </c>
      <c r="G44" s="24">
        <v>-174</v>
      </c>
      <c r="H44" s="24">
        <v>-174</v>
      </c>
      <c r="I44" s="24">
        <v>-174</v>
      </c>
      <c r="J44" s="229">
        <v>-174</v>
      </c>
      <c r="K44" s="229">
        <v>-174</v>
      </c>
      <c r="L44" s="229">
        <v>-174</v>
      </c>
      <c r="M44" s="229">
        <v>-174</v>
      </c>
      <c r="N44" s="229">
        <v>-174</v>
      </c>
      <c r="O44" s="229">
        <v>-174</v>
      </c>
      <c r="P44" s="229">
        <v>-174</v>
      </c>
      <c r="Q44" s="229">
        <v>-174</v>
      </c>
      <c r="R44" s="229">
        <v>-174</v>
      </c>
      <c r="S44" s="229">
        <v>-174</v>
      </c>
      <c r="T44" s="229">
        <v>-174</v>
      </c>
      <c r="U44" s="229">
        <v>-174</v>
      </c>
      <c r="V44" s="229">
        <v>-174</v>
      </c>
      <c r="W44" s="229">
        <v>-174</v>
      </c>
      <c r="X44" s="229">
        <v>-174</v>
      </c>
      <c r="Y44" s="229">
        <v>-174</v>
      </c>
      <c r="Z44" s="229">
        <v>-174</v>
      </c>
      <c r="AA44" s="229">
        <v>-174</v>
      </c>
      <c r="AB44" s="229">
        <v>-174</v>
      </c>
      <c r="AC44" s="229">
        <v>-174</v>
      </c>
      <c r="AD44" s="229">
        <v>-174</v>
      </c>
      <c r="AE44" s="229">
        <v>-174</v>
      </c>
      <c r="AF44" s="229">
        <v>-174</v>
      </c>
      <c r="AG44" s="229">
        <v>-174</v>
      </c>
      <c r="AH44" s="43">
        <v>-174</v>
      </c>
      <c r="AI44" s="43">
        <v>-174</v>
      </c>
      <c r="AJ44" s="43">
        <v>-174</v>
      </c>
      <c r="AK44" s="43">
        <v>-174</v>
      </c>
      <c r="AL44" s="43">
        <v>-174</v>
      </c>
      <c r="AM44" s="43">
        <v>-174</v>
      </c>
      <c r="AN44" s="43">
        <v>-174</v>
      </c>
      <c r="AO44" s="64">
        <v>-174</v>
      </c>
      <c r="AP44" s="64">
        <v>-174</v>
      </c>
      <c r="AQ44" s="64">
        <v>-174</v>
      </c>
      <c r="AR44" s="247">
        <v>-174</v>
      </c>
      <c r="AS44" s="247">
        <v>-174</v>
      </c>
      <c r="AT44" s="247">
        <v>-174</v>
      </c>
      <c r="AU44" s="247">
        <v>-174</v>
      </c>
      <c r="AV44" s="247">
        <v>-174</v>
      </c>
      <c r="AW44" s="247">
        <v>-174</v>
      </c>
      <c r="AX44" s="532">
        <v>-174</v>
      </c>
      <c r="AY44" s="532">
        <v>-174</v>
      </c>
      <c r="AZ44" s="532">
        <v>-174</v>
      </c>
      <c r="BA44" s="532">
        <v>-174</v>
      </c>
      <c r="BB44" s="532">
        <v>-174</v>
      </c>
      <c r="BC44" s="262">
        <v>-174</v>
      </c>
      <c r="BD44" s="262">
        <v>-174</v>
      </c>
      <c r="BE44" s="262">
        <v>-174</v>
      </c>
      <c r="BF44" s="262">
        <v>-174</v>
      </c>
      <c r="BG44" s="262">
        <v>-174</v>
      </c>
      <c r="BH44" s="262">
        <v>-174</v>
      </c>
      <c r="BI44" s="262">
        <v>-174</v>
      </c>
      <c r="BJ44" s="262">
        <v>-174</v>
      </c>
      <c r="BK44" s="120">
        <v>-174</v>
      </c>
      <c r="BL44" s="120">
        <v>-174</v>
      </c>
      <c r="BM44" s="120">
        <v>-174</v>
      </c>
      <c r="BN44" s="120">
        <v>-174</v>
      </c>
      <c r="BO44" s="120">
        <v>-174</v>
      </c>
      <c r="BP44" s="120">
        <v>-174</v>
      </c>
      <c r="BQ44" s="150">
        <v>-174</v>
      </c>
      <c r="BR44" s="150">
        <v>-174</v>
      </c>
      <c r="BS44" s="150">
        <v>-174</v>
      </c>
      <c r="BT44" s="150">
        <v>-174</v>
      </c>
      <c r="BU44" s="120">
        <v>-174</v>
      </c>
      <c r="BV44" s="120">
        <v>-174</v>
      </c>
      <c r="BW44" s="120">
        <v>-174</v>
      </c>
      <c r="BX44" s="120">
        <v>-174</v>
      </c>
      <c r="BY44" s="473">
        <v>-174</v>
      </c>
      <c r="BZ44" s="473">
        <v>-174</v>
      </c>
      <c r="CA44" s="24">
        <v>-174</v>
      </c>
    </row>
    <row r="45" spans="1:79">
      <c r="A45" s="23" t="s">
        <v>362</v>
      </c>
      <c r="B45" s="24">
        <v>-169.3</v>
      </c>
      <c r="C45" s="24">
        <v>-169.3</v>
      </c>
      <c r="D45" s="24">
        <v>-165.7</v>
      </c>
      <c r="E45" s="24">
        <v>-165.7</v>
      </c>
      <c r="F45" s="24">
        <v>-169.3</v>
      </c>
      <c r="G45" s="24">
        <v>-169.3</v>
      </c>
      <c r="H45" s="24">
        <v>-165.7</v>
      </c>
      <c r="I45" s="24">
        <v>-165.7</v>
      </c>
      <c r="J45" s="229">
        <v>-169.3</v>
      </c>
      <c r="K45" s="229">
        <v>-169.3</v>
      </c>
      <c r="L45" s="229">
        <v>-169.3</v>
      </c>
      <c r="M45" s="229">
        <v>-169.3</v>
      </c>
      <c r="N45" s="229">
        <v>-169.3</v>
      </c>
      <c r="O45" s="229">
        <v>-169.3</v>
      </c>
      <c r="P45" s="229">
        <v>-165.7</v>
      </c>
      <c r="Q45" s="229">
        <v>-165.7</v>
      </c>
      <c r="R45" s="229">
        <v>-169.3</v>
      </c>
      <c r="S45" s="229">
        <v>-169.3</v>
      </c>
      <c r="T45" s="229">
        <v>-169.3</v>
      </c>
      <c r="U45" s="229">
        <v>-169.3</v>
      </c>
      <c r="V45" s="229">
        <v>-169.3</v>
      </c>
      <c r="W45" s="229">
        <v>-169.3</v>
      </c>
      <c r="X45" s="229">
        <v>-165.7</v>
      </c>
      <c r="Y45" s="229">
        <v>-165.7</v>
      </c>
      <c r="Z45" s="229">
        <v>-169.3</v>
      </c>
      <c r="AA45" s="229">
        <v>-169.3</v>
      </c>
      <c r="AB45" s="229">
        <v>-169.3</v>
      </c>
      <c r="AC45" s="229">
        <v>-169.3</v>
      </c>
      <c r="AD45" s="229">
        <v>-169.3</v>
      </c>
      <c r="AE45" s="229">
        <v>-169.3</v>
      </c>
      <c r="AF45" s="229">
        <v>-165.7</v>
      </c>
      <c r="AG45" s="229">
        <v>-165.7</v>
      </c>
      <c r="AH45" s="43">
        <v>-165.7</v>
      </c>
      <c r="AI45" s="43">
        <v>-169.3</v>
      </c>
      <c r="AJ45" s="43">
        <v>-165.7</v>
      </c>
      <c r="AK45" s="43">
        <v>-165.7</v>
      </c>
      <c r="AL45" s="43">
        <v>-165.7</v>
      </c>
      <c r="AM45" s="43">
        <v>-165.7</v>
      </c>
      <c r="AN45" s="43">
        <v>-165.7</v>
      </c>
      <c r="AO45" s="64">
        <v>-169.3</v>
      </c>
      <c r="AP45" s="64">
        <v>-169.3</v>
      </c>
      <c r="AQ45" s="64">
        <v>-169.3</v>
      </c>
      <c r="AR45" s="247">
        <v>-169.3</v>
      </c>
      <c r="AS45" s="247">
        <v>-169.3</v>
      </c>
      <c r="AT45" s="247">
        <v>-169.3</v>
      </c>
      <c r="AU45" s="247">
        <v>-169.3</v>
      </c>
      <c r="AV45" s="247">
        <v>-165.7</v>
      </c>
      <c r="AW45" s="247">
        <v>-165.7</v>
      </c>
      <c r="AX45" s="537">
        <v>-169.3</v>
      </c>
      <c r="AY45" s="537">
        <v>-169.3</v>
      </c>
      <c r="AZ45" s="537">
        <v>-165.7</v>
      </c>
      <c r="BA45" s="532">
        <v>-999</v>
      </c>
      <c r="BB45" s="537">
        <v>-999</v>
      </c>
      <c r="BC45" s="262">
        <v>-169.3</v>
      </c>
      <c r="BD45" s="262">
        <v>-169.3</v>
      </c>
      <c r="BE45" s="262">
        <v>-165.7</v>
      </c>
      <c r="BF45" s="262">
        <v>-165.7</v>
      </c>
      <c r="BG45" s="262">
        <v>-169.3</v>
      </c>
      <c r="BH45" s="262">
        <v>-169.3</v>
      </c>
      <c r="BI45" s="262">
        <v>-165.7</v>
      </c>
      <c r="BJ45" s="262">
        <v>-165.7</v>
      </c>
      <c r="BK45" s="272">
        <v>-169.3</v>
      </c>
      <c r="BL45" s="272">
        <v>-165.7</v>
      </c>
      <c r="BM45" s="272">
        <v>-169.3</v>
      </c>
      <c r="BN45" s="272">
        <v>-165.7</v>
      </c>
      <c r="BO45" s="272">
        <v>-169.3</v>
      </c>
      <c r="BP45" s="272">
        <v>-165.7</v>
      </c>
      <c r="BQ45" s="150">
        <v>-169.3</v>
      </c>
      <c r="BR45" s="150">
        <v>-169.3</v>
      </c>
      <c r="BS45" s="150">
        <v>-165.7</v>
      </c>
      <c r="BT45" s="150">
        <v>-165.7</v>
      </c>
      <c r="BU45" s="120">
        <v>-169.3</v>
      </c>
      <c r="BV45" s="120">
        <v>-169.3</v>
      </c>
      <c r="BW45" s="120">
        <v>-165.7</v>
      </c>
      <c r="BX45" s="120">
        <v>-165.7</v>
      </c>
      <c r="BY45" s="473">
        <v>-165.7</v>
      </c>
      <c r="BZ45" s="473">
        <v>-165.7</v>
      </c>
      <c r="CA45" s="24">
        <v>-165.7</v>
      </c>
    </row>
    <row r="46" spans="1:79" ht="28">
      <c r="A46" s="23" t="s">
        <v>363</v>
      </c>
      <c r="B46" s="40">
        <f t="shared" ref="B46:I46" si="175">10*LOG10(10^((B43+B44)/10)+10^(B45/10))</f>
        <v>-164.98918835931039</v>
      </c>
      <c r="C46" s="40">
        <f t="shared" si="175"/>
        <v>-164.98918835931039</v>
      </c>
      <c r="D46" s="40">
        <f t="shared" si="175"/>
        <v>-164.03352307536667</v>
      </c>
      <c r="E46" s="40">
        <f t="shared" si="175"/>
        <v>-164.03352307536667</v>
      </c>
      <c r="F46" s="40">
        <f t="shared" si="175"/>
        <v>-164.98918835931039</v>
      </c>
      <c r="G46" s="40">
        <f t="shared" si="175"/>
        <v>-164.98918835931039</v>
      </c>
      <c r="H46" s="40">
        <f t="shared" si="175"/>
        <v>-164.03352307536667</v>
      </c>
      <c r="I46" s="40">
        <f t="shared" si="175"/>
        <v>-164.03352307536667</v>
      </c>
      <c r="J46" s="233">
        <f t="shared" ref="J46:Q46" si="176">10*LOG10(10^((J43+J44)/10)+10^(J45/10))</f>
        <v>-164.98918835931039</v>
      </c>
      <c r="K46" s="233">
        <f t="shared" si="176"/>
        <v>-164.98918835931039</v>
      </c>
      <c r="L46" s="233">
        <f t="shared" si="176"/>
        <v>-164.98918835931039</v>
      </c>
      <c r="M46" s="233">
        <f t="shared" si="176"/>
        <v>-164.98918835931039</v>
      </c>
      <c r="N46" s="233">
        <f t="shared" si="176"/>
        <v>-164.98918835931039</v>
      </c>
      <c r="O46" s="233">
        <f t="shared" si="176"/>
        <v>-164.98918835931039</v>
      </c>
      <c r="P46" s="233">
        <f t="shared" si="176"/>
        <v>-164.03352307536667</v>
      </c>
      <c r="Q46" s="233">
        <f t="shared" si="176"/>
        <v>-164.03352307536667</v>
      </c>
      <c r="R46" s="233">
        <f t="shared" ref="R46:V46" si="177">10*LOG10(10^((R43+R44)/10)+10^(R45/10))</f>
        <v>-164.98918835931039</v>
      </c>
      <c r="S46" s="233">
        <f t="shared" si="177"/>
        <v>-164.98918835931039</v>
      </c>
      <c r="T46" s="233">
        <f t="shared" si="177"/>
        <v>-164.98918835931039</v>
      </c>
      <c r="U46" s="233">
        <f t="shared" si="177"/>
        <v>-164.98918835931039</v>
      </c>
      <c r="V46" s="233">
        <f t="shared" si="177"/>
        <v>-164.98918835931039</v>
      </c>
      <c r="W46" s="233">
        <f t="shared" ref="W46:Y46" si="178">10*LOG10(10^((W43+W44)/10)+10^(W45/10))</f>
        <v>-164.98918835931039</v>
      </c>
      <c r="X46" s="233">
        <f t="shared" si="178"/>
        <v>-164.03352307536667</v>
      </c>
      <c r="Y46" s="233">
        <f t="shared" si="178"/>
        <v>-164.03352307536667</v>
      </c>
      <c r="Z46" s="233">
        <f t="shared" ref="Z46:AE46" si="179">10*LOG10(10^((Z43+Z44)/10)+10^(Z45/10))</f>
        <v>-164.98918835931039</v>
      </c>
      <c r="AA46" s="233">
        <f t="shared" si="179"/>
        <v>-164.98918835931039</v>
      </c>
      <c r="AB46" s="233">
        <f t="shared" si="179"/>
        <v>-164.98918835931039</v>
      </c>
      <c r="AC46" s="233">
        <f t="shared" si="179"/>
        <v>-164.98918835931039</v>
      </c>
      <c r="AD46" s="233">
        <f t="shared" si="179"/>
        <v>-164.98918835931039</v>
      </c>
      <c r="AE46" s="233">
        <f t="shared" si="179"/>
        <v>-164.98918835931039</v>
      </c>
      <c r="AF46" s="233">
        <f t="shared" ref="AF46:AW46" si="180">10*LOG10(10^((AF43+AF44)/10)+10^(AF45/10))</f>
        <v>-164.03352307536667</v>
      </c>
      <c r="AG46" s="233">
        <f t="shared" si="180"/>
        <v>-164.03352307536667</v>
      </c>
      <c r="AH46" s="58">
        <f t="shared" si="180"/>
        <v>-163.29123845722603</v>
      </c>
      <c r="AI46" s="58">
        <f t="shared" si="180"/>
        <v>-164.98918835931039</v>
      </c>
      <c r="AJ46" s="58">
        <f t="shared" si="180"/>
        <v>-163.29123845722603</v>
      </c>
      <c r="AK46" s="58">
        <f t="shared" si="180"/>
        <v>-163.29123845722603</v>
      </c>
      <c r="AL46" s="58">
        <f t="shared" si="180"/>
        <v>-164.03352307536667</v>
      </c>
      <c r="AM46" s="58">
        <f t="shared" si="180"/>
        <v>-164.03352307536667</v>
      </c>
      <c r="AN46" s="58">
        <f t="shared" si="180"/>
        <v>-164.03352307536667</v>
      </c>
      <c r="AO46" s="87">
        <f t="shared" si="180"/>
        <v>-164.98918835931039</v>
      </c>
      <c r="AP46" s="87">
        <f t="shared" si="180"/>
        <v>-164.98918835931039</v>
      </c>
      <c r="AQ46" s="87">
        <f t="shared" si="180"/>
        <v>-164.98918835931039</v>
      </c>
      <c r="AR46" s="251">
        <f t="shared" si="180"/>
        <v>-164.98918835931039</v>
      </c>
      <c r="AS46" s="251">
        <f t="shared" si="180"/>
        <v>-164.98918835931039</v>
      </c>
      <c r="AT46" s="251">
        <f t="shared" si="180"/>
        <v>-164.98918835931039</v>
      </c>
      <c r="AU46" s="251">
        <f t="shared" si="180"/>
        <v>-164.98918835931039</v>
      </c>
      <c r="AV46" s="251">
        <f t="shared" si="180"/>
        <v>-164.03352307536667</v>
      </c>
      <c r="AW46" s="251">
        <f t="shared" si="180"/>
        <v>-164.03352307536667</v>
      </c>
      <c r="AX46" s="538">
        <f>10*LOG10(10^((AX43+AX44)/10)+10^(AX45/10))</f>
        <v>-164.98918835931039</v>
      </c>
      <c r="AY46" s="538">
        <f>10*LOG10(10^((AY43+AY44)/10)+10^(AY45/10))</f>
        <v>-164.98918835931039</v>
      </c>
      <c r="AZ46" s="538">
        <f>10*LOG10(10^((AZ43+AZ44)/10)+10^(AZ45/10))</f>
        <v>-164.03352307536667</v>
      </c>
      <c r="BA46" s="532">
        <f>10*LOG10(10^((BA43+BA44)/10)+10^(BA45/10))</f>
        <v>-167.00000000000003</v>
      </c>
      <c r="BB46" s="538">
        <f>10*LOG10(10^((BB43+BB44)/10)+10^(BB45/10))</f>
        <v>-169.00000000000003</v>
      </c>
      <c r="BC46" s="267">
        <f t="shared" ref="BC46:BV46" si="181">10*LOG10(10^((BC43+BC44)/10)+10^(BC45/10))</f>
        <v>-164.98918835931039</v>
      </c>
      <c r="BD46" s="267">
        <f t="shared" si="181"/>
        <v>-164.98918835931039</v>
      </c>
      <c r="BE46" s="267">
        <f t="shared" si="181"/>
        <v>-164.03352307536667</v>
      </c>
      <c r="BF46" s="267">
        <f t="shared" si="181"/>
        <v>-164.03352307536667</v>
      </c>
      <c r="BG46" s="267">
        <f t="shared" si="181"/>
        <v>-164.98918835931039</v>
      </c>
      <c r="BH46" s="267">
        <f t="shared" si="181"/>
        <v>-164.98918835931039</v>
      </c>
      <c r="BI46" s="267">
        <f t="shared" si="181"/>
        <v>-164.03352307536667</v>
      </c>
      <c r="BJ46" s="267">
        <f t="shared" si="181"/>
        <v>-164.03352307536667</v>
      </c>
      <c r="BK46" s="198">
        <f t="shared" si="181"/>
        <v>-164.98918835931039</v>
      </c>
      <c r="BL46" s="198">
        <f t="shared" si="181"/>
        <v>-164.03352307536667</v>
      </c>
      <c r="BM46" s="198">
        <f t="shared" si="181"/>
        <v>-164.98918835931039</v>
      </c>
      <c r="BN46" s="198">
        <f t="shared" si="181"/>
        <v>-164.03352307536667</v>
      </c>
      <c r="BO46" s="198">
        <f t="shared" si="181"/>
        <v>-164.98918835931039</v>
      </c>
      <c r="BP46" s="198">
        <f t="shared" si="181"/>
        <v>-164.03352307536667</v>
      </c>
      <c r="BQ46" s="168">
        <f t="shared" si="181"/>
        <v>-164.98918835931039</v>
      </c>
      <c r="BR46" s="168">
        <f t="shared" si="181"/>
        <v>-164.98918835931039</v>
      </c>
      <c r="BS46" s="168">
        <f t="shared" si="181"/>
        <v>-164.03352307536667</v>
      </c>
      <c r="BT46" s="168">
        <f t="shared" si="181"/>
        <v>-164.03352307536667</v>
      </c>
      <c r="BU46" s="198">
        <f t="shared" si="181"/>
        <v>-164.98918835931039</v>
      </c>
      <c r="BV46" s="198">
        <f t="shared" si="181"/>
        <v>-164.98918835931039</v>
      </c>
      <c r="BW46" s="198">
        <f t="shared" ref="BW46:CA46" si="182">10*LOG10(10^((BW43+BW44)/10)+10^(BW45/10))</f>
        <v>-164.03352307536667</v>
      </c>
      <c r="BX46" s="198">
        <f t="shared" si="182"/>
        <v>-164.03352307536667</v>
      </c>
      <c r="BY46" s="485">
        <f t="shared" si="182"/>
        <v>-164.03352307536667</v>
      </c>
      <c r="BZ46" s="485">
        <f t="shared" si="182"/>
        <v>-164.03352307536667</v>
      </c>
      <c r="CA46" s="40">
        <f t="shared" si="182"/>
        <v>-164.03352307536667</v>
      </c>
    </row>
    <row r="47" spans="1:79">
      <c r="A47" s="23" t="s">
        <v>364</v>
      </c>
      <c r="B47" s="40">
        <f t="shared" ref="B47:I47" si="183">B46+10*LOG10(B20)</f>
        <v>-92.613750977881651</v>
      </c>
      <c r="C47" s="40">
        <f t="shared" si="183"/>
        <v>-92.613750977881651</v>
      </c>
      <c r="D47" s="40">
        <f t="shared" si="183"/>
        <v>-93.699285520497185</v>
      </c>
      <c r="E47" s="40">
        <f t="shared" si="183"/>
        <v>-105.46019811105398</v>
      </c>
      <c r="F47" s="40">
        <f t="shared" si="183"/>
        <v>-95.624050934521463</v>
      </c>
      <c r="G47" s="40">
        <f t="shared" si="183"/>
        <v>-95.624050934521463</v>
      </c>
      <c r="H47" s="40">
        <f t="shared" si="183"/>
        <v>-105.46019811105398</v>
      </c>
      <c r="I47" s="40">
        <f t="shared" si="183"/>
        <v>-108.4704980676938</v>
      </c>
      <c r="J47" s="233">
        <f t="shared" ref="J47:Q47" si="184">J46+10*LOG10(J20)</f>
        <v>-92.613750977881651</v>
      </c>
      <c r="K47" s="233">
        <f t="shared" si="184"/>
        <v>-92.613750977881651</v>
      </c>
      <c r="L47" s="233">
        <f t="shared" si="184"/>
        <v>-92.613750977881651</v>
      </c>
      <c r="M47" s="233">
        <f t="shared" si="184"/>
        <v>-92.613750977881651</v>
      </c>
      <c r="N47" s="233">
        <f t="shared" si="184"/>
        <v>-92.350461590658156</v>
      </c>
      <c r="O47" s="233">
        <f t="shared" si="184"/>
        <v>-92.350461590658156</v>
      </c>
      <c r="P47" s="233">
        <f t="shared" si="184"/>
        <v>-93.699285520497185</v>
      </c>
      <c r="Q47" s="233">
        <f t="shared" si="184"/>
        <v>-105.46019811105398</v>
      </c>
      <c r="R47" s="233">
        <f t="shared" ref="R47:V47" si="185">R46+10*LOG10(R20)</f>
        <v>-95.624050934521463</v>
      </c>
      <c r="S47" s="233">
        <f t="shared" si="185"/>
        <v>-95.624050934521463</v>
      </c>
      <c r="T47" s="233">
        <f t="shared" si="185"/>
        <v>-95.624050934521463</v>
      </c>
      <c r="U47" s="233">
        <f t="shared" si="185"/>
        <v>-95.624050934521463</v>
      </c>
      <c r="V47" s="233">
        <f t="shared" si="185"/>
        <v>-95.360761547297969</v>
      </c>
      <c r="W47" s="233">
        <f t="shared" ref="W47:Y47" si="186">W46+10*LOG10(W20)</f>
        <v>-95.360761547297969</v>
      </c>
      <c r="X47" s="233">
        <f t="shared" si="186"/>
        <v>-105.46019811105398</v>
      </c>
      <c r="Y47" s="233">
        <f t="shared" si="186"/>
        <v>-108.4704980676938</v>
      </c>
      <c r="Z47" s="233">
        <f t="shared" ref="Z47:AE47" si="187">Z46+10*LOG10(Z20)</f>
        <v>-92.613750977881651</v>
      </c>
      <c r="AA47" s="233">
        <f t="shared" si="187"/>
        <v>-92.613750977881651</v>
      </c>
      <c r="AB47" s="233">
        <f t="shared" si="187"/>
        <v>-92.613750977881651</v>
      </c>
      <c r="AC47" s="233">
        <f t="shared" si="187"/>
        <v>-92.613750977881651</v>
      </c>
      <c r="AD47" s="233">
        <f t="shared" si="187"/>
        <v>-92.350461590658156</v>
      </c>
      <c r="AE47" s="233">
        <f t="shared" si="187"/>
        <v>-92.350461590658156</v>
      </c>
      <c r="AF47" s="233">
        <f t="shared" ref="AF47:AW47" si="188">AF46+10*LOG10(AF20)</f>
        <v>-93.699285520497185</v>
      </c>
      <c r="AG47" s="233">
        <f t="shared" si="188"/>
        <v>-105.46019811105398</v>
      </c>
      <c r="AH47" s="58">
        <f t="shared" si="188"/>
        <v>-90.91580107579729</v>
      </c>
      <c r="AI47" s="58">
        <f t="shared" si="188"/>
        <v>-95.624050934521463</v>
      </c>
      <c r="AJ47" s="58">
        <f t="shared" si="188"/>
        <v>-90.91580107579729</v>
      </c>
      <c r="AK47" s="58">
        <f t="shared" si="188"/>
        <v>-90.91580107579729</v>
      </c>
      <c r="AL47" s="58">
        <f t="shared" si="188"/>
        <v>-105.46019811105398</v>
      </c>
      <c r="AM47" s="58">
        <f t="shared" si="188"/>
        <v>-105.46019811105398</v>
      </c>
      <c r="AN47" s="58">
        <f t="shared" si="188"/>
        <v>-105.46019811105398</v>
      </c>
      <c r="AO47" s="87">
        <f t="shared" si="188"/>
        <v>-92.613750977881651</v>
      </c>
      <c r="AP47" s="87">
        <f t="shared" si="188"/>
        <v>-92.613750977881651</v>
      </c>
      <c r="AQ47" s="87">
        <f t="shared" si="188"/>
        <v>-92.613750977881651</v>
      </c>
      <c r="AR47" s="251">
        <f t="shared" si="188"/>
        <v>-98.634350891161276</v>
      </c>
      <c r="AS47" s="251">
        <f t="shared" si="188"/>
        <v>-99.012236500055266</v>
      </c>
      <c r="AT47" s="251">
        <f t="shared" si="188"/>
        <v>-98.634350891161276</v>
      </c>
      <c r="AU47" s="251">
        <f t="shared" si="188"/>
        <v>-99.012236500055266</v>
      </c>
      <c r="AV47" s="251">
        <f t="shared" si="188"/>
        <v>-105.46019811105398</v>
      </c>
      <c r="AW47" s="251">
        <f t="shared" si="188"/>
        <v>-105.46019811105398</v>
      </c>
      <c r="AX47" s="538">
        <f>AX46+10*LOG10(AX20)</f>
        <v>-92.613750977881651</v>
      </c>
      <c r="AY47" s="538">
        <f>AY46+10*LOG10(AY20)</f>
        <v>-92.613750977881651</v>
      </c>
      <c r="AZ47" s="538">
        <f>AZ46+10*LOG10(AZ20)</f>
        <v>-105.46019811105398</v>
      </c>
      <c r="BA47" s="532">
        <f>BA46+10*LOG10(BA20)</f>
        <v>-97.634862575211102</v>
      </c>
      <c r="BB47" s="538">
        <f>BB46+10*LOG10(BB20)</f>
        <v>-113.43697499232715</v>
      </c>
      <c r="BC47" s="267">
        <f t="shared" ref="BC47:BV47" si="189">BC46+10*LOG10(BC20)</f>
        <v>-95.624050934521463</v>
      </c>
      <c r="BD47" s="267">
        <f t="shared" si="189"/>
        <v>-95.624050934521463</v>
      </c>
      <c r="BE47" s="267">
        <f t="shared" si="189"/>
        <v>-105.46019811105398</v>
      </c>
      <c r="BF47" s="267">
        <f t="shared" si="189"/>
        <v>-108.4704980676938</v>
      </c>
      <c r="BG47" s="267">
        <f t="shared" si="189"/>
        <v>-92.613750977881651</v>
      </c>
      <c r="BH47" s="267">
        <f t="shared" si="189"/>
        <v>-92.613750977881651</v>
      </c>
      <c r="BI47" s="267">
        <f t="shared" si="189"/>
        <v>-93.699285520497185</v>
      </c>
      <c r="BJ47" s="267">
        <f t="shared" si="189"/>
        <v>-105.46019811105398</v>
      </c>
      <c r="BK47" s="198">
        <f t="shared" si="189"/>
        <v>-92.613750977881651</v>
      </c>
      <c r="BL47" s="198">
        <f t="shared" si="189"/>
        <v>-105.46019811105398</v>
      </c>
      <c r="BM47" s="198">
        <f t="shared" si="189"/>
        <v>-92.613750977881651</v>
      </c>
      <c r="BN47" s="198">
        <f t="shared" si="189"/>
        <v>-105.46019811105398</v>
      </c>
      <c r="BO47" s="198">
        <f t="shared" si="189"/>
        <v>-92.613750977881651</v>
      </c>
      <c r="BP47" s="198">
        <f t="shared" si="189"/>
        <v>-105.46019811105398</v>
      </c>
      <c r="BQ47" s="168">
        <f t="shared" si="189"/>
        <v>-92.613750977881651</v>
      </c>
      <c r="BR47" s="168">
        <f t="shared" si="189"/>
        <v>-92.613750977881651</v>
      </c>
      <c r="BS47" s="168">
        <f t="shared" si="189"/>
        <v>-105.46019811105398</v>
      </c>
      <c r="BT47" s="168">
        <f t="shared" si="189"/>
        <v>-93.699285520497185</v>
      </c>
      <c r="BU47" s="198">
        <f t="shared" si="189"/>
        <v>-92.613750977881651</v>
      </c>
      <c r="BV47" s="198">
        <f t="shared" si="189"/>
        <v>-92.613750977881651</v>
      </c>
      <c r="BW47" s="198">
        <f t="shared" ref="BW47:CA47" si="190">BW46+10*LOG10(BW20)</f>
        <v>-105.46019811105398</v>
      </c>
      <c r="BX47" s="198">
        <f t="shared" si="190"/>
        <v>-105.46019811105398</v>
      </c>
      <c r="BY47" s="485">
        <f t="shared" si="190"/>
        <v>-105.46019811105398</v>
      </c>
      <c r="BZ47" s="485">
        <f t="shared" si="190"/>
        <v>-108.4704980676938</v>
      </c>
      <c r="CA47" s="40">
        <f t="shared" si="190"/>
        <v>-105.46019811105398</v>
      </c>
    </row>
    <row r="48" spans="1:79">
      <c r="A48" s="23" t="s">
        <v>365</v>
      </c>
      <c r="B48" s="221">
        <v>-2.56</v>
      </c>
      <c r="C48" s="40">
        <v>0.14000000000000001</v>
      </c>
      <c r="D48" s="40">
        <v>0.56000000000000005</v>
      </c>
      <c r="E48" s="222">
        <v>-2.2200000000000002</v>
      </c>
      <c r="F48" s="40">
        <v>-2.94</v>
      </c>
      <c r="G48" s="40">
        <v>-0.24</v>
      </c>
      <c r="H48" s="40">
        <v>-7.49</v>
      </c>
      <c r="I48" s="222">
        <v>-6.76</v>
      </c>
      <c r="J48" s="233">
        <v>-8.82</v>
      </c>
      <c r="K48" s="233">
        <v>-6.7</v>
      </c>
      <c r="L48" s="233">
        <v>-5.57</v>
      </c>
      <c r="M48" s="233">
        <v>-2.13</v>
      </c>
      <c r="N48" s="233">
        <v>-3.5</v>
      </c>
      <c r="O48" s="233">
        <v>0</v>
      </c>
      <c r="P48" s="233">
        <v>-0.1</v>
      </c>
      <c r="Q48" s="233">
        <v>-2.69</v>
      </c>
      <c r="R48" s="233">
        <v>-8.39</v>
      </c>
      <c r="S48" s="233">
        <v>-6.41</v>
      </c>
      <c r="T48" s="233">
        <v>-6.11</v>
      </c>
      <c r="U48" s="233">
        <v>-2.14</v>
      </c>
      <c r="V48" s="233">
        <v>-7.5</v>
      </c>
      <c r="W48" s="233">
        <v>-4.9000000000000004</v>
      </c>
      <c r="X48" s="233">
        <v>-4.66</v>
      </c>
      <c r="Y48" s="233">
        <v>-2.27</v>
      </c>
      <c r="Z48" s="233">
        <v>-8.8699999999999992</v>
      </c>
      <c r="AA48" s="233">
        <v>-6.73</v>
      </c>
      <c r="AB48" s="233">
        <v>-5.31</v>
      </c>
      <c r="AC48" s="233">
        <v>-2.19</v>
      </c>
      <c r="AD48" s="233">
        <v>-1.8</v>
      </c>
      <c r="AE48" s="233">
        <v>2</v>
      </c>
      <c r="AF48" s="233">
        <v>-2.27</v>
      </c>
      <c r="AG48" s="233">
        <v>-2.69</v>
      </c>
      <c r="AH48" s="58">
        <v>-5.9</v>
      </c>
      <c r="AI48" s="42">
        <v>-4.7</v>
      </c>
      <c r="AJ48" s="58">
        <v>-5.9</v>
      </c>
      <c r="AK48" s="58">
        <v>-5.9</v>
      </c>
      <c r="AL48" s="239">
        <v>-6</v>
      </c>
      <c r="AM48" s="239">
        <v>-2.5</v>
      </c>
      <c r="AN48" s="239">
        <v>-6</v>
      </c>
      <c r="AO48" s="87">
        <v>-11.2</v>
      </c>
      <c r="AP48" s="87">
        <v>-8.3000000000000007</v>
      </c>
      <c r="AQ48" s="87">
        <v>-4.5</v>
      </c>
      <c r="AR48" s="253">
        <v>4.2</v>
      </c>
      <c r="AS48" s="253">
        <v>4.9000000000000004</v>
      </c>
      <c r="AT48" s="253">
        <v>5.9</v>
      </c>
      <c r="AU48" s="253">
        <v>7.3</v>
      </c>
      <c r="AV48" s="253">
        <v>-4.5999999999999996</v>
      </c>
      <c r="AW48" s="253">
        <v>-4.5999999999999996</v>
      </c>
      <c r="AX48" s="538">
        <v>-3</v>
      </c>
      <c r="AY48" s="538">
        <v>-0.3</v>
      </c>
      <c r="AZ48" s="538">
        <v>-6</v>
      </c>
      <c r="BA48" s="532">
        <v>-2.8</v>
      </c>
      <c r="BB48" s="538">
        <v>-1.5</v>
      </c>
      <c r="BC48" s="267">
        <v>-4.57</v>
      </c>
      <c r="BD48" s="267">
        <v>-0.78</v>
      </c>
      <c r="BE48" s="267">
        <v>4.71</v>
      </c>
      <c r="BF48" s="267">
        <v>1.74</v>
      </c>
      <c r="BG48" s="267">
        <v>-5.36</v>
      </c>
      <c r="BH48" s="267">
        <v>-2.0699999999999998</v>
      </c>
      <c r="BI48" s="267">
        <v>-0.45</v>
      </c>
      <c r="BJ48" s="267">
        <v>-4.7699999999999996</v>
      </c>
      <c r="BK48" s="275">
        <v>-2.5299999999999998</v>
      </c>
      <c r="BL48" s="275">
        <v>-7.21</v>
      </c>
      <c r="BM48" s="275">
        <v>-2.2599999999999998</v>
      </c>
      <c r="BN48" s="275">
        <v>-7.04</v>
      </c>
      <c r="BO48" s="275">
        <v>-1.99</v>
      </c>
      <c r="BP48" s="275">
        <v>-3.29</v>
      </c>
      <c r="BQ48" s="283">
        <v>-5.8</v>
      </c>
      <c r="BR48" s="283">
        <v>-3.3</v>
      </c>
      <c r="BS48" s="283">
        <v>-5.5</v>
      </c>
      <c r="BT48" s="168">
        <v>-7</v>
      </c>
      <c r="BU48" s="284">
        <v>-4.3099999999999996</v>
      </c>
      <c r="BV48" s="284">
        <v>-0.97</v>
      </c>
      <c r="BW48" s="284">
        <v>-4.04</v>
      </c>
      <c r="BX48" s="284">
        <v>-1.75</v>
      </c>
      <c r="BY48" s="473">
        <v>-6.38</v>
      </c>
      <c r="BZ48" s="473">
        <v>-5.81</v>
      </c>
      <c r="CA48" s="222">
        <v>-2.2200000000000002</v>
      </c>
    </row>
    <row r="49" spans="1:79">
      <c r="A49" s="23" t="s">
        <v>366</v>
      </c>
      <c r="B49" s="40">
        <v>2</v>
      </c>
      <c r="C49" s="40">
        <v>2</v>
      </c>
      <c r="D49" s="40">
        <v>2</v>
      </c>
      <c r="E49" s="40">
        <v>2</v>
      </c>
      <c r="F49" s="40">
        <v>2</v>
      </c>
      <c r="G49" s="40">
        <v>2</v>
      </c>
      <c r="H49" s="40">
        <v>2</v>
      </c>
      <c r="I49" s="40">
        <v>2</v>
      </c>
      <c r="J49" s="233">
        <v>2</v>
      </c>
      <c r="K49" s="233">
        <v>2</v>
      </c>
      <c r="L49" s="233">
        <v>2</v>
      </c>
      <c r="M49" s="233">
        <v>2</v>
      </c>
      <c r="N49" s="233">
        <v>2</v>
      </c>
      <c r="O49" s="233">
        <v>2</v>
      </c>
      <c r="P49" s="233">
        <v>-2.27</v>
      </c>
      <c r="Q49" s="233">
        <v>2</v>
      </c>
      <c r="R49" s="233">
        <v>2</v>
      </c>
      <c r="S49" s="233">
        <v>2</v>
      </c>
      <c r="T49" s="233">
        <v>2</v>
      </c>
      <c r="U49" s="233">
        <v>2</v>
      </c>
      <c r="V49" s="233">
        <v>2</v>
      </c>
      <c r="W49" s="233">
        <v>2</v>
      </c>
      <c r="X49" s="233">
        <v>2</v>
      </c>
      <c r="Y49" s="233">
        <v>2</v>
      </c>
      <c r="Z49" s="233">
        <v>2</v>
      </c>
      <c r="AA49" s="233">
        <v>2</v>
      </c>
      <c r="AB49" s="233">
        <v>2</v>
      </c>
      <c r="AC49" s="233">
        <v>2</v>
      </c>
      <c r="AD49" s="233">
        <v>2</v>
      </c>
      <c r="AE49" s="233">
        <v>2</v>
      </c>
      <c r="AF49" s="233">
        <v>2</v>
      </c>
      <c r="AG49" s="233">
        <v>2</v>
      </c>
      <c r="AH49" s="58">
        <v>2</v>
      </c>
      <c r="AI49" s="58">
        <v>2</v>
      </c>
      <c r="AJ49" s="58">
        <v>2</v>
      </c>
      <c r="AK49" s="58">
        <v>2</v>
      </c>
      <c r="AL49" s="58">
        <v>2</v>
      </c>
      <c r="AM49" s="58">
        <v>2</v>
      </c>
      <c r="AN49" s="58">
        <v>2</v>
      </c>
      <c r="AO49" s="87">
        <v>2</v>
      </c>
      <c r="AP49" s="87">
        <v>2</v>
      </c>
      <c r="AQ49" s="87">
        <v>2</v>
      </c>
      <c r="AR49" s="251">
        <v>2</v>
      </c>
      <c r="AS49" s="251">
        <v>2</v>
      </c>
      <c r="AT49" s="251">
        <v>2</v>
      </c>
      <c r="AU49" s="251">
        <v>2</v>
      </c>
      <c r="AV49" s="251">
        <v>2</v>
      </c>
      <c r="AW49" s="251">
        <v>2</v>
      </c>
      <c r="AX49" s="538">
        <v>2</v>
      </c>
      <c r="AY49" s="538">
        <v>2</v>
      </c>
      <c r="AZ49" s="538">
        <v>2</v>
      </c>
      <c r="BA49" s="532">
        <v>2</v>
      </c>
      <c r="BB49" s="538">
        <v>2</v>
      </c>
      <c r="BC49" s="267">
        <v>2</v>
      </c>
      <c r="BD49" s="267">
        <v>2</v>
      </c>
      <c r="BE49" s="267">
        <v>2</v>
      </c>
      <c r="BF49" s="267">
        <v>2</v>
      </c>
      <c r="BG49" s="267">
        <v>2</v>
      </c>
      <c r="BH49" s="267">
        <v>2</v>
      </c>
      <c r="BI49" s="267">
        <v>2</v>
      </c>
      <c r="BJ49" s="267">
        <v>2</v>
      </c>
      <c r="BK49" s="198">
        <v>2</v>
      </c>
      <c r="BL49" s="198">
        <v>2</v>
      </c>
      <c r="BM49" s="198">
        <v>2</v>
      </c>
      <c r="BN49" s="198">
        <v>2</v>
      </c>
      <c r="BO49" s="198">
        <v>2</v>
      </c>
      <c r="BP49" s="198">
        <v>2</v>
      </c>
      <c r="BQ49" s="168">
        <v>2</v>
      </c>
      <c r="BR49" s="168">
        <v>2</v>
      </c>
      <c r="BS49" s="168">
        <v>2</v>
      </c>
      <c r="BT49" s="168">
        <v>2</v>
      </c>
      <c r="BU49" s="198">
        <v>2</v>
      </c>
      <c r="BV49" s="198">
        <v>2</v>
      </c>
      <c r="BW49" s="198">
        <v>2</v>
      </c>
      <c r="BX49" s="198">
        <v>2</v>
      </c>
      <c r="BY49" s="473">
        <v>2</v>
      </c>
      <c r="BZ49" s="473">
        <v>2</v>
      </c>
      <c r="CA49" s="40">
        <v>2</v>
      </c>
    </row>
    <row r="50" spans="1:79" ht="28">
      <c r="A50" s="23" t="s">
        <v>367</v>
      </c>
      <c r="B50" s="40">
        <v>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233">
        <v>0</v>
      </c>
      <c r="K50" s="233">
        <v>0</v>
      </c>
      <c r="L50" s="233">
        <v>0</v>
      </c>
      <c r="M50" s="233">
        <v>0</v>
      </c>
      <c r="N50" s="233">
        <v>0</v>
      </c>
      <c r="O50" s="233">
        <v>0</v>
      </c>
      <c r="P50" s="233">
        <v>0.5</v>
      </c>
      <c r="Q50" s="233">
        <v>0</v>
      </c>
      <c r="R50" s="233">
        <v>0</v>
      </c>
      <c r="S50" s="233">
        <v>0</v>
      </c>
      <c r="T50" s="233">
        <v>0</v>
      </c>
      <c r="U50" s="233">
        <v>0</v>
      </c>
      <c r="V50" s="233">
        <v>0</v>
      </c>
      <c r="W50" s="233">
        <v>0</v>
      </c>
      <c r="X50" s="233">
        <v>0.5</v>
      </c>
      <c r="Y50" s="233">
        <v>0</v>
      </c>
      <c r="Z50" s="233">
        <v>0</v>
      </c>
      <c r="AA50" s="233">
        <v>0</v>
      </c>
      <c r="AB50" s="233">
        <v>0</v>
      </c>
      <c r="AC50" s="233">
        <v>0</v>
      </c>
      <c r="AD50" s="233">
        <v>0</v>
      </c>
      <c r="AE50" s="233">
        <v>0</v>
      </c>
      <c r="AF50" s="233">
        <v>0.5</v>
      </c>
      <c r="AG50" s="233">
        <v>0</v>
      </c>
      <c r="AH50" s="58">
        <v>0</v>
      </c>
      <c r="AI50" s="58">
        <v>0</v>
      </c>
      <c r="AJ50" s="58">
        <v>0</v>
      </c>
      <c r="AK50" s="58">
        <v>0</v>
      </c>
      <c r="AL50" s="58">
        <v>0</v>
      </c>
      <c r="AM50" s="58">
        <v>0</v>
      </c>
      <c r="AN50" s="58">
        <v>0</v>
      </c>
      <c r="AO50" s="87">
        <v>0</v>
      </c>
      <c r="AP50" s="87">
        <v>0</v>
      </c>
      <c r="AQ50" s="87">
        <v>0</v>
      </c>
      <c r="AR50" s="251">
        <v>0</v>
      </c>
      <c r="AS50" s="251">
        <v>0</v>
      </c>
      <c r="AT50" s="251">
        <v>0</v>
      </c>
      <c r="AU50" s="251">
        <v>0</v>
      </c>
      <c r="AV50" s="251">
        <v>0</v>
      </c>
      <c r="AW50" s="251">
        <v>0</v>
      </c>
      <c r="AX50" s="538">
        <v>0</v>
      </c>
      <c r="AY50" s="538">
        <v>0</v>
      </c>
      <c r="AZ50" s="538">
        <v>4</v>
      </c>
      <c r="BA50" s="532">
        <v>0</v>
      </c>
      <c r="BB50" s="538">
        <v>4</v>
      </c>
      <c r="BC50" s="267">
        <v>0</v>
      </c>
      <c r="BD50" s="267">
        <v>0</v>
      </c>
      <c r="BE50" s="267">
        <v>0</v>
      </c>
      <c r="BF50" s="267">
        <v>0</v>
      </c>
      <c r="BG50" s="267">
        <v>0</v>
      </c>
      <c r="BH50" s="267">
        <v>0</v>
      </c>
      <c r="BI50" s="267">
        <v>0.5</v>
      </c>
      <c r="BJ50" s="267">
        <v>0.5</v>
      </c>
      <c r="BK50" s="198">
        <v>0</v>
      </c>
      <c r="BL50" s="198">
        <v>0</v>
      </c>
      <c r="BM50" s="198">
        <v>0</v>
      </c>
      <c r="BN50" s="198">
        <v>0</v>
      </c>
      <c r="BO50" s="198">
        <v>0</v>
      </c>
      <c r="BP50" s="198">
        <v>0</v>
      </c>
      <c r="BQ50" s="168">
        <v>0</v>
      </c>
      <c r="BR50" s="168">
        <v>0</v>
      </c>
      <c r="BS50" s="168">
        <v>0</v>
      </c>
      <c r="BT50" s="168">
        <v>0</v>
      </c>
      <c r="BU50" s="198">
        <v>0</v>
      </c>
      <c r="BV50" s="198">
        <v>0</v>
      </c>
      <c r="BW50" s="198">
        <v>0</v>
      </c>
      <c r="BX50" s="198">
        <v>0</v>
      </c>
      <c r="BY50" s="473">
        <v>0</v>
      </c>
      <c r="BZ50" s="473">
        <v>0</v>
      </c>
      <c r="CA50" s="40">
        <v>0</v>
      </c>
    </row>
    <row r="51" spans="1:79">
      <c r="A51" s="23" t="s">
        <v>368</v>
      </c>
      <c r="B51" s="40">
        <f t="shared" ref="B51:I51" si="191">B47+B48+B49-B50</f>
        <v>-93.173750977881653</v>
      </c>
      <c r="C51" s="40">
        <f t="shared" si="191"/>
        <v>-90.47375097788165</v>
      </c>
      <c r="D51" s="40">
        <f t="shared" si="191"/>
        <v>-91.139285520497182</v>
      </c>
      <c r="E51" s="40">
        <f t="shared" si="191"/>
        <v>-105.68019811105398</v>
      </c>
      <c r="F51" s="40">
        <f t="shared" si="191"/>
        <v>-96.564050934521461</v>
      </c>
      <c r="G51" s="40">
        <f t="shared" si="191"/>
        <v>-93.864050934521458</v>
      </c>
      <c r="H51" s="40">
        <f t="shared" si="191"/>
        <v>-110.95019811105398</v>
      </c>
      <c r="I51" s="40">
        <f t="shared" si="191"/>
        <v>-113.2304980676938</v>
      </c>
      <c r="J51" s="233">
        <f t="shared" ref="J51:Q51" si="192">J47+J48+J49-J50</f>
        <v>-99.433750977881658</v>
      </c>
      <c r="K51" s="233">
        <f t="shared" si="192"/>
        <v>-97.313750977881654</v>
      </c>
      <c r="L51" s="233">
        <f t="shared" si="192"/>
        <v>-96.183750977881658</v>
      </c>
      <c r="M51" s="233">
        <f t="shared" si="192"/>
        <v>-92.743750977881646</v>
      </c>
      <c r="N51" s="233">
        <f t="shared" si="192"/>
        <v>-93.850461590658156</v>
      </c>
      <c r="O51" s="233">
        <f t="shared" si="192"/>
        <v>-90.350461590658156</v>
      </c>
      <c r="P51" s="233">
        <f t="shared" si="192"/>
        <v>-96.569285520497175</v>
      </c>
      <c r="Q51" s="233">
        <f t="shared" si="192"/>
        <v>-106.15019811105398</v>
      </c>
      <c r="R51" s="233">
        <f t="shared" ref="R51:V51" si="193">R47+R48+R49-R50</f>
        <v>-102.01405093452146</v>
      </c>
      <c r="S51" s="233">
        <f t="shared" si="193"/>
        <v>-100.03405093452146</v>
      </c>
      <c r="T51" s="233">
        <f t="shared" si="193"/>
        <v>-99.734050934521463</v>
      </c>
      <c r="U51" s="233">
        <f t="shared" si="193"/>
        <v>-95.764050934521464</v>
      </c>
      <c r="V51" s="233">
        <f t="shared" si="193"/>
        <v>-100.86076154729797</v>
      </c>
      <c r="W51" s="233">
        <f t="shared" ref="W51:Y51" si="194">W47+W48+W49-W50</f>
        <v>-98.260761547297975</v>
      </c>
      <c r="X51" s="233">
        <f t="shared" si="194"/>
        <v>-108.62019811105398</v>
      </c>
      <c r="Y51" s="233">
        <f t="shared" si="194"/>
        <v>-108.74049806769379</v>
      </c>
      <c r="Z51" s="233">
        <f t="shared" ref="Z51:AE51" si="195">Z47+Z48+Z49-Z50</f>
        <v>-99.483750977881655</v>
      </c>
      <c r="AA51" s="233">
        <f t="shared" si="195"/>
        <v>-97.343750977881655</v>
      </c>
      <c r="AB51" s="233">
        <f t="shared" si="195"/>
        <v>-95.923750977881653</v>
      </c>
      <c r="AC51" s="233">
        <f t="shared" si="195"/>
        <v>-92.803750977881649</v>
      </c>
      <c r="AD51" s="233">
        <f t="shared" si="195"/>
        <v>-92.150461590658153</v>
      </c>
      <c r="AE51" s="233">
        <f t="shared" si="195"/>
        <v>-88.350461590658156</v>
      </c>
      <c r="AF51" s="233">
        <f t="shared" ref="AF51:AR51" si="196">AF47+AF48+AF49-AF50</f>
        <v>-94.469285520497181</v>
      </c>
      <c r="AG51" s="233">
        <f t="shared" si="196"/>
        <v>-106.15019811105398</v>
      </c>
      <c r="AH51" s="58">
        <f t="shared" si="196"/>
        <v>-94.815801075797296</v>
      </c>
      <c r="AI51" s="58">
        <f t="shared" si="196"/>
        <v>-98.324050934521466</v>
      </c>
      <c r="AJ51" s="58">
        <f t="shared" si="196"/>
        <v>-94.815801075797296</v>
      </c>
      <c r="AK51" s="58">
        <f t="shared" si="196"/>
        <v>-94.815801075797296</v>
      </c>
      <c r="AL51" s="58">
        <f t="shared" si="196"/>
        <v>-109.46019811105398</v>
      </c>
      <c r="AM51" s="58">
        <f t="shared" si="196"/>
        <v>-105.96019811105398</v>
      </c>
      <c r="AN51" s="58">
        <f t="shared" si="196"/>
        <v>-109.46019811105398</v>
      </c>
      <c r="AO51" s="87">
        <f t="shared" si="196"/>
        <v>-101.81375097788165</v>
      </c>
      <c r="AP51" s="87">
        <f t="shared" si="196"/>
        <v>-98.913750977881648</v>
      </c>
      <c r="AQ51" s="87">
        <f t="shared" si="196"/>
        <v>-95.113750977881651</v>
      </c>
      <c r="AR51" s="251">
        <f t="shared" si="196"/>
        <v>-92.434350891161273</v>
      </c>
      <c r="AS51" s="251">
        <f t="shared" ref="AS51:AY51" si="197">AS47+AS48+AS49-AS50</f>
        <v>-92.112236500055261</v>
      </c>
      <c r="AT51" s="251">
        <f t="shared" si="197"/>
        <v>-90.73435089116127</v>
      </c>
      <c r="AU51" s="251">
        <f t="shared" si="197"/>
        <v>-89.712236500055269</v>
      </c>
      <c r="AV51" s="251">
        <f t="shared" si="197"/>
        <v>-108.06019811105398</v>
      </c>
      <c r="AW51" s="251">
        <f t="shared" si="197"/>
        <v>-108.06019811105398</v>
      </c>
      <c r="AX51" s="538">
        <f t="shared" si="197"/>
        <v>-93.613750977881651</v>
      </c>
      <c r="AY51" s="538">
        <f t="shared" si="197"/>
        <v>-90.913750977881648</v>
      </c>
      <c r="AZ51" s="538">
        <f>AZ47+AZ48+AZ49-AZ50</f>
        <v>-113.46019811105398</v>
      </c>
      <c r="BA51" s="532">
        <f>BA47+BA48+BA49-BA50</f>
        <v>-98.434862575211099</v>
      </c>
      <c r="BB51" s="538">
        <f>BB47+BB48+BB49-BB50</f>
        <v>-116.93697499232715</v>
      </c>
      <c r="BC51" s="267">
        <f t="shared" ref="BC51:BV51" si="198">BC47+BC48+BC49-BC50</f>
        <v>-98.194050934521471</v>
      </c>
      <c r="BD51" s="267">
        <f t="shared" si="198"/>
        <v>-94.404050934521464</v>
      </c>
      <c r="BE51" s="267">
        <f t="shared" si="198"/>
        <v>-98.75019811105399</v>
      </c>
      <c r="BF51" s="267">
        <f t="shared" si="198"/>
        <v>-104.7304980676938</v>
      </c>
      <c r="BG51" s="267">
        <f t="shared" si="198"/>
        <v>-95.97375097788165</v>
      </c>
      <c r="BH51" s="267">
        <f t="shared" si="198"/>
        <v>-92.683750977881644</v>
      </c>
      <c r="BI51" s="267">
        <f t="shared" si="198"/>
        <v>-92.649285520497187</v>
      </c>
      <c r="BJ51" s="267">
        <f t="shared" si="198"/>
        <v>-108.73019811105398</v>
      </c>
      <c r="BK51" s="198">
        <f t="shared" si="198"/>
        <v>-93.143750977881652</v>
      </c>
      <c r="BL51" s="198">
        <f t="shared" si="198"/>
        <v>-110.67019811105398</v>
      </c>
      <c r="BM51" s="198">
        <f t="shared" si="198"/>
        <v>-92.873750977881656</v>
      </c>
      <c r="BN51" s="198">
        <f t="shared" si="198"/>
        <v>-110.50019811105399</v>
      </c>
      <c r="BO51" s="198">
        <f t="shared" si="198"/>
        <v>-92.603750977881646</v>
      </c>
      <c r="BP51" s="198">
        <f t="shared" si="198"/>
        <v>-106.75019811105399</v>
      </c>
      <c r="BQ51" s="168">
        <f t="shared" si="198"/>
        <v>-96.413750977881648</v>
      </c>
      <c r="BR51" s="168">
        <f t="shared" si="198"/>
        <v>-93.913750977881648</v>
      </c>
      <c r="BS51" s="168">
        <f t="shared" si="198"/>
        <v>-108.96019811105398</v>
      </c>
      <c r="BT51" s="168">
        <f t="shared" si="198"/>
        <v>-98.699285520497185</v>
      </c>
      <c r="BU51" s="198">
        <f t="shared" si="198"/>
        <v>-94.923750977881653</v>
      </c>
      <c r="BV51" s="198">
        <f t="shared" si="198"/>
        <v>-91.58375097788165</v>
      </c>
      <c r="BW51" s="198">
        <f t="shared" ref="BW51:CA51" si="199">BW47+BW48+BW49-BW50</f>
        <v>-107.50019811105399</v>
      </c>
      <c r="BX51" s="198">
        <f t="shared" si="199"/>
        <v>-105.21019811105398</v>
      </c>
      <c r="BY51" s="480">
        <f t="shared" si="199"/>
        <v>-109.84019811105398</v>
      </c>
      <c r="BZ51" s="480">
        <f t="shared" si="199"/>
        <v>-112.2804980676938</v>
      </c>
      <c r="CA51" s="40">
        <f t="shared" si="199"/>
        <v>-105.68019811105398</v>
      </c>
    </row>
    <row r="52" spans="1:79">
      <c r="A52" s="23" t="s">
        <v>369</v>
      </c>
      <c r="B52" s="40">
        <f t="shared" ref="B52:I52" si="200">B21-B51+B26+B39</f>
        <v>145.60068814250945</v>
      </c>
      <c r="C52" s="40">
        <f t="shared" si="200"/>
        <v>142.90068814250947</v>
      </c>
      <c r="D52" s="40">
        <f t="shared" si="200"/>
        <v>129.19078530369623</v>
      </c>
      <c r="E52" s="40">
        <f t="shared" si="200"/>
        <v>135.73169789425305</v>
      </c>
      <c r="F52" s="40">
        <f t="shared" si="200"/>
        <v>141.92918835931039</v>
      </c>
      <c r="G52" s="40">
        <f t="shared" si="200"/>
        <v>139.2291883593104</v>
      </c>
      <c r="H52" s="40">
        <f t="shared" si="200"/>
        <v>133.95019811105396</v>
      </c>
      <c r="I52" s="40">
        <f t="shared" si="200"/>
        <v>136.23049806769382</v>
      </c>
      <c r="J52" s="233">
        <f t="shared" ref="J52:Q52" si="201">J21-J51+J26+J39</f>
        <v>159.86068814250947</v>
      </c>
      <c r="K52" s="233">
        <f t="shared" si="201"/>
        <v>157.74068814250947</v>
      </c>
      <c r="L52" s="233">
        <f t="shared" si="201"/>
        <v>156.61068814250947</v>
      </c>
      <c r="M52" s="233">
        <f t="shared" si="201"/>
        <v>153.17068814250945</v>
      </c>
      <c r="N52" s="233">
        <f t="shared" si="201"/>
        <v>154.54068814250945</v>
      </c>
      <c r="O52" s="233">
        <f t="shared" si="201"/>
        <v>151.04068814250945</v>
      </c>
      <c r="P52" s="233">
        <f t="shared" si="201"/>
        <v>134.62078530369624</v>
      </c>
      <c r="Q52" s="233">
        <f t="shared" si="201"/>
        <v>144.20169789425304</v>
      </c>
      <c r="R52" s="233">
        <f t="shared" ref="R52:V52" si="202">R21-R51+R26+R39</f>
        <v>147.3791883593104</v>
      </c>
      <c r="S52" s="233">
        <f t="shared" si="202"/>
        <v>145.39918835931039</v>
      </c>
      <c r="T52" s="233">
        <f t="shared" si="202"/>
        <v>145.0991883593104</v>
      </c>
      <c r="U52" s="233">
        <f t="shared" si="202"/>
        <v>141.1291883593104</v>
      </c>
      <c r="V52" s="233">
        <f t="shared" si="202"/>
        <v>146.48918835931039</v>
      </c>
      <c r="W52" s="233">
        <f t="shared" ref="W52:Y52" si="203">W21-W51+W26+W39</f>
        <v>143.8891883593104</v>
      </c>
      <c r="X52" s="233">
        <f t="shared" si="203"/>
        <v>131.62019811105398</v>
      </c>
      <c r="Y52" s="233">
        <f t="shared" si="203"/>
        <v>131.74049806769381</v>
      </c>
      <c r="Z52" s="233">
        <f t="shared" ref="Z52:AE52" si="204">Z21-Z51+Z26+Z39</f>
        <v>159.91068814250946</v>
      </c>
      <c r="AA52" s="233">
        <f t="shared" si="204"/>
        <v>157.77068814250947</v>
      </c>
      <c r="AB52" s="233">
        <f t="shared" si="204"/>
        <v>156.35068814250945</v>
      </c>
      <c r="AC52" s="233">
        <f t="shared" si="204"/>
        <v>153.23068814250945</v>
      </c>
      <c r="AD52" s="233">
        <f t="shared" si="204"/>
        <v>152.84068814250946</v>
      </c>
      <c r="AE52" s="233">
        <f t="shared" si="204"/>
        <v>149.04068814250945</v>
      </c>
      <c r="AF52" s="233">
        <f t="shared" ref="AF52:BV52" si="205">AF21-AF51+AF26+AF39</f>
        <v>132.52078530369624</v>
      </c>
      <c r="AG52" s="233">
        <f t="shared" si="205"/>
        <v>144.20169789425304</v>
      </c>
      <c r="AH52" s="58">
        <f t="shared" si="205"/>
        <v>147.19123845722604</v>
      </c>
      <c r="AI52" s="58">
        <f t="shared" si="205"/>
        <v>143.68918835931041</v>
      </c>
      <c r="AJ52" s="58">
        <f t="shared" si="205"/>
        <v>147.19123845722604</v>
      </c>
      <c r="AK52" s="58">
        <f t="shared" si="205"/>
        <v>138.19123845722604</v>
      </c>
      <c r="AL52" s="58">
        <f t="shared" si="205"/>
        <v>141.50139793761323</v>
      </c>
      <c r="AM52" s="58">
        <f t="shared" si="205"/>
        <v>128.96019811105398</v>
      </c>
      <c r="AN52" s="58">
        <f t="shared" si="205"/>
        <v>141.50139793761323</v>
      </c>
      <c r="AO52" s="87">
        <f t="shared" si="205"/>
        <v>159.23038818586966</v>
      </c>
      <c r="AP52" s="87">
        <f t="shared" si="205"/>
        <v>156.33038818586965</v>
      </c>
      <c r="AQ52" s="87">
        <f t="shared" si="205"/>
        <v>152.53038818586964</v>
      </c>
      <c r="AR52" s="251">
        <f t="shared" si="205"/>
        <v>135.83038818586965</v>
      </c>
      <c r="AS52" s="251">
        <f t="shared" si="205"/>
        <v>135.13038818586963</v>
      </c>
      <c r="AT52" s="251">
        <f t="shared" si="205"/>
        <v>134.13038818586963</v>
      </c>
      <c r="AU52" s="251">
        <f t="shared" si="205"/>
        <v>132.73038818586963</v>
      </c>
      <c r="AV52" s="251">
        <f t="shared" si="205"/>
        <v>139.06019811105398</v>
      </c>
      <c r="AW52" s="251">
        <f t="shared" si="205"/>
        <v>139.06019811105398</v>
      </c>
      <c r="AX52" s="538">
        <f t="shared" si="205"/>
        <v>144.98918835931039</v>
      </c>
      <c r="AY52" s="538">
        <f t="shared" si="205"/>
        <v>142.2891883593104</v>
      </c>
      <c r="AZ52" s="538">
        <f t="shared" si="205"/>
        <v>144.46019811105398</v>
      </c>
      <c r="BA52" s="532">
        <f>BA21-BA51+BA26+BA39</f>
        <v>143.80000000000004</v>
      </c>
      <c r="BB52" s="538">
        <f>BB21-BB51+BB26+BB39</f>
        <v>139.93697499232715</v>
      </c>
      <c r="BC52" s="267">
        <f t="shared" si="205"/>
        <v>143.55918835931041</v>
      </c>
      <c r="BD52" s="267">
        <f t="shared" si="205"/>
        <v>139.76918835931039</v>
      </c>
      <c r="BE52" s="267">
        <f t="shared" si="205"/>
        <v>124.7604980676938</v>
      </c>
      <c r="BF52" s="267">
        <f t="shared" si="205"/>
        <v>130.7407980243336</v>
      </c>
      <c r="BG52" s="267">
        <f t="shared" si="205"/>
        <v>156.39918835931041</v>
      </c>
      <c r="BH52" s="267">
        <f t="shared" si="205"/>
        <v>153.10918835931039</v>
      </c>
      <c r="BI52" s="267">
        <f t="shared" si="205"/>
        <v>127.69048534705644</v>
      </c>
      <c r="BJ52" s="267">
        <f t="shared" si="205"/>
        <v>143.77139793761324</v>
      </c>
      <c r="BK52" s="198">
        <f t="shared" si="205"/>
        <v>150.56038818586964</v>
      </c>
      <c r="BL52" s="198">
        <f t="shared" si="205"/>
        <v>145.71139793761324</v>
      </c>
      <c r="BM52" s="198">
        <f t="shared" si="205"/>
        <v>141.29038818586966</v>
      </c>
      <c r="BN52" s="198">
        <f t="shared" si="205"/>
        <v>145.54139793761323</v>
      </c>
      <c r="BO52" s="198">
        <f t="shared" si="205"/>
        <v>140.9791883593104</v>
      </c>
      <c r="BP52" s="198">
        <f t="shared" si="205"/>
        <v>129.75019811105398</v>
      </c>
      <c r="BQ52" s="168">
        <f t="shared" si="205"/>
        <v>148.84068814250946</v>
      </c>
      <c r="BR52" s="168">
        <f t="shared" si="205"/>
        <v>146.34068814250946</v>
      </c>
      <c r="BS52" s="168">
        <f t="shared" si="205"/>
        <v>139.96139793761324</v>
      </c>
      <c r="BT52" s="168">
        <f t="shared" si="205"/>
        <v>133.74048534705642</v>
      </c>
      <c r="BU52" s="198">
        <f t="shared" si="205"/>
        <v>155.35068814250945</v>
      </c>
      <c r="BV52" s="198">
        <f t="shared" si="205"/>
        <v>152.01068814250945</v>
      </c>
      <c r="BW52" s="198">
        <f t="shared" ref="BW52:CA52" si="206">BW21-BW51+BW26+BW39</f>
        <v>145.55169789425304</v>
      </c>
      <c r="BX52" s="198">
        <f t="shared" si="206"/>
        <v>143.26169789425305</v>
      </c>
      <c r="BY52" s="480">
        <f t="shared" si="206"/>
        <v>140.84019811105398</v>
      </c>
      <c r="BZ52" s="480">
        <f t="shared" si="206"/>
        <v>135.2804980676938</v>
      </c>
      <c r="CA52" s="40">
        <f t="shared" si="206"/>
        <v>139.73169789425305</v>
      </c>
    </row>
    <row r="53" spans="1:79" ht="28">
      <c r="A53" s="23" t="s">
        <v>370</v>
      </c>
      <c r="B53" s="40">
        <f t="shared" ref="B53:I53" si="207">B30+B35+B39-B42-B51</f>
        <v>148.7219006897061</v>
      </c>
      <c r="C53" s="40">
        <f t="shared" si="207"/>
        <v>146.02190068970609</v>
      </c>
      <c r="D53" s="40">
        <f t="shared" si="207"/>
        <v>134.96199785089289</v>
      </c>
      <c r="E53" s="40">
        <f t="shared" si="207"/>
        <v>138.85291044144967</v>
      </c>
      <c r="F53" s="40">
        <f t="shared" si="207"/>
        <v>149.31008822922985</v>
      </c>
      <c r="G53" s="40">
        <f t="shared" si="207"/>
        <v>146.61008822922983</v>
      </c>
      <c r="H53" s="40">
        <f t="shared" si="207"/>
        <v>140.97079802433359</v>
      </c>
      <c r="I53" s="40">
        <f t="shared" si="207"/>
        <v>140.60109798097344</v>
      </c>
      <c r="J53" s="233">
        <f t="shared" ref="J53:Q53" si="208">J30+J35+J39-J42-J51</f>
        <v>159.86190068970609</v>
      </c>
      <c r="K53" s="233">
        <f t="shared" si="208"/>
        <v>157.74190068970609</v>
      </c>
      <c r="L53" s="233">
        <f t="shared" si="208"/>
        <v>156.61190068970609</v>
      </c>
      <c r="M53" s="233">
        <f t="shared" si="208"/>
        <v>153.17190068970609</v>
      </c>
      <c r="N53" s="233">
        <f t="shared" si="208"/>
        <v>154.54190068970607</v>
      </c>
      <c r="O53" s="233">
        <f t="shared" si="208"/>
        <v>151.04190068970607</v>
      </c>
      <c r="P53" s="233">
        <f t="shared" si="208"/>
        <v>134.62199785089285</v>
      </c>
      <c r="Q53" s="233">
        <f t="shared" si="208"/>
        <v>144.20291044144966</v>
      </c>
      <c r="R53" s="233">
        <f t="shared" ref="R53:V53" si="209">R30+R35+R39-R42-R51</f>
        <v>151.73008822922984</v>
      </c>
      <c r="S53" s="233">
        <f t="shared" si="209"/>
        <v>149.75008822922985</v>
      </c>
      <c r="T53" s="233">
        <f t="shared" si="209"/>
        <v>149.45008822922983</v>
      </c>
      <c r="U53" s="233">
        <f t="shared" si="209"/>
        <v>145.48008822922984</v>
      </c>
      <c r="V53" s="233">
        <f t="shared" si="209"/>
        <v>150.75008822922985</v>
      </c>
      <c r="W53" s="233">
        <f t="shared" ref="W53:Y53" si="210">W30+W35+W39-W42-W51</f>
        <v>148.15008822922982</v>
      </c>
      <c r="X53" s="233">
        <f t="shared" si="210"/>
        <v>135.97109798097341</v>
      </c>
      <c r="Y53" s="233">
        <f t="shared" si="210"/>
        <v>136.09139793761324</v>
      </c>
      <c r="Z53" s="233">
        <f t="shared" ref="Z53:AE53" si="211">Z30+Z35+Z39-Z42-Z51</f>
        <v>159.9119006897061</v>
      </c>
      <c r="AA53" s="233">
        <f t="shared" si="211"/>
        <v>157.77190068970609</v>
      </c>
      <c r="AB53" s="233">
        <f t="shared" si="211"/>
        <v>156.3519006897061</v>
      </c>
      <c r="AC53" s="233">
        <f t="shared" si="211"/>
        <v>153.23190068970609</v>
      </c>
      <c r="AD53" s="233">
        <f t="shared" si="211"/>
        <v>152.84190068970605</v>
      </c>
      <c r="AE53" s="233">
        <f t="shared" si="211"/>
        <v>149.04190068970607</v>
      </c>
      <c r="AF53" s="233">
        <f t="shared" ref="AF53:AU53" si="212">AF30+AF35+AF39-AF42-AF51</f>
        <v>132.52199785089286</v>
      </c>
      <c r="AG53" s="233">
        <f t="shared" si="212"/>
        <v>144.20291044144966</v>
      </c>
      <c r="AH53" s="241">
        <f t="shared" si="212"/>
        <v>152.96245100442269</v>
      </c>
      <c r="AI53" s="241">
        <f t="shared" si="212"/>
        <v>153.72008822922984</v>
      </c>
      <c r="AJ53" s="241">
        <f t="shared" si="212"/>
        <v>152.96245100442269</v>
      </c>
      <c r="AK53" s="241">
        <f t="shared" si="212"/>
        <v>143.96245100442266</v>
      </c>
      <c r="AL53" s="58">
        <f t="shared" si="212"/>
        <v>147.27261048480986</v>
      </c>
      <c r="AM53" s="58">
        <f t="shared" si="212"/>
        <v>138.99109798097342</v>
      </c>
      <c r="AN53" s="58">
        <f t="shared" si="212"/>
        <v>147.27261048480986</v>
      </c>
      <c r="AO53" s="87">
        <f t="shared" si="212"/>
        <v>160.71160073306629</v>
      </c>
      <c r="AP53" s="87">
        <f t="shared" si="212"/>
        <v>157.81160073306626</v>
      </c>
      <c r="AQ53" s="87">
        <f t="shared" si="212"/>
        <v>154.01160073306627</v>
      </c>
      <c r="AR53" s="254">
        <f t="shared" si="212"/>
        <v>144.60160073306628</v>
      </c>
      <c r="AS53" s="254">
        <f t="shared" si="212"/>
        <v>143.90160073306626</v>
      </c>
      <c r="AT53" s="254">
        <f t="shared" si="212"/>
        <v>142.90160073306626</v>
      </c>
      <c r="AU53" s="254">
        <f t="shared" si="212"/>
        <v>141.50160073306625</v>
      </c>
      <c r="AV53" s="254">
        <f t="shared" ref="AV53:BV53" si="213">AV30+AV35+AV39-AV42-AV51</f>
        <v>147.8314106582506</v>
      </c>
      <c r="AW53" s="254">
        <f t="shared" si="213"/>
        <v>147.8314106582506</v>
      </c>
      <c r="AX53" s="539">
        <f t="shared" si="213"/>
        <v>153.76040090650702</v>
      </c>
      <c r="AY53" s="539">
        <f t="shared" si="213"/>
        <v>151.06040090650703</v>
      </c>
      <c r="AZ53" s="539">
        <f t="shared" si="213"/>
        <v>153.23141065825061</v>
      </c>
      <c r="BA53" s="539">
        <f>BA30+BA35+BA39-BA42-BA51</f>
        <v>152.83089986991948</v>
      </c>
      <c r="BB53" s="539">
        <f>BB30+BB35+BB39-BB42-BB51</f>
        <v>148.96787486224659</v>
      </c>
      <c r="BC53" s="268">
        <f t="shared" si="213"/>
        <v>150.59008822922985</v>
      </c>
      <c r="BD53" s="268">
        <f t="shared" si="213"/>
        <v>146.80008822922983</v>
      </c>
      <c r="BE53" s="268">
        <f t="shared" si="213"/>
        <v>131.78109798097341</v>
      </c>
      <c r="BF53" s="268">
        <f t="shared" si="213"/>
        <v>137.76139793761325</v>
      </c>
      <c r="BG53" s="268">
        <f t="shared" si="213"/>
        <v>156.400400906507</v>
      </c>
      <c r="BH53" s="268">
        <f t="shared" si="213"/>
        <v>153.11040090650701</v>
      </c>
      <c r="BI53" s="268">
        <f t="shared" si="213"/>
        <v>127.69169789425305</v>
      </c>
      <c r="BJ53" s="268">
        <f t="shared" si="213"/>
        <v>143.77261048480986</v>
      </c>
      <c r="BK53" s="275">
        <f t="shared" si="213"/>
        <v>153.38160073306625</v>
      </c>
      <c r="BL53" s="275">
        <f t="shared" si="213"/>
        <v>148.53261048480985</v>
      </c>
      <c r="BM53" s="275">
        <f t="shared" si="213"/>
        <v>144.11160073306627</v>
      </c>
      <c r="BN53" s="275">
        <f t="shared" si="213"/>
        <v>148.36261048480986</v>
      </c>
      <c r="BO53" s="275">
        <f t="shared" si="213"/>
        <v>143.46008822922983</v>
      </c>
      <c r="BP53" s="275">
        <f t="shared" si="213"/>
        <v>132.23109798097343</v>
      </c>
      <c r="BQ53" s="206">
        <f t="shared" si="213"/>
        <v>154.61190068970609</v>
      </c>
      <c r="BR53" s="206">
        <f t="shared" si="213"/>
        <v>152.11190068970609</v>
      </c>
      <c r="BS53" s="206">
        <f t="shared" si="213"/>
        <v>148.73261048480987</v>
      </c>
      <c r="BT53" s="206">
        <f t="shared" si="213"/>
        <v>142.51169789425307</v>
      </c>
      <c r="BU53" s="284">
        <f t="shared" si="213"/>
        <v>155.3519006897061</v>
      </c>
      <c r="BV53" s="284">
        <f t="shared" si="213"/>
        <v>152.01190068970607</v>
      </c>
      <c r="BW53" s="284">
        <f t="shared" ref="BW53:CA53" si="214">BW30+BW35+BW39-BW42-BW51</f>
        <v>145.55291044144968</v>
      </c>
      <c r="BX53" s="284">
        <f t="shared" si="214"/>
        <v>143.26291044144966</v>
      </c>
      <c r="BY53" s="480">
        <f t="shared" si="214"/>
        <v>146.61141065825061</v>
      </c>
      <c r="BZ53" s="480">
        <f t="shared" si="214"/>
        <v>142.30109798097342</v>
      </c>
      <c r="CA53" s="40">
        <f t="shared" si="214"/>
        <v>142.85291044144967</v>
      </c>
    </row>
    <row r="54" spans="1:79">
      <c r="A54" s="21" t="s">
        <v>371</v>
      </c>
      <c r="B54" s="40"/>
      <c r="C54" s="40"/>
      <c r="D54" s="40"/>
      <c r="E54" s="40"/>
      <c r="F54" s="40"/>
      <c r="G54" s="40"/>
      <c r="H54" s="40"/>
      <c r="I54" s="40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58"/>
      <c r="AI54" s="58"/>
      <c r="AJ54" s="239"/>
      <c r="AK54" s="58"/>
      <c r="AL54" s="58"/>
      <c r="AM54" s="58"/>
      <c r="AN54" s="58"/>
      <c r="AO54" s="87"/>
      <c r="AP54" s="87"/>
      <c r="AQ54" s="87"/>
      <c r="AR54" s="251"/>
      <c r="AS54" s="251"/>
      <c r="AT54" s="251"/>
      <c r="AU54" s="251"/>
      <c r="AV54" s="251"/>
      <c r="AW54" s="251"/>
      <c r="AX54" s="538"/>
      <c r="AY54" s="538"/>
      <c r="AZ54" s="538"/>
      <c r="BA54" s="541"/>
      <c r="BB54" s="538"/>
      <c r="BC54" s="267"/>
      <c r="BD54" s="267"/>
      <c r="BE54" s="267"/>
      <c r="BF54" s="267"/>
      <c r="BG54" s="267"/>
      <c r="BH54" s="267"/>
      <c r="BI54" s="267"/>
      <c r="BJ54" s="267"/>
      <c r="BK54" s="198"/>
      <c r="BL54" s="198"/>
      <c r="BM54" s="198"/>
      <c r="BN54" s="198"/>
      <c r="BO54" s="198"/>
      <c r="BP54" s="198"/>
      <c r="BQ54" s="168"/>
      <c r="BR54" s="168"/>
      <c r="BS54" s="168"/>
      <c r="BT54" s="168"/>
      <c r="BU54" s="198"/>
      <c r="BV54" s="198"/>
      <c r="BW54" s="198"/>
      <c r="BX54" s="198"/>
      <c r="BY54" s="473"/>
      <c r="BZ54" s="473"/>
      <c r="CA54" s="40"/>
    </row>
    <row r="55" spans="1:79" ht="28">
      <c r="A55" s="23" t="s">
        <v>372</v>
      </c>
      <c r="B55" s="40">
        <v>7.56</v>
      </c>
      <c r="C55" s="40">
        <v>7.56</v>
      </c>
      <c r="D55" s="40">
        <v>4.4800000000000004</v>
      </c>
      <c r="E55" s="40">
        <v>4.4800000000000004</v>
      </c>
      <c r="F55" s="40">
        <v>8.4499999999999993</v>
      </c>
      <c r="G55" s="40">
        <v>8.4499999999999993</v>
      </c>
      <c r="H55" s="40">
        <v>5.13</v>
      </c>
      <c r="I55" s="40">
        <v>6.61</v>
      </c>
      <c r="J55" s="233">
        <v>7.58</v>
      </c>
      <c r="K55" s="233">
        <v>7.58</v>
      </c>
      <c r="L55" s="233">
        <v>7.58</v>
      </c>
      <c r="M55" s="233">
        <v>7.58</v>
      </c>
      <c r="N55" s="233">
        <v>4.4800000000000004</v>
      </c>
      <c r="O55" s="233">
        <v>4.4800000000000004</v>
      </c>
      <c r="P55" s="233">
        <v>4.4800000000000004</v>
      </c>
      <c r="Q55" s="233">
        <v>4.4800000000000004</v>
      </c>
      <c r="R55" s="233">
        <v>10.039999999999999</v>
      </c>
      <c r="S55" s="233">
        <v>10.039999999999999</v>
      </c>
      <c r="T55" s="233">
        <v>10.039999999999999</v>
      </c>
      <c r="U55" s="233">
        <v>10.039999999999999</v>
      </c>
      <c r="V55" s="233">
        <v>6.34</v>
      </c>
      <c r="W55" s="233">
        <v>6.34</v>
      </c>
      <c r="X55" s="233">
        <v>6.34</v>
      </c>
      <c r="Y55" s="233">
        <v>6.34</v>
      </c>
      <c r="Z55" s="233">
        <v>7.58</v>
      </c>
      <c r="AA55" s="233">
        <v>7.58</v>
      </c>
      <c r="AB55" s="233">
        <v>7.58</v>
      </c>
      <c r="AC55" s="233">
        <v>7.58</v>
      </c>
      <c r="AD55" s="233">
        <v>4.4800000000000004</v>
      </c>
      <c r="AE55" s="233">
        <v>4.4800000000000004</v>
      </c>
      <c r="AF55" s="233">
        <v>4.4800000000000004</v>
      </c>
      <c r="AG55" s="233">
        <v>4.4800000000000004</v>
      </c>
      <c r="AH55" s="58">
        <v>7.56</v>
      </c>
      <c r="AI55" s="58">
        <v>8.4499999999999993</v>
      </c>
      <c r="AJ55" s="58">
        <v>7.56</v>
      </c>
      <c r="AK55" s="58">
        <v>7.56</v>
      </c>
      <c r="AL55" s="58">
        <v>4.4800000000000004</v>
      </c>
      <c r="AM55" s="58">
        <v>5.13</v>
      </c>
      <c r="AN55" s="58">
        <v>4.4800000000000004</v>
      </c>
      <c r="AO55" s="87">
        <v>7.56</v>
      </c>
      <c r="AP55" s="87">
        <v>7.56</v>
      </c>
      <c r="AQ55" s="87">
        <v>7.56</v>
      </c>
      <c r="AR55" s="251">
        <v>7.56</v>
      </c>
      <c r="AS55" s="251">
        <v>7.56</v>
      </c>
      <c r="AT55" s="251">
        <v>7.56</v>
      </c>
      <c r="AU55" s="251">
        <v>7.56</v>
      </c>
      <c r="AV55" s="251">
        <v>4.4800000000000004</v>
      </c>
      <c r="AW55" s="251">
        <v>4.4800000000000004</v>
      </c>
      <c r="AX55" s="538">
        <v>7.5</v>
      </c>
      <c r="AY55" s="538">
        <v>7.5</v>
      </c>
      <c r="AZ55" s="538">
        <v>4.4800000000000004</v>
      </c>
      <c r="BA55" s="541">
        <v>8.4499999999999993</v>
      </c>
      <c r="BB55" s="541">
        <v>5.13</v>
      </c>
      <c r="BC55" s="267"/>
      <c r="BD55" s="267"/>
      <c r="BE55" s="267"/>
      <c r="BF55" s="267"/>
      <c r="BG55" s="267"/>
      <c r="BH55" s="267"/>
      <c r="BI55" s="267"/>
      <c r="BJ55" s="267"/>
      <c r="BK55" s="198">
        <v>7.56</v>
      </c>
      <c r="BL55" s="198">
        <v>4.4800000000000004</v>
      </c>
      <c r="BM55" s="198">
        <v>7.56</v>
      </c>
      <c r="BN55" s="198">
        <v>4.4800000000000004</v>
      </c>
      <c r="BO55" s="198">
        <v>10.45</v>
      </c>
      <c r="BP55" s="198">
        <v>6.61</v>
      </c>
      <c r="BQ55" s="168">
        <v>7.56</v>
      </c>
      <c r="BR55" s="168">
        <v>7.56</v>
      </c>
      <c r="BS55" s="168">
        <v>4.4800000000000004</v>
      </c>
      <c r="BT55" s="168">
        <v>4.4800000000000004</v>
      </c>
      <c r="BU55" s="198">
        <v>7.58</v>
      </c>
      <c r="BV55" s="198">
        <v>7.58</v>
      </c>
      <c r="BW55" s="198">
        <v>4.4800000000000004</v>
      </c>
      <c r="BX55" s="198">
        <v>4.4800000000000004</v>
      </c>
      <c r="BY55" s="473">
        <v>4.4800000000000004</v>
      </c>
      <c r="BZ55" s="473">
        <v>5.13</v>
      </c>
      <c r="CA55" s="40">
        <v>4.4800000000000004</v>
      </c>
    </row>
    <row r="56" spans="1:79">
      <c r="A56" s="23" t="s">
        <v>373</v>
      </c>
      <c r="B56" s="40">
        <v>0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233">
        <v>0</v>
      </c>
      <c r="K56" s="233">
        <v>0</v>
      </c>
      <c r="L56" s="233">
        <v>0</v>
      </c>
      <c r="M56" s="233">
        <v>0</v>
      </c>
      <c r="N56" s="233">
        <v>0</v>
      </c>
      <c r="O56" s="233">
        <v>0</v>
      </c>
      <c r="P56" s="233">
        <v>0</v>
      </c>
      <c r="Q56" s="233">
        <v>0</v>
      </c>
      <c r="R56" s="233">
        <v>0</v>
      </c>
      <c r="S56" s="233">
        <v>0</v>
      </c>
      <c r="T56" s="233">
        <v>0</v>
      </c>
      <c r="U56" s="233">
        <v>0</v>
      </c>
      <c r="V56" s="233">
        <v>0</v>
      </c>
      <c r="W56" s="233">
        <v>0</v>
      </c>
      <c r="X56" s="233">
        <v>0</v>
      </c>
      <c r="Y56" s="233">
        <v>0</v>
      </c>
      <c r="Z56" s="233">
        <v>0</v>
      </c>
      <c r="AA56" s="233">
        <v>0</v>
      </c>
      <c r="AB56" s="233">
        <v>0</v>
      </c>
      <c r="AC56" s="233">
        <v>0</v>
      </c>
      <c r="AD56" s="233">
        <v>0</v>
      </c>
      <c r="AE56" s="233">
        <v>0</v>
      </c>
      <c r="AF56" s="233">
        <v>0</v>
      </c>
      <c r="AG56" s="233">
        <v>0</v>
      </c>
      <c r="AH56" s="58">
        <v>0</v>
      </c>
      <c r="AI56" s="58">
        <v>0</v>
      </c>
      <c r="AJ56" s="58">
        <v>0</v>
      </c>
      <c r="AK56" s="58">
        <v>0</v>
      </c>
      <c r="AL56" s="58">
        <v>0</v>
      </c>
      <c r="AM56" s="58">
        <v>0</v>
      </c>
      <c r="AN56" s="58">
        <v>0</v>
      </c>
      <c r="AO56" s="87">
        <v>0</v>
      </c>
      <c r="AP56" s="87">
        <v>0</v>
      </c>
      <c r="AQ56" s="87">
        <v>0</v>
      </c>
      <c r="AR56" s="251">
        <v>0</v>
      </c>
      <c r="AS56" s="251">
        <v>0</v>
      </c>
      <c r="AT56" s="251">
        <v>0</v>
      </c>
      <c r="AU56" s="251">
        <v>0</v>
      </c>
      <c r="AV56" s="251">
        <v>0</v>
      </c>
      <c r="AW56" s="251">
        <v>0</v>
      </c>
      <c r="AX56" s="538">
        <v>0</v>
      </c>
      <c r="AY56" s="538">
        <v>0</v>
      </c>
      <c r="AZ56" s="538">
        <v>0</v>
      </c>
      <c r="BA56" s="541">
        <v>0</v>
      </c>
      <c r="BB56" s="538">
        <v>0</v>
      </c>
      <c r="BC56" s="267"/>
      <c r="BD56" s="267"/>
      <c r="BE56" s="267"/>
      <c r="BF56" s="267"/>
      <c r="BG56" s="267"/>
      <c r="BH56" s="267"/>
      <c r="BI56" s="267"/>
      <c r="BJ56" s="267"/>
      <c r="BK56" s="198">
        <v>0</v>
      </c>
      <c r="BL56" s="198">
        <v>0</v>
      </c>
      <c r="BM56" s="198">
        <v>0</v>
      </c>
      <c r="BN56" s="198">
        <v>0</v>
      </c>
      <c r="BO56" s="198">
        <v>0</v>
      </c>
      <c r="BP56" s="198">
        <v>0</v>
      </c>
      <c r="BQ56" s="168">
        <v>0</v>
      </c>
      <c r="BR56" s="168">
        <v>0</v>
      </c>
      <c r="BS56" s="168">
        <v>0</v>
      </c>
      <c r="BT56" s="168">
        <v>0</v>
      </c>
      <c r="BU56" s="198">
        <v>0</v>
      </c>
      <c r="BV56" s="198">
        <v>0</v>
      </c>
      <c r="BW56" s="198">
        <v>0</v>
      </c>
      <c r="BX56" s="198">
        <v>0</v>
      </c>
      <c r="BY56" s="473">
        <v>0</v>
      </c>
      <c r="BZ56" s="473">
        <v>0</v>
      </c>
      <c r="CA56" s="40">
        <v>0</v>
      </c>
    </row>
    <row r="57" spans="1:79">
      <c r="A57" s="23" t="s">
        <v>374</v>
      </c>
      <c r="B57" s="40">
        <v>26.25</v>
      </c>
      <c r="C57" s="40">
        <v>26.25</v>
      </c>
      <c r="D57" s="40">
        <v>26.25</v>
      </c>
      <c r="E57" s="40">
        <v>26.25</v>
      </c>
      <c r="F57" s="40">
        <v>12.5</v>
      </c>
      <c r="G57" s="40">
        <v>12.5</v>
      </c>
      <c r="H57" s="40">
        <v>12.5</v>
      </c>
      <c r="I57" s="40">
        <v>9</v>
      </c>
      <c r="J57" s="233">
        <v>26.25</v>
      </c>
      <c r="K57" s="233">
        <v>26.25</v>
      </c>
      <c r="L57" s="233">
        <v>26.25</v>
      </c>
      <c r="M57" s="233">
        <v>26.25</v>
      </c>
      <c r="N57" s="233">
        <v>26.25</v>
      </c>
      <c r="O57" s="233">
        <v>26.25</v>
      </c>
      <c r="P57" s="233">
        <v>26.25</v>
      </c>
      <c r="Q57" s="233">
        <v>26.25</v>
      </c>
      <c r="R57" s="233">
        <v>12.5</v>
      </c>
      <c r="S57" s="233">
        <v>12.5</v>
      </c>
      <c r="T57" s="233">
        <v>12.5</v>
      </c>
      <c r="U57" s="233">
        <v>12.5</v>
      </c>
      <c r="V57" s="233">
        <v>12.5</v>
      </c>
      <c r="W57" s="233">
        <v>12.5</v>
      </c>
      <c r="X57" s="233">
        <v>12.5</v>
      </c>
      <c r="Y57" s="233">
        <v>12.5</v>
      </c>
      <c r="Z57" s="233">
        <v>26.25</v>
      </c>
      <c r="AA57" s="233">
        <v>26.25</v>
      </c>
      <c r="AB57" s="233">
        <v>26.25</v>
      </c>
      <c r="AC57" s="233">
        <v>26.25</v>
      </c>
      <c r="AD57" s="233">
        <v>26.25</v>
      </c>
      <c r="AE57" s="233">
        <v>26.25</v>
      </c>
      <c r="AF57" s="233">
        <v>26.25</v>
      </c>
      <c r="AG57" s="233">
        <v>26.25</v>
      </c>
      <c r="AH57" s="58">
        <v>26.25</v>
      </c>
      <c r="AI57" s="58">
        <v>12.5</v>
      </c>
      <c r="AJ57" s="58">
        <v>26.25</v>
      </c>
      <c r="AK57" s="58">
        <v>26.25</v>
      </c>
      <c r="AL57" s="58">
        <v>26.25</v>
      </c>
      <c r="AM57" s="58">
        <v>12.5</v>
      </c>
      <c r="AN57" s="58">
        <v>26.25</v>
      </c>
      <c r="AO57" s="87">
        <v>26.25</v>
      </c>
      <c r="AP57" s="87">
        <v>26.25</v>
      </c>
      <c r="AQ57" s="87">
        <v>26.25</v>
      </c>
      <c r="AR57" s="251">
        <v>26.25</v>
      </c>
      <c r="AS57" s="251">
        <v>26.25</v>
      </c>
      <c r="AT57" s="251">
        <v>26.25</v>
      </c>
      <c r="AU57" s="251">
        <v>26.25</v>
      </c>
      <c r="AV57" s="251">
        <v>26.25</v>
      </c>
      <c r="AW57" s="251">
        <v>26.25</v>
      </c>
      <c r="AX57" s="538">
        <v>26.25</v>
      </c>
      <c r="AY57" s="538">
        <v>26.25</v>
      </c>
      <c r="AZ57" s="538">
        <v>26.25</v>
      </c>
      <c r="BA57" s="541">
        <v>12.5</v>
      </c>
      <c r="BB57" s="538">
        <v>26.25</v>
      </c>
      <c r="BC57" s="267"/>
      <c r="BD57" s="267"/>
      <c r="BE57" s="267"/>
      <c r="BF57" s="267"/>
      <c r="BG57" s="267"/>
      <c r="BH57" s="267"/>
      <c r="BI57" s="267"/>
      <c r="BJ57" s="267"/>
      <c r="BK57" s="275">
        <v>24.56</v>
      </c>
      <c r="BL57" s="275">
        <v>24.56</v>
      </c>
      <c r="BM57" s="275">
        <v>26.25</v>
      </c>
      <c r="BN57" s="275">
        <v>26.25</v>
      </c>
      <c r="BO57" s="275">
        <v>9</v>
      </c>
      <c r="BP57" s="275">
        <v>9</v>
      </c>
      <c r="BQ57" s="168">
        <v>26.25</v>
      </c>
      <c r="BR57" s="168">
        <v>26.25</v>
      </c>
      <c r="BS57" s="168">
        <v>26.25</v>
      </c>
      <c r="BT57" s="168">
        <v>26.25</v>
      </c>
      <c r="BU57" s="198">
        <v>26.25</v>
      </c>
      <c r="BV57" s="198">
        <v>26.25</v>
      </c>
      <c r="BW57" s="198">
        <v>26.25</v>
      </c>
      <c r="BX57" s="198">
        <v>26.25</v>
      </c>
      <c r="BY57" s="473">
        <v>23.25</v>
      </c>
      <c r="BZ57" s="473">
        <v>12.5</v>
      </c>
      <c r="CA57" s="40">
        <v>26.25</v>
      </c>
    </row>
    <row r="58" spans="1:79">
      <c r="A58" s="23" t="s">
        <v>375</v>
      </c>
      <c r="B58" s="40">
        <v>0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233">
        <v>0</v>
      </c>
      <c r="K58" s="233">
        <v>0</v>
      </c>
      <c r="L58" s="233">
        <v>0</v>
      </c>
      <c r="M58" s="233">
        <v>0</v>
      </c>
      <c r="N58" s="233">
        <v>0</v>
      </c>
      <c r="O58" s="233">
        <v>0</v>
      </c>
      <c r="P58" s="233">
        <v>0</v>
      </c>
      <c r="Q58" s="233">
        <v>0</v>
      </c>
      <c r="R58" s="233">
        <v>0</v>
      </c>
      <c r="S58" s="233">
        <v>0</v>
      </c>
      <c r="T58" s="233">
        <v>0</v>
      </c>
      <c r="U58" s="233">
        <v>0</v>
      </c>
      <c r="V58" s="233">
        <v>0</v>
      </c>
      <c r="W58" s="233">
        <v>0</v>
      </c>
      <c r="X58" s="233">
        <v>0</v>
      </c>
      <c r="Y58" s="233">
        <v>0</v>
      </c>
      <c r="Z58" s="233">
        <v>0</v>
      </c>
      <c r="AA58" s="233">
        <v>0</v>
      </c>
      <c r="AB58" s="233">
        <v>0</v>
      </c>
      <c r="AC58" s="233">
        <v>0</v>
      </c>
      <c r="AD58" s="233">
        <v>0</v>
      </c>
      <c r="AE58" s="233">
        <v>0</v>
      </c>
      <c r="AF58" s="233">
        <v>0</v>
      </c>
      <c r="AG58" s="233">
        <v>0</v>
      </c>
      <c r="AH58" s="58">
        <v>0</v>
      </c>
      <c r="AI58" s="58">
        <v>0</v>
      </c>
      <c r="AJ58" s="58">
        <v>0</v>
      </c>
      <c r="AK58" s="58">
        <v>0</v>
      </c>
      <c r="AL58" s="58">
        <v>0</v>
      </c>
      <c r="AM58" s="58">
        <v>0</v>
      </c>
      <c r="AN58" s="58">
        <v>0</v>
      </c>
      <c r="AO58" s="87">
        <v>0</v>
      </c>
      <c r="AP58" s="87">
        <v>0</v>
      </c>
      <c r="AQ58" s="87">
        <v>0</v>
      </c>
      <c r="AR58" s="251">
        <v>0</v>
      </c>
      <c r="AS58" s="251">
        <v>0</v>
      </c>
      <c r="AT58" s="251">
        <v>0</v>
      </c>
      <c r="AU58" s="251">
        <v>0</v>
      </c>
      <c r="AV58" s="251">
        <v>0</v>
      </c>
      <c r="AW58" s="251">
        <v>0</v>
      </c>
      <c r="AX58" s="538">
        <v>0</v>
      </c>
      <c r="AY58" s="538">
        <v>0</v>
      </c>
      <c r="AZ58" s="538">
        <v>0</v>
      </c>
      <c r="BA58" s="541">
        <v>0</v>
      </c>
      <c r="BB58" s="538">
        <v>0</v>
      </c>
      <c r="BC58" s="267"/>
      <c r="BD58" s="267"/>
      <c r="BE58" s="267"/>
      <c r="BF58" s="267"/>
      <c r="BG58" s="267"/>
      <c r="BH58" s="267"/>
      <c r="BI58" s="267"/>
      <c r="BJ58" s="267"/>
      <c r="BK58" s="198">
        <v>0</v>
      </c>
      <c r="BL58" s="198">
        <v>0</v>
      </c>
      <c r="BM58" s="198">
        <v>0</v>
      </c>
      <c r="BN58" s="198">
        <v>0</v>
      </c>
      <c r="BO58" s="198">
        <v>0</v>
      </c>
      <c r="BP58" s="198">
        <v>0</v>
      </c>
      <c r="BQ58" s="168">
        <v>0</v>
      </c>
      <c r="BR58" s="168">
        <v>0</v>
      </c>
      <c r="BS58" s="168">
        <v>0</v>
      </c>
      <c r="BT58" s="168">
        <v>0</v>
      </c>
      <c r="BU58" s="198">
        <v>0</v>
      </c>
      <c r="BV58" s="198">
        <v>0</v>
      </c>
      <c r="BW58" s="198">
        <v>0</v>
      </c>
      <c r="BX58" s="198">
        <v>0</v>
      </c>
      <c r="BY58" s="473">
        <v>0</v>
      </c>
      <c r="BZ58" s="473">
        <v>0</v>
      </c>
      <c r="CA58" s="40">
        <v>0</v>
      </c>
    </row>
    <row r="59" spans="1:79">
      <c r="A59" s="23" t="s">
        <v>376</v>
      </c>
      <c r="B59" s="40">
        <f t="shared" ref="B59:I59" si="215">B53-B55+B56-B57+B58</f>
        <v>114.9119006897061</v>
      </c>
      <c r="C59" s="40">
        <f t="shared" si="215"/>
        <v>112.21190068970608</v>
      </c>
      <c r="D59" s="40">
        <f t="shared" si="215"/>
        <v>104.2319978508929</v>
      </c>
      <c r="E59" s="40">
        <f t="shared" si="215"/>
        <v>108.12291044144968</v>
      </c>
      <c r="F59" s="40">
        <f t="shared" si="215"/>
        <v>128.36008822922986</v>
      </c>
      <c r="G59" s="40">
        <f t="shared" si="215"/>
        <v>125.66008822922984</v>
      </c>
      <c r="H59" s="40">
        <f t="shared" si="215"/>
        <v>123.34079802433359</v>
      </c>
      <c r="I59" s="40">
        <f t="shared" si="215"/>
        <v>124.99109798097342</v>
      </c>
      <c r="J59" s="233">
        <f t="shared" ref="J59:Q59" si="216">J53-J55+J56-J57+J58</f>
        <v>126.03190068970608</v>
      </c>
      <c r="K59" s="233">
        <f t="shared" si="216"/>
        <v>123.91190068970607</v>
      </c>
      <c r="L59" s="233">
        <f t="shared" si="216"/>
        <v>122.78190068970608</v>
      </c>
      <c r="M59" s="233">
        <f t="shared" si="216"/>
        <v>119.34190068970608</v>
      </c>
      <c r="N59" s="233">
        <f t="shared" si="216"/>
        <v>123.81190068970608</v>
      </c>
      <c r="O59" s="233">
        <f t="shared" si="216"/>
        <v>120.31190068970608</v>
      </c>
      <c r="P59" s="233">
        <f t="shared" si="216"/>
        <v>103.89199785089286</v>
      </c>
      <c r="Q59" s="233">
        <f t="shared" si="216"/>
        <v>113.47291044144967</v>
      </c>
      <c r="R59" s="233">
        <f t="shared" ref="R59:V59" si="217">R53-R55+R56-R57+R58</f>
        <v>129.19008822922984</v>
      </c>
      <c r="S59" s="233">
        <f t="shared" si="217"/>
        <v>127.21008822922985</v>
      </c>
      <c r="T59" s="233">
        <f t="shared" si="217"/>
        <v>126.91008822922984</v>
      </c>
      <c r="U59" s="233">
        <f t="shared" si="217"/>
        <v>122.94008822922984</v>
      </c>
      <c r="V59" s="233">
        <f t="shared" si="217"/>
        <v>131.91008822922984</v>
      </c>
      <c r="W59" s="233">
        <f t="shared" ref="W59:Y59" si="218">W53-W55+W56-W57+W58</f>
        <v>129.31008822922982</v>
      </c>
      <c r="X59" s="233">
        <f t="shared" si="218"/>
        <v>117.13109798097341</v>
      </c>
      <c r="Y59" s="233">
        <f t="shared" si="218"/>
        <v>117.25139793761323</v>
      </c>
      <c r="Z59" s="233">
        <f t="shared" ref="Z59:AE59" si="219">Z53-Z55+Z56-Z57+Z58</f>
        <v>126.08190068970609</v>
      </c>
      <c r="AA59" s="233">
        <f t="shared" si="219"/>
        <v>123.94190068970607</v>
      </c>
      <c r="AB59" s="233">
        <f t="shared" si="219"/>
        <v>122.52190068970609</v>
      </c>
      <c r="AC59" s="233">
        <f t="shared" si="219"/>
        <v>119.40190068970608</v>
      </c>
      <c r="AD59" s="233">
        <f t="shared" si="219"/>
        <v>122.11190068970606</v>
      </c>
      <c r="AE59" s="233">
        <f t="shared" si="219"/>
        <v>118.31190068970608</v>
      </c>
      <c r="AF59" s="233">
        <f t="shared" ref="AF59:AS59" si="220">AF53-AF55+AF56-AF57+AF58</f>
        <v>101.79199785089287</v>
      </c>
      <c r="AG59" s="233">
        <f t="shared" si="220"/>
        <v>113.47291044144967</v>
      </c>
      <c r="AH59" s="58">
        <f t="shared" si="220"/>
        <v>119.15245100442269</v>
      </c>
      <c r="AI59" s="58">
        <f t="shared" si="220"/>
        <v>132.77008822922986</v>
      </c>
      <c r="AJ59" s="58">
        <f t="shared" si="220"/>
        <v>119.15245100442269</v>
      </c>
      <c r="AK59" s="58">
        <f t="shared" si="220"/>
        <v>110.15245100442266</v>
      </c>
      <c r="AL59" s="58">
        <f t="shared" si="220"/>
        <v>116.54261048480987</v>
      </c>
      <c r="AM59" s="58">
        <f t="shared" si="220"/>
        <v>121.36109798097343</v>
      </c>
      <c r="AN59" s="58">
        <f t="shared" si="220"/>
        <v>116.54261048480987</v>
      </c>
      <c r="AO59" s="87">
        <f t="shared" si="220"/>
        <v>126.90160073306629</v>
      </c>
      <c r="AP59" s="87">
        <f t="shared" si="220"/>
        <v>124.00160073306625</v>
      </c>
      <c r="AQ59" s="87">
        <f t="shared" si="220"/>
        <v>120.20160073306627</v>
      </c>
      <c r="AR59" s="251">
        <f t="shared" si="220"/>
        <v>110.79160073306628</v>
      </c>
      <c r="AS59" s="251">
        <f t="shared" si="220"/>
        <v>110.09160073306626</v>
      </c>
      <c r="AT59" s="251">
        <f t="shared" ref="AT59:AZ59" si="221">AT53-AT55+AT56-AT57+AT58</f>
        <v>109.09160073306626</v>
      </c>
      <c r="AU59" s="251">
        <f t="shared" si="221"/>
        <v>107.69160073306625</v>
      </c>
      <c r="AV59" s="251">
        <f t="shared" si="221"/>
        <v>117.10141065825061</v>
      </c>
      <c r="AW59" s="251">
        <f t="shared" si="221"/>
        <v>117.10141065825061</v>
      </c>
      <c r="AX59" s="540">
        <f t="shared" si="221"/>
        <v>120.01040090650702</v>
      </c>
      <c r="AY59" s="540">
        <f t="shared" si="221"/>
        <v>117.31040090650703</v>
      </c>
      <c r="AZ59" s="540">
        <f t="shared" si="221"/>
        <v>122.50141065825062</v>
      </c>
      <c r="BA59" s="544">
        <f>BA53-BA55+BA56-BA57+BA58</f>
        <v>131.88089986991949</v>
      </c>
      <c r="BB59" s="540">
        <f>BB53-BB55+BB56-BB57+BB58</f>
        <v>117.58787486224659</v>
      </c>
      <c r="BC59" s="267"/>
      <c r="BD59" s="267"/>
      <c r="BE59" s="267"/>
      <c r="BF59" s="267"/>
      <c r="BG59" s="267"/>
      <c r="BH59" s="267"/>
      <c r="BI59" s="267"/>
      <c r="BJ59" s="267"/>
      <c r="BK59" s="198">
        <f t="shared" ref="BK59:BV59" si="222">BK53-BK55+BK56-BK57+BK58</f>
        <v>121.26160073306625</v>
      </c>
      <c r="BL59" s="198">
        <f t="shared" si="222"/>
        <v>119.49261048480986</v>
      </c>
      <c r="BM59" s="198">
        <f t="shared" si="222"/>
        <v>110.30160073306627</v>
      </c>
      <c r="BN59" s="198">
        <f t="shared" si="222"/>
        <v>117.63261048480987</v>
      </c>
      <c r="BO59" s="198">
        <f t="shared" si="222"/>
        <v>124.01008822922984</v>
      </c>
      <c r="BP59" s="198">
        <f t="shared" si="222"/>
        <v>116.62109798097343</v>
      </c>
      <c r="BQ59" s="168">
        <f t="shared" si="222"/>
        <v>120.80190068970609</v>
      </c>
      <c r="BR59" s="168">
        <f t="shared" si="222"/>
        <v>118.30190068970609</v>
      </c>
      <c r="BS59" s="168">
        <f t="shared" si="222"/>
        <v>118.00261048480988</v>
      </c>
      <c r="BT59" s="168">
        <f t="shared" si="222"/>
        <v>111.78169789425309</v>
      </c>
      <c r="BU59" s="198">
        <f t="shared" si="222"/>
        <v>121.52190068970609</v>
      </c>
      <c r="BV59" s="198">
        <f t="shared" si="222"/>
        <v>118.18190068970605</v>
      </c>
      <c r="BW59" s="198">
        <f t="shared" ref="BW59:BX59" si="223">BW53-BW55+BW56-BW57+BW58</f>
        <v>114.82291044144969</v>
      </c>
      <c r="BX59" s="198">
        <f t="shared" si="223"/>
        <v>112.53291044144967</v>
      </c>
      <c r="BY59" s="480">
        <f>BY53-BY55+BY56-BY57+BY58</f>
        <v>118.88141065825062</v>
      </c>
      <c r="BZ59" s="480">
        <f>BZ53-BZ55+BZ56-BZ57+BZ58</f>
        <v>124.67109798097343</v>
      </c>
      <c r="CA59" s="40">
        <f t="shared" ref="CA59" si="224">CA53-CA55+CA56-CA57+CA58</f>
        <v>112.12291044144968</v>
      </c>
    </row>
    <row r="60" spans="1:79">
      <c r="A60" s="223" t="s">
        <v>377</v>
      </c>
      <c r="B60" s="40"/>
      <c r="C60" s="40"/>
      <c r="D60" s="40"/>
      <c r="E60" s="40"/>
      <c r="F60" s="40"/>
      <c r="G60" s="40"/>
      <c r="H60" s="40"/>
      <c r="I60" s="40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58"/>
      <c r="AI60" s="58"/>
      <c r="AJ60" s="239"/>
      <c r="AK60" s="58"/>
      <c r="AL60" s="58"/>
      <c r="AM60" s="58"/>
      <c r="AN60" s="58"/>
      <c r="AO60" s="87"/>
      <c r="AP60" s="87"/>
      <c r="AQ60" s="87"/>
      <c r="AR60" s="251"/>
      <c r="AS60" s="251"/>
      <c r="AT60" s="251"/>
      <c r="AU60" s="251"/>
      <c r="AV60" s="251"/>
      <c r="AW60" s="251"/>
      <c r="AX60" s="538"/>
      <c r="AY60" s="538"/>
      <c r="AZ60" s="538"/>
      <c r="BA60" s="538"/>
      <c r="BB60" s="538"/>
      <c r="BC60" s="267"/>
      <c r="BD60" s="267"/>
      <c r="BE60" s="267"/>
      <c r="BF60" s="267"/>
      <c r="BG60" s="267"/>
      <c r="BH60" s="267"/>
      <c r="BI60" s="267"/>
      <c r="BJ60" s="267"/>
      <c r="BK60" s="198"/>
      <c r="BL60" s="198"/>
      <c r="BM60" s="198"/>
      <c r="BN60" s="198"/>
      <c r="BO60" s="198"/>
      <c r="BP60" s="198"/>
      <c r="BQ60" s="168"/>
      <c r="BR60" s="168"/>
      <c r="BS60" s="168"/>
      <c r="BT60" s="168"/>
      <c r="BU60" s="198"/>
      <c r="BV60" s="198"/>
      <c r="BW60" s="198"/>
      <c r="BX60" s="198"/>
      <c r="BY60" s="473"/>
      <c r="BZ60" s="473"/>
      <c r="CA60" s="40"/>
    </row>
    <row r="61" spans="1:79" ht="28">
      <c r="A61" s="224" t="s">
        <v>378</v>
      </c>
      <c r="B61" s="40">
        <f>10^((B59-161.04+7.1*LOG10(20)-7.5*LOG10(20)+(24.37-3.7*(20/B8)^2)*LOG10(B8)-20*LOG10(B7)+(3.2*(LOG10(17.625))^2-4.97)+0.6*(B9-1.5))/(43.42-3.1*LOG10(B8))+3)</f>
        <v>240.47950820930598</v>
      </c>
      <c r="C61" s="40">
        <f>10^((C59-161.04+7.1*LOG10(20)-7.5*LOG10(20)+(24.37-3.7*(20/C8)^2)*LOG10(C8)-20*LOG10(C7)+(3.2*(LOG10(17.625))^2-4.97)+0.6*(C9-1.5))/(43.42-3.1*LOG10(C8))+3)</f>
        <v>205.1163665737412</v>
      </c>
      <c r="D61" s="40">
        <f>10^((D59-161.04+7.1*LOG10(20)-7.5*LOG10(20)+(24.37-3.7*(20/D8)^2)*LOG10(D8)-20*LOG10(D7)+(3.2*(LOG10(17.625))^2-4.97)+0.6*(D9-1.5))/(43.42-3.1*LOG10(D8))+3)</f>
        <v>128.18571864486276</v>
      </c>
      <c r="E61" s="40">
        <f>10^((E59-161.04+7.1*LOG10(20)-7.5*LOG10(20)+(24.37-3.7*(20/E8)^2)*LOG10(E8)-20*LOG10(E7)+(3.2*(LOG10(17.625))^2-4.97)+0.6*(E9-1.5))/(43.42-3.1*LOG10(E8))+3)</f>
        <v>161.20783074776588</v>
      </c>
      <c r="F61" s="40">
        <f t="shared" ref="F61:I61" si="225">10^((F59-161.04+7.1*LOG10(20)-7.5*LOG10(5)+(24.37-3.7*(5/F8)^2)*LOG10(F8)-20*LOG10(F7)+(3.2*(LOG10(17.625))^2-4.97)+0.6*(F9-1.5))/(43.42-3.1*LOG10(F8))+3)</f>
        <v>2035.4491331474667</v>
      </c>
      <c r="G61" s="40">
        <f t="shared" si="225"/>
        <v>1732.8960831800982</v>
      </c>
      <c r="H61" s="40">
        <f t="shared" si="225"/>
        <v>1509.1736384473541</v>
      </c>
      <c r="I61" s="40">
        <f t="shared" si="225"/>
        <v>1665.1606723849864</v>
      </c>
      <c r="J61" s="233">
        <f t="shared" ref="J61:Q61" si="226">10^((J59-161.04+7.1*LOG10(20)-7.5*LOG10(20)+(24.37-3.7*(20/J8)^2)*LOG10(J8)-20*LOG10(J7)+(3.2*(LOG10(17.625))^2-4.97)+0.6*(J9-1.5))/(43.42-3.1*LOG10(J8))+3)</f>
        <v>462.9947963650385</v>
      </c>
      <c r="K61" s="233">
        <f t="shared" si="226"/>
        <v>408.63661305189345</v>
      </c>
      <c r="L61" s="233">
        <f t="shared" si="226"/>
        <v>382.31994417373238</v>
      </c>
      <c r="M61" s="233">
        <f t="shared" si="226"/>
        <v>312.18840626828046</v>
      </c>
      <c r="N61" s="233">
        <f t="shared" si="226"/>
        <v>406.23640516438832</v>
      </c>
      <c r="O61" s="233">
        <f t="shared" si="226"/>
        <v>330.54728595994811</v>
      </c>
      <c r="P61" s="233">
        <f t="shared" si="226"/>
        <v>125.6437707094247</v>
      </c>
      <c r="Q61" s="233">
        <f t="shared" si="226"/>
        <v>220.93393960895952</v>
      </c>
      <c r="R61" s="233">
        <f t="shared" ref="R61:U61" si="227">10^((R59-161.04+7.1*LOG10(20)-7.5*LOG10(5)+(24.37-3.7*(5/R8)^2)*LOG10(R8)-20*LOG10(R7)+(3.2*(LOG10(17.625))^2-4.97)+0.6*(R9-1.5))/(43.42-3.1*LOG10(R8))+3)</f>
        <v>2138.6723792442804</v>
      </c>
      <c r="S61" s="233">
        <f t="shared" si="227"/>
        <v>1900.6110767874663</v>
      </c>
      <c r="T61" s="233">
        <f t="shared" si="227"/>
        <v>1866.9296465414709</v>
      </c>
      <c r="U61" s="233">
        <f t="shared" si="227"/>
        <v>1473.5575422180375</v>
      </c>
      <c r="V61" s="233">
        <f>10^((V59-161.04+7.1*LOG10(20)-7.5*LOG10(20)+(24.37-3.7*(20/V8)^2)*LOG10(V8)-20*LOG10(V7)+(3.2*(LOG10(17.625))^2-4.97)+0.6*(V9-1.5))/(43.42-3.1*LOG10(V8))+3)</f>
        <v>1731.4153055826082</v>
      </c>
      <c r="W61" s="233">
        <f>10^((W59-161.04+7.1*LOG10(20)-7.5*LOG10(20)+(24.37-3.7*(20/W8)^2)*LOG10(W8)-20*LOG10(W7)+(3.2*(LOG10(17.625))^2-4.97)+0.6*(W9-1.5))/(43.42-3.1*LOG10(W8))+3)</f>
        <v>1482.8661565040891</v>
      </c>
      <c r="X61" s="233">
        <f>10^((X59-161.04+7.1*LOG10(20)-7.5*LOG10(5)+(24.37-3.7*(5/X8)^2)*LOG10(X8)-20*LOG10(X7)+(3.2*(LOG10(17.625))^2-4.97)+0.6*(X9-1.5))/(43.42-3.1*LOG10(X8))+3)</f>
        <v>1042.3298798603084</v>
      </c>
      <c r="Y61" s="233">
        <f>10^((Y59-161.04+7.1*LOG10(20)-7.5*LOG10(5)+(24.37-3.7*(5/Y8)^2)*LOG10(Y8)-20*LOG10(Y7)+(3.2*(LOG10(17.625))^2-4.97)+0.6*(Y9-1.5))/(43.42-3.1*LOG10(Y8))+3)</f>
        <v>1049.830227831193</v>
      </c>
      <c r="Z61" s="233">
        <f t="shared" ref="Z61:AH61" si="228">10^((Z59-161.04+7.1*LOG10(20)-7.5*LOG10(20)+(24.37-3.7*(20/Z8)^2)*LOG10(Z8)-20*LOG10(Z7)+(3.2*(LOG10(17.625))^2-4.97)+0.6*(Z9-1.5))/(43.42-3.1*LOG10(Z8))+3)</f>
        <v>372.49933633269421</v>
      </c>
      <c r="AA61" s="233">
        <f t="shared" si="228"/>
        <v>328.37870226290647</v>
      </c>
      <c r="AB61" s="233">
        <f t="shared" si="228"/>
        <v>302.02660242561342</v>
      </c>
      <c r="AC61" s="233">
        <f t="shared" si="228"/>
        <v>251.31708141641815</v>
      </c>
      <c r="AD61" s="233">
        <f t="shared" si="228"/>
        <v>294.81909680289903</v>
      </c>
      <c r="AE61" s="233">
        <f t="shared" si="228"/>
        <v>235.68669146394907</v>
      </c>
      <c r="AF61" s="233">
        <f t="shared" si="228"/>
        <v>89.060266481216004</v>
      </c>
      <c r="AG61" s="233">
        <f t="shared" si="228"/>
        <v>177.228112557131</v>
      </c>
      <c r="AH61" s="58">
        <f t="shared" si="228"/>
        <v>308.72359477729958</v>
      </c>
      <c r="AI61" s="58">
        <f>10^((AI59-161.04+7.1*LOG10(20)-7.5*LOG10(5)+(24.37-3.7*(5/AI8)^2)*LOG10(AI8)-20*LOG10(AI7)+(3.2*(LOG10(17.625))^2-4.97)+0.6*(AI9-1.5))/(43.42-3.1*LOG10(AI8))+3)</f>
        <v>2647.343027808568</v>
      </c>
      <c r="AJ61" s="58">
        <f>10^((AJ59-161.04+7.1*LOG10(20)-7.5*LOG10(20)+(24.37-3.7*(20/AJ8)^2)*LOG10(AJ8)-20*LOG10(AJ7)+(3.2*(LOG10(17.625))^2-4.97)+0.6*(AJ9-1.5))/(43.42-3.1*LOG10(AJ8))+3)</f>
        <v>247.65094987703043</v>
      </c>
      <c r="AK61" s="58">
        <f>10^((AK59-161.04+7.1*LOG10(20)-7.5*LOG10(20)+(24.37-3.7*(20/AK8)^2)*LOG10(AK8)-20*LOG10(AK7)+(3.2*(LOG10(17.625))^2-4.97)+0.6*(AK9-1.5))/(43.42-3.1*LOG10(AK8))+3)</f>
        <v>145.74068189634446</v>
      </c>
      <c r="AL61" s="239">
        <f t="shared" ref="AL61:AN61" si="229">10^((AL59-161.04+7.1*LOG10(20)-7.5*LOG10(20)+(24.37-3.7*(20/AL8)^2)*LOG10(AL8)-20*LOG10(AL7)+(3.2*(LOG10(17.625))^2-4.97)+0.6*(AL9-1.5))/(43.42-3.1*LOG10(AL8))+3)</f>
        <v>264.72730258236635</v>
      </c>
      <c r="AM61" s="239">
        <f>10^((AM59-161.04+7.1*LOG10(20)-7.5*LOG10(5)+(24.37-3.7*(5/AM8)^2)*LOG10(AM8)-20*LOG10(AM7)+(3.2*(LOG10(17.625))^2-4.97)+0.6*(AM9-1.5))/(43.42-3.1*LOG10(AM8))+3)</f>
        <v>1341.2074901374169</v>
      </c>
      <c r="AN61" s="239">
        <f t="shared" si="229"/>
        <v>212.35813864566887</v>
      </c>
      <c r="AO61" s="87">
        <f t="shared" ref="AO61:AZ61" si="230">10^((AO59-161.04+7.1*LOG10(20)-7.5*LOG10(20)+(24.37-3.7*(20/AO8)^2)*LOG10(AO8)-20*LOG10(AO7)+(3.2*(LOG10(17.625))^2-4.97)+0.6*(AO9-1.5))/(43.42-3.1*LOG10(AO8))+3)</f>
        <v>487.3341270092327</v>
      </c>
      <c r="AP61" s="87">
        <f t="shared" si="230"/>
        <v>410.80166372527202</v>
      </c>
      <c r="AQ61" s="87">
        <f t="shared" si="230"/>
        <v>328.4064228580969</v>
      </c>
      <c r="AR61" s="254">
        <f t="shared" si="230"/>
        <v>188.65262632237278</v>
      </c>
      <c r="AS61" s="254">
        <f t="shared" si="230"/>
        <v>145.21918069420732</v>
      </c>
      <c r="AT61" s="254">
        <f t="shared" si="230"/>
        <v>170.67481901110028</v>
      </c>
      <c r="AU61" s="254">
        <f t="shared" si="230"/>
        <v>126.07283781730877</v>
      </c>
      <c r="AV61" s="254">
        <f t="shared" si="230"/>
        <v>273.58688636694956</v>
      </c>
      <c r="AW61" s="254">
        <f t="shared" si="230"/>
        <v>219.46509249333278</v>
      </c>
      <c r="AX61" s="540">
        <f t="shared" si="230"/>
        <v>324.7281347568906</v>
      </c>
      <c r="AY61" s="540">
        <f t="shared" si="230"/>
        <v>276.97601189216084</v>
      </c>
      <c r="AZ61" s="540">
        <f t="shared" si="230"/>
        <v>376.05450641606274</v>
      </c>
      <c r="BA61" s="540">
        <f>10^((BA59-161.04+7.1*LOG10(20)-7.5*LOG10(20)+(24.37-3.7*(20/BA8)^2)*LOG10(BA8)-20*LOG10(BA7)+(3.2*(LOG10(17.625))^2-4.97)+0.6*(BA9-1.5))/(43.42-3.1*LOG10(BA8))+3)</f>
        <v>1728.4058626584945</v>
      </c>
      <c r="BB61" s="540">
        <f>10^((BB59-161.04+7.1*LOG10(20)-7.5*LOG10(20)+(24.37-3.7*(20/BB8)^2)*LOG10(BB8)-20*LOG10(BB7)+(3.2*(LOG10(17.625))^2-4.97)+0.6*(BB9-1.5))/(43.42-3.1*LOG10(BB8))+3)</f>
        <v>737.3609425477274</v>
      </c>
      <c r="BC61" s="267"/>
      <c r="BD61" s="267"/>
      <c r="BE61" s="267"/>
      <c r="BF61" s="267"/>
      <c r="BG61" s="267"/>
      <c r="BH61" s="267"/>
      <c r="BI61" s="267"/>
      <c r="BJ61" s="267"/>
      <c r="BK61" s="198">
        <f t="shared" ref="BK61:BN61" si="231">10^((BK59-161.04+7.1*LOG10(20)-7.5*LOG10(20)+(24.37-3.7*(20/BK8)^2)*LOG10(BK8)-20*LOG10(BK7)+(3.2*(LOG10(17.625))^2-4.97)+0.6*(BK9-1.5))/(43.42-3.1*LOG10(BK8))+3)</f>
        <v>349.56750861626966</v>
      </c>
      <c r="BL61" s="198">
        <f t="shared" si="231"/>
        <v>314.97246091341498</v>
      </c>
      <c r="BM61" s="198">
        <f t="shared" si="231"/>
        <v>147.02686495246974</v>
      </c>
      <c r="BN61" s="198">
        <f t="shared" si="231"/>
        <v>226.44141375974149</v>
      </c>
      <c r="BO61" s="198">
        <f>10^((BO59-161.04+7.1*LOG10(20)-7.5*LOG10(5)+(24.37-3.7*(5/BO8)^2)*LOG10(BO8)-20*LOG10(BO7)+(3.2*(LOG10(17.625))^2-4.97)+0.6*(BO9-1.5))/(43.42-3.1*LOG10(BO8))+3)</f>
        <v>1260.0020295063437</v>
      </c>
      <c r="BP61" s="198">
        <f>10^((BP59-161.04+7.1*LOG10(20)-7.5*LOG10(5)+(24.37-3.7*(5/BP8)^2)*LOG10(BP8)-20*LOG10(BP7)+(3.2*(LOG10(17.625))^2-4.97)+0.6*(BP9-1.5))/(43.42-3.1*LOG10(BP8))+3)</f>
        <v>815.32111588750058</v>
      </c>
      <c r="BQ61" s="168">
        <f t="shared" ref="BQ61:BT61" si="232">10^((BQ59-161.04+7.1*LOG10(20)-7.5*LOG10(20)+(24.37-3.7*(20/BQ8)^2)*LOG10(BQ8)-20*LOG10(BQ7)+(3.2*(LOG10(17.625))^2-4.97)+0.6*(BQ9-1.5))/(43.42-3.1*LOG10(BQ8))+3)</f>
        <v>340.22790418426064</v>
      </c>
      <c r="BR61" s="168">
        <f t="shared" si="232"/>
        <v>293.63582516626451</v>
      </c>
      <c r="BS61" s="168">
        <f t="shared" si="232"/>
        <v>288.50403643930048</v>
      </c>
      <c r="BT61" s="168">
        <f t="shared" si="232"/>
        <v>199.98335661210575</v>
      </c>
      <c r="BU61" s="198">
        <f t="shared" ref="BU61:BV61" si="233">10^((BU59-161.04+7.1*LOG10(20)-7.5*LOG10(20)+(24.37-3.7*(20/BU8)^2)*LOG10(BU8)-20*LOG10(BU7)+(3.2*(LOG10(17.625))^2-4.97)+0.6*(BU9-1.5))/(43.42-3.1*LOG10(BU8))+3)</f>
        <v>284.74810434735508</v>
      </c>
      <c r="BV61" s="198">
        <f t="shared" si="233"/>
        <v>233.88862118375593</v>
      </c>
      <c r="BW61" s="198">
        <f t="shared" ref="BW61:BX61" si="234">10^((BW59-161.04+7.1*LOG10(20)-7.5*LOG10(20)+(24.37-3.7*(20/BW8)^2)*LOG10(BW8)-20*LOG10(BW7)+(3.2*(LOG10(17.625))^2-4.97)+0.6*(BW9-1.5))/(43.42-3.1*LOG10(BW8))+3)</f>
        <v>191.89846132158493</v>
      </c>
      <c r="BX61" s="198">
        <f t="shared" si="234"/>
        <v>167.68079255968792</v>
      </c>
      <c r="BY61" s="473"/>
      <c r="BZ61" s="473"/>
      <c r="CA61" s="40">
        <f>10^((CA59-161.04+7.1*LOG10(20)-7.5*LOG10(20)+(24.37-3.7*(20/CA8)^2)*LOG10(CA8)-20*LOG10(CA7)+(3.2*(LOG10(17.625))^2-4.97)+0.6*(CA9-1.5))/(43.42-3.1*LOG10(CA8))+3)</f>
        <v>204.04387219702437</v>
      </c>
    </row>
    <row r="62" spans="1:79">
      <c r="B62" s="210"/>
      <c r="C62" s="210"/>
      <c r="D62" s="210"/>
      <c r="G62" s="210"/>
      <c r="J62" s="210"/>
      <c r="K62" s="210"/>
      <c r="L62" s="210"/>
      <c r="M62" s="210"/>
      <c r="N62" s="210"/>
      <c r="O62" s="210"/>
      <c r="P62" s="210"/>
      <c r="Q62" s="210"/>
      <c r="V62" s="210"/>
      <c r="W62" s="210"/>
      <c r="Z62" s="210"/>
      <c r="AA62" s="210"/>
      <c r="AB62" s="210"/>
      <c r="AC62" s="210"/>
      <c r="AD62" s="210"/>
      <c r="AE62" s="210"/>
      <c r="AF62" s="210"/>
      <c r="AG62" s="210"/>
      <c r="AL62" s="242"/>
      <c r="AM62" s="242"/>
      <c r="AN62" s="242"/>
      <c r="AO62" s="255"/>
      <c r="AP62" s="255"/>
      <c r="AQ62" s="255"/>
      <c r="AR62" s="210"/>
      <c r="AS62" s="210"/>
      <c r="AT62" s="210"/>
      <c r="AU62" s="210"/>
      <c r="BI62" s="276"/>
      <c r="BJ62" s="276"/>
      <c r="BK62" s="210"/>
      <c r="BM62" s="210"/>
      <c r="BO62" s="210"/>
      <c r="BQ62" s="210"/>
      <c r="BR62" s="210"/>
      <c r="BT62" s="210"/>
    </row>
    <row r="63" spans="1:79">
      <c r="B63" s="210"/>
      <c r="C63" s="210"/>
      <c r="D63" s="210"/>
      <c r="E63" s="210"/>
      <c r="G63" s="210"/>
      <c r="J63" s="210"/>
      <c r="K63" s="210"/>
      <c r="L63" s="210"/>
      <c r="M63" s="210"/>
      <c r="N63" s="210"/>
      <c r="O63" s="210"/>
      <c r="P63" s="210"/>
      <c r="Q63" s="210"/>
      <c r="V63" s="210"/>
      <c r="W63" s="210"/>
      <c r="Z63" s="210"/>
      <c r="AA63" s="210"/>
      <c r="AB63" s="210"/>
      <c r="AC63" s="210"/>
      <c r="AD63" s="210"/>
      <c r="AE63" s="210"/>
      <c r="AF63" s="210"/>
      <c r="AG63" s="210"/>
      <c r="AL63" s="242"/>
      <c r="AM63" s="242"/>
      <c r="AN63" s="242"/>
      <c r="AO63" s="255"/>
      <c r="AP63" s="255"/>
      <c r="AQ63" s="255"/>
      <c r="AR63" s="210"/>
      <c r="AS63" s="210"/>
      <c r="AT63" s="210"/>
      <c r="AU63" s="210"/>
      <c r="AV63" s="210"/>
      <c r="AW63" s="210"/>
      <c r="BI63" s="276"/>
      <c r="BJ63" s="276"/>
      <c r="BQ63" s="210"/>
      <c r="BR63" s="210"/>
      <c r="BS63" s="210"/>
      <c r="BT63" s="210"/>
      <c r="CA63" s="210"/>
    </row>
  </sheetData>
  <phoneticPr fontId="69" type="noConversion"/>
  <dataValidations count="1">
    <dataValidation type="list" allowBlank="1" showInputMessage="1" showErrorMessage="1" sqref="B4:AI4 AL4:CA4" xr:uid="{00000000-0002-0000-04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U101"/>
  <sheetViews>
    <sheetView tabSelected="1" zoomScale="55" zoomScaleNormal="55" workbookViewId="0">
      <pane xSplit="1" ySplit="4" topLeftCell="DR5" activePane="bottomRight" state="frozen"/>
      <selection pane="topRight"/>
      <selection pane="bottomLeft"/>
      <selection pane="bottomRight" activeCell="EG15" sqref="EG15"/>
    </sheetView>
  </sheetViews>
  <sheetFormatPr defaultColWidth="8.90625" defaultRowHeight="14.5"/>
  <cols>
    <col min="1" max="1" width="72" customWidth="1"/>
    <col min="2" max="2" width="21.36328125" customWidth="1"/>
    <col min="3" max="3" width="17.81640625" customWidth="1"/>
    <col min="4" max="4" width="21.36328125" customWidth="1"/>
    <col min="5" max="5" width="20.36328125" customWidth="1"/>
    <col min="6" max="6" width="21.36328125" customWidth="1"/>
    <col min="7" max="7" width="14.36328125" customWidth="1"/>
    <col min="8" max="8" width="17.36328125" customWidth="1"/>
    <col min="9" max="9" width="21" customWidth="1"/>
    <col min="10" max="10" width="21.36328125" customWidth="1"/>
    <col min="11" max="11" width="21" customWidth="1"/>
    <col min="12" max="57" width="21.36328125" customWidth="1"/>
    <col min="58" max="59" width="31.36328125" style="3" customWidth="1"/>
    <col min="60" max="61" width="37" style="3" customWidth="1"/>
    <col min="62" max="62" width="28.36328125" style="3" customWidth="1"/>
    <col min="63" max="63" width="28" style="3" customWidth="1"/>
    <col min="64" max="65" width="33.36328125" style="3" customWidth="1"/>
    <col min="66" max="71" width="21.36328125" style="4" customWidth="1"/>
    <col min="72" max="83" width="21.36328125" style="5" customWidth="1"/>
    <col min="84" max="95" width="21.36328125" style="6" customWidth="1"/>
    <col min="96" max="107" width="21.36328125" style="5" customWidth="1"/>
    <col min="108" max="119" width="21.36328125" style="6" customWidth="1"/>
    <col min="120" max="141" width="18.36328125" style="555" customWidth="1"/>
    <col min="142" max="147" width="21" style="8" customWidth="1"/>
    <col min="148" max="171" width="21.36328125" style="9" customWidth="1"/>
    <col min="172" max="184" width="19.08984375" customWidth="1"/>
    <col min="185" max="187" width="22.81640625" customWidth="1"/>
    <col min="188" max="189" width="21" style="10" customWidth="1"/>
    <col min="190" max="191" width="30" style="11" customWidth="1"/>
    <col min="192" max="192" width="31.36328125" style="12" customWidth="1"/>
    <col min="193" max="213" width="21.36328125" style="13" customWidth="1"/>
    <col min="214" max="230" width="20.36328125" customWidth="1"/>
    <col min="231" max="287" width="21.36328125" style="14" customWidth="1"/>
    <col min="288" max="288" width="18.36328125" style="286" customWidth="1"/>
    <col min="289" max="289" width="18.36328125" style="484" customWidth="1"/>
    <col min="290" max="292" width="18.36328125" style="286" customWidth="1"/>
    <col min="293" max="293" width="18.36328125" style="484" customWidth="1"/>
    <col min="294" max="296" width="18.36328125" style="286" customWidth="1"/>
    <col min="297" max="297" width="18.36328125" style="484" customWidth="1"/>
    <col min="298" max="298" width="18.36328125" style="286" customWidth="1"/>
    <col min="299" max="299" width="18.36328125" style="484" customWidth="1"/>
    <col min="300" max="300" width="18.36328125" style="286" customWidth="1"/>
    <col min="301" max="301" width="18.36328125" style="484" customWidth="1"/>
    <col min="302" max="304" width="18.36328125" style="286" customWidth="1"/>
    <col min="305" max="305" width="18.36328125" style="484" customWidth="1"/>
    <col min="306" max="306" width="18.36328125" style="286" customWidth="1"/>
    <col min="307" max="307" width="18.36328125" style="484" customWidth="1"/>
  </cols>
  <sheetData>
    <row r="1" spans="1:307">
      <c r="A1" s="15" t="s">
        <v>240</v>
      </c>
      <c r="B1" s="16" t="s">
        <v>241</v>
      </c>
      <c r="C1" s="16" t="s">
        <v>241</v>
      </c>
      <c r="D1" s="16" t="s">
        <v>241</v>
      </c>
      <c r="E1" s="16" t="s">
        <v>241</v>
      </c>
      <c r="F1" s="16" t="s">
        <v>241</v>
      </c>
      <c r="G1" s="16" t="s">
        <v>241</v>
      </c>
      <c r="H1" s="16" t="s">
        <v>241</v>
      </c>
      <c r="I1" s="16" t="s">
        <v>241</v>
      </c>
      <c r="J1" s="16" t="s">
        <v>241</v>
      </c>
      <c r="K1" s="16" t="s">
        <v>241</v>
      </c>
      <c r="L1" s="16" t="s">
        <v>241</v>
      </c>
      <c r="M1" s="16" t="s">
        <v>241</v>
      </c>
      <c r="N1" s="16" t="s">
        <v>241</v>
      </c>
      <c r="O1" s="16" t="s">
        <v>241</v>
      </c>
      <c r="P1" s="16" t="s">
        <v>241</v>
      </c>
      <c r="Q1" s="16" t="s">
        <v>241</v>
      </c>
      <c r="R1" s="16" t="s">
        <v>241</v>
      </c>
      <c r="S1" s="16" t="s">
        <v>241</v>
      </c>
      <c r="T1" s="16" t="s">
        <v>241</v>
      </c>
      <c r="U1" s="16" t="s">
        <v>241</v>
      </c>
      <c r="V1" s="16" t="s">
        <v>241</v>
      </c>
      <c r="W1" s="16" t="s">
        <v>241</v>
      </c>
      <c r="X1" s="16" t="s">
        <v>241</v>
      </c>
      <c r="Y1" s="16" t="s">
        <v>241</v>
      </c>
      <c r="Z1" s="16" t="s">
        <v>241</v>
      </c>
      <c r="AA1" s="16" t="s">
        <v>241</v>
      </c>
      <c r="AB1" s="16" t="s">
        <v>241</v>
      </c>
      <c r="AC1" s="16" t="s">
        <v>241</v>
      </c>
      <c r="AD1" s="16" t="s">
        <v>241</v>
      </c>
      <c r="AE1" s="16" t="s">
        <v>241</v>
      </c>
      <c r="AF1" s="16" t="s">
        <v>241</v>
      </c>
      <c r="AG1" s="16" t="s">
        <v>241</v>
      </c>
      <c r="AH1" s="16" t="s">
        <v>241</v>
      </c>
      <c r="AI1" s="16" t="s">
        <v>241</v>
      </c>
      <c r="AJ1" s="16" t="s">
        <v>241</v>
      </c>
      <c r="AK1" s="16" t="s">
        <v>241</v>
      </c>
      <c r="AL1" s="16" t="s">
        <v>241</v>
      </c>
      <c r="AM1" s="16" t="s">
        <v>241</v>
      </c>
      <c r="AN1" s="16" t="s">
        <v>241</v>
      </c>
      <c r="AO1" s="16" t="s">
        <v>241</v>
      </c>
      <c r="AP1" s="16" t="s">
        <v>241</v>
      </c>
      <c r="AQ1" s="16" t="s">
        <v>241</v>
      </c>
      <c r="AR1" s="16" t="s">
        <v>241</v>
      </c>
      <c r="AS1" s="16" t="s">
        <v>241</v>
      </c>
      <c r="AT1" s="16" t="s">
        <v>241</v>
      </c>
      <c r="AU1" s="16" t="s">
        <v>241</v>
      </c>
      <c r="AV1" s="16" t="s">
        <v>241</v>
      </c>
      <c r="AW1" s="16" t="s">
        <v>241</v>
      </c>
      <c r="AX1" s="16" t="s">
        <v>241</v>
      </c>
      <c r="AY1" s="16" t="s">
        <v>241</v>
      </c>
      <c r="AZ1" s="16" t="s">
        <v>241</v>
      </c>
      <c r="BA1" s="16" t="s">
        <v>241</v>
      </c>
      <c r="BB1" s="16" t="s">
        <v>241</v>
      </c>
      <c r="BC1" s="16" t="s">
        <v>241</v>
      </c>
      <c r="BD1" s="16" t="s">
        <v>241</v>
      </c>
      <c r="BE1" s="16" t="s">
        <v>241</v>
      </c>
      <c r="BF1" s="41" t="s">
        <v>776</v>
      </c>
      <c r="BG1" s="41" t="s">
        <v>776</v>
      </c>
      <c r="BH1" s="41" t="s">
        <v>776</v>
      </c>
      <c r="BI1" s="41" t="s">
        <v>776</v>
      </c>
      <c r="BJ1" s="41" t="s">
        <v>776</v>
      </c>
      <c r="BK1" s="41" t="s">
        <v>776</v>
      </c>
      <c r="BL1" s="41" t="s">
        <v>776</v>
      </c>
      <c r="BM1" s="41" t="s">
        <v>776</v>
      </c>
      <c r="BN1" s="59" t="s">
        <v>777</v>
      </c>
      <c r="BO1" s="59" t="s">
        <v>777</v>
      </c>
      <c r="BP1" s="59" t="s">
        <v>777</v>
      </c>
      <c r="BQ1" s="59" t="s">
        <v>777</v>
      </c>
      <c r="BR1" s="59" t="s">
        <v>777</v>
      </c>
      <c r="BS1" s="59" t="s">
        <v>777</v>
      </c>
      <c r="BT1" s="60" t="s">
        <v>246</v>
      </c>
      <c r="BU1" s="60" t="s">
        <v>246</v>
      </c>
      <c r="BV1" s="60" t="s">
        <v>246</v>
      </c>
      <c r="BW1" s="60" t="s">
        <v>246</v>
      </c>
      <c r="BX1" s="60" t="s">
        <v>246</v>
      </c>
      <c r="BY1" s="60" t="s">
        <v>246</v>
      </c>
      <c r="BZ1" s="60" t="s">
        <v>246</v>
      </c>
      <c r="CA1" s="60" t="s">
        <v>246</v>
      </c>
      <c r="CB1" s="60" t="s">
        <v>246</v>
      </c>
      <c r="CC1" s="60" t="s">
        <v>246</v>
      </c>
      <c r="CD1" s="60" t="s">
        <v>246</v>
      </c>
      <c r="CE1" s="60" t="s">
        <v>246</v>
      </c>
      <c r="CF1" s="88" t="s">
        <v>246</v>
      </c>
      <c r="CG1" s="88" t="s">
        <v>246</v>
      </c>
      <c r="CH1" s="88" t="s">
        <v>246</v>
      </c>
      <c r="CI1" s="88" t="s">
        <v>246</v>
      </c>
      <c r="CJ1" s="88" t="s">
        <v>246</v>
      </c>
      <c r="CK1" s="88" t="s">
        <v>246</v>
      </c>
      <c r="CL1" s="88" t="s">
        <v>246</v>
      </c>
      <c r="CM1" s="88" t="s">
        <v>246</v>
      </c>
      <c r="CN1" s="88" t="s">
        <v>246</v>
      </c>
      <c r="CO1" s="88" t="s">
        <v>246</v>
      </c>
      <c r="CP1" s="88" t="s">
        <v>246</v>
      </c>
      <c r="CQ1" s="88" t="s">
        <v>246</v>
      </c>
      <c r="CR1" s="60" t="s">
        <v>246</v>
      </c>
      <c r="CS1" s="60" t="s">
        <v>246</v>
      </c>
      <c r="CT1" s="60" t="s">
        <v>246</v>
      </c>
      <c r="CU1" s="60" t="s">
        <v>246</v>
      </c>
      <c r="CV1" s="60" t="s">
        <v>246</v>
      </c>
      <c r="CW1" s="60" t="s">
        <v>246</v>
      </c>
      <c r="CX1" s="60" t="s">
        <v>246</v>
      </c>
      <c r="CY1" s="60" t="s">
        <v>246</v>
      </c>
      <c r="CZ1" s="60" t="s">
        <v>246</v>
      </c>
      <c r="DA1" s="60" t="s">
        <v>246</v>
      </c>
      <c r="DB1" s="60" t="s">
        <v>246</v>
      </c>
      <c r="DC1" s="60" t="s">
        <v>246</v>
      </c>
      <c r="DD1" s="88" t="s">
        <v>246</v>
      </c>
      <c r="DE1" s="88" t="s">
        <v>246</v>
      </c>
      <c r="DF1" s="88" t="s">
        <v>246</v>
      </c>
      <c r="DG1" s="88" t="s">
        <v>246</v>
      </c>
      <c r="DH1" s="88" t="s">
        <v>246</v>
      </c>
      <c r="DI1" s="88" t="s">
        <v>246</v>
      </c>
      <c r="DJ1" s="88" t="s">
        <v>246</v>
      </c>
      <c r="DK1" s="88" t="s">
        <v>246</v>
      </c>
      <c r="DL1" s="88" t="s">
        <v>246</v>
      </c>
      <c r="DM1" s="88" t="s">
        <v>246</v>
      </c>
      <c r="DN1" s="88" t="s">
        <v>246</v>
      </c>
      <c r="DO1" s="88" t="s">
        <v>246</v>
      </c>
      <c r="DP1" s="528" t="s">
        <v>247</v>
      </c>
      <c r="DQ1" s="528" t="s">
        <v>247</v>
      </c>
      <c r="DR1" s="528" t="s">
        <v>247</v>
      </c>
      <c r="DS1" s="528" t="s">
        <v>247</v>
      </c>
      <c r="DT1" s="528" t="s">
        <v>247</v>
      </c>
      <c r="DU1" s="528" t="s">
        <v>247</v>
      </c>
      <c r="DV1" s="528" t="s">
        <v>247</v>
      </c>
      <c r="DW1" s="528" t="s">
        <v>247</v>
      </c>
      <c r="DX1" s="528" t="s">
        <v>247</v>
      </c>
      <c r="DY1" s="528" t="s">
        <v>247</v>
      </c>
      <c r="DZ1" s="528" t="s">
        <v>247</v>
      </c>
      <c r="EA1" s="528" t="s">
        <v>247</v>
      </c>
      <c r="EB1" s="528" t="s">
        <v>247</v>
      </c>
      <c r="EC1" s="528" t="s">
        <v>247</v>
      </c>
      <c r="ED1" s="528" t="s">
        <v>247</v>
      </c>
      <c r="EE1" s="528" t="s">
        <v>247</v>
      </c>
      <c r="EF1" s="528" t="s">
        <v>247</v>
      </c>
      <c r="EG1" s="528" t="s">
        <v>247</v>
      </c>
      <c r="EH1" s="528" t="s">
        <v>247</v>
      </c>
      <c r="EI1" s="528" t="s">
        <v>247</v>
      </c>
      <c r="EJ1" s="528" t="s">
        <v>247</v>
      </c>
      <c r="EK1" s="528" t="s">
        <v>247</v>
      </c>
      <c r="EL1" s="108" t="s">
        <v>243</v>
      </c>
      <c r="EM1" s="108" t="s">
        <v>243</v>
      </c>
      <c r="EN1" s="108" t="s">
        <v>243</v>
      </c>
      <c r="EO1" s="108" t="s">
        <v>243</v>
      </c>
      <c r="EP1" s="108" t="s">
        <v>243</v>
      </c>
      <c r="EQ1" s="108" t="s">
        <v>243</v>
      </c>
      <c r="ER1" s="118" t="s">
        <v>249</v>
      </c>
      <c r="ES1" s="118" t="s">
        <v>249</v>
      </c>
      <c r="ET1" s="118" t="s">
        <v>249</v>
      </c>
      <c r="EU1" s="118" t="s">
        <v>249</v>
      </c>
      <c r="EV1" s="118" t="s">
        <v>249</v>
      </c>
      <c r="EW1" s="118" t="s">
        <v>249</v>
      </c>
      <c r="EX1" s="118" t="s">
        <v>249</v>
      </c>
      <c r="EY1" s="118" t="s">
        <v>249</v>
      </c>
      <c r="EZ1" s="118" t="s">
        <v>249</v>
      </c>
      <c r="FA1" s="118" t="s">
        <v>249</v>
      </c>
      <c r="FB1" s="118" t="s">
        <v>249</v>
      </c>
      <c r="FC1" s="118" t="s">
        <v>249</v>
      </c>
      <c r="FD1" s="118" t="s">
        <v>249</v>
      </c>
      <c r="FE1" s="118" t="s">
        <v>249</v>
      </c>
      <c r="FF1" s="118" t="s">
        <v>249</v>
      </c>
      <c r="FG1" s="118" t="s">
        <v>249</v>
      </c>
      <c r="FH1" s="118" t="s">
        <v>249</v>
      </c>
      <c r="FI1" s="118" t="s">
        <v>249</v>
      </c>
      <c r="FJ1" s="118" t="s">
        <v>249</v>
      </c>
      <c r="FK1" s="118" t="s">
        <v>249</v>
      </c>
      <c r="FL1" s="118" t="s">
        <v>249</v>
      </c>
      <c r="FM1" s="118" t="s">
        <v>249</v>
      </c>
      <c r="FN1" s="118" t="s">
        <v>249</v>
      </c>
      <c r="FO1" s="118" t="s">
        <v>249</v>
      </c>
      <c r="FP1" s="130" t="s">
        <v>825</v>
      </c>
      <c r="FQ1" s="130" t="s">
        <v>825</v>
      </c>
      <c r="FR1" s="130" t="s">
        <v>825</v>
      </c>
      <c r="FS1" s="130" t="s">
        <v>825</v>
      </c>
      <c r="FT1" s="130" t="s">
        <v>825</v>
      </c>
      <c r="FU1" s="130" t="s">
        <v>825</v>
      </c>
      <c r="FV1" s="130" t="s">
        <v>825</v>
      </c>
      <c r="FW1" s="130" t="s">
        <v>825</v>
      </c>
      <c r="FX1" s="130" t="s">
        <v>825</v>
      </c>
      <c r="FY1" s="130" t="s">
        <v>825</v>
      </c>
      <c r="FZ1" s="130" t="s">
        <v>825</v>
      </c>
      <c r="GA1" s="130" t="s">
        <v>825</v>
      </c>
      <c r="GB1" s="130" t="s">
        <v>825</v>
      </c>
      <c r="GC1" s="130" t="s">
        <v>825</v>
      </c>
      <c r="GD1" s="130" t="s">
        <v>825</v>
      </c>
      <c r="GE1" s="130" t="s">
        <v>825</v>
      </c>
      <c r="GF1" s="139" t="s">
        <v>379</v>
      </c>
      <c r="GG1" s="139" t="s">
        <v>379</v>
      </c>
      <c r="GH1" s="139" t="s">
        <v>379</v>
      </c>
      <c r="GI1" s="139" t="s">
        <v>379</v>
      </c>
      <c r="GJ1" s="140" t="s">
        <v>379</v>
      </c>
      <c r="GK1" s="141" t="s">
        <v>250</v>
      </c>
      <c r="GL1" s="141" t="s">
        <v>250</v>
      </c>
      <c r="GM1" s="141" t="s">
        <v>250</v>
      </c>
      <c r="GN1" s="141" t="s">
        <v>250</v>
      </c>
      <c r="GO1" s="141" t="s">
        <v>250</v>
      </c>
      <c r="GP1" s="141" t="s">
        <v>250</v>
      </c>
      <c r="GQ1" s="141" t="s">
        <v>250</v>
      </c>
      <c r="GR1" s="141" t="s">
        <v>250</v>
      </c>
      <c r="GS1" s="141" t="s">
        <v>250</v>
      </c>
      <c r="GT1" s="141" t="s">
        <v>250</v>
      </c>
      <c r="GU1" s="141" t="s">
        <v>250</v>
      </c>
      <c r="GV1" s="141" t="s">
        <v>250</v>
      </c>
      <c r="GW1" s="141" t="s">
        <v>250</v>
      </c>
      <c r="GX1" s="141" t="s">
        <v>250</v>
      </c>
      <c r="GY1" s="141" t="s">
        <v>250</v>
      </c>
      <c r="GZ1" s="141" t="s">
        <v>250</v>
      </c>
      <c r="HA1" s="141" t="s">
        <v>250</v>
      </c>
      <c r="HB1" s="141" t="s">
        <v>250</v>
      </c>
      <c r="HC1" s="141" t="s">
        <v>250</v>
      </c>
      <c r="HD1" s="141" t="s">
        <v>250</v>
      </c>
      <c r="HE1" s="141" t="s">
        <v>250</v>
      </c>
      <c r="HF1" s="118" t="s">
        <v>248</v>
      </c>
      <c r="HG1" s="118" t="s">
        <v>248</v>
      </c>
      <c r="HH1" s="118" t="s">
        <v>248</v>
      </c>
      <c r="HI1" s="118" t="s">
        <v>248</v>
      </c>
      <c r="HJ1" s="118" t="s">
        <v>248</v>
      </c>
      <c r="HK1" s="118" t="s">
        <v>248</v>
      </c>
      <c r="HL1" s="118" t="s">
        <v>248</v>
      </c>
      <c r="HM1" s="118" t="s">
        <v>248</v>
      </c>
      <c r="HN1" s="118" t="s">
        <v>248</v>
      </c>
      <c r="HO1" s="118" t="s">
        <v>248</v>
      </c>
      <c r="HP1" s="118" t="s">
        <v>248</v>
      </c>
      <c r="HQ1" s="118" t="s">
        <v>248</v>
      </c>
      <c r="HR1" s="118" t="s">
        <v>248</v>
      </c>
      <c r="HS1" s="118" t="s">
        <v>248</v>
      </c>
      <c r="HT1" s="118" t="s">
        <v>248</v>
      </c>
      <c r="HU1" s="118" t="s">
        <v>248</v>
      </c>
      <c r="HV1" s="118" t="s">
        <v>248</v>
      </c>
      <c r="HW1" s="118" t="s">
        <v>248</v>
      </c>
      <c r="HX1" s="118" t="s">
        <v>248</v>
      </c>
      <c r="HY1" s="118" t="s">
        <v>248</v>
      </c>
      <c r="HZ1" s="118" t="s">
        <v>248</v>
      </c>
      <c r="IA1" s="118" t="s">
        <v>248</v>
      </c>
      <c r="IB1" s="118" t="s">
        <v>248</v>
      </c>
      <c r="IC1" s="118" t="s">
        <v>248</v>
      </c>
      <c r="ID1" s="118" t="s">
        <v>248</v>
      </c>
      <c r="IE1" s="118" t="s">
        <v>248</v>
      </c>
      <c r="IF1" s="118" t="s">
        <v>248</v>
      </c>
      <c r="IG1" s="118" t="s">
        <v>248</v>
      </c>
      <c r="IH1" s="118" t="s">
        <v>248</v>
      </c>
      <c r="II1" s="118" t="s">
        <v>248</v>
      </c>
      <c r="IJ1" s="118" t="s">
        <v>248</v>
      </c>
      <c r="IK1" s="118" t="s">
        <v>248</v>
      </c>
      <c r="IL1" s="118" t="s">
        <v>248</v>
      </c>
      <c r="IM1" s="118" t="s">
        <v>248</v>
      </c>
      <c r="IN1" s="118" t="s">
        <v>248</v>
      </c>
      <c r="IO1" s="118" t="s">
        <v>248</v>
      </c>
      <c r="IP1" s="118" t="s">
        <v>248</v>
      </c>
      <c r="IQ1" s="468" t="s">
        <v>244</v>
      </c>
      <c r="IR1" s="468" t="s">
        <v>898</v>
      </c>
      <c r="IS1" s="468" t="s">
        <v>244</v>
      </c>
      <c r="IT1" s="468" t="s">
        <v>244</v>
      </c>
      <c r="IU1" s="468" t="s">
        <v>244</v>
      </c>
      <c r="IV1" s="468" t="s">
        <v>898</v>
      </c>
      <c r="IW1" s="468" t="s">
        <v>244</v>
      </c>
      <c r="IX1" s="468" t="s">
        <v>898</v>
      </c>
      <c r="IY1" s="468" t="s">
        <v>244</v>
      </c>
      <c r="IZ1" s="468" t="s">
        <v>244</v>
      </c>
      <c r="JA1" s="468" t="s">
        <v>244</v>
      </c>
      <c r="JB1" s="468" t="s">
        <v>898</v>
      </c>
      <c r="JC1" s="468" t="s">
        <v>244</v>
      </c>
      <c r="JD1" s="468" t="s">
        <v>244</v>
      </c>
      <c r="JE1" s="468" t="s">
        <v>898</v>
      </c>
      <c r="JF1" s="468" t="s">
        <v>244</v>
      </c>
      <c r="JG1" s="468" t="s">
        <v>898</v>
      </c>
      <c r="JH1" s="468" t="s">
        <v>244</v>
      </c>
      <c r="JI1" s="468" t="s">
        <v>898</v>
      </c>
      <c r="JJ1" s="468" t="s">
        <v>244</v>
      </c>
      <c r="JK1" s="468" t="s">
        <v>898</v>
      </c>
      <c r="JL1" s="468" t="s">
        <v>244</v>
      </c>
      <c r="JM1" s="468" t="s">
        <v>244</v>
      </c>
      <c r="JN1" s="468" t="s">
        <v>244</v>
      </c>
      <c r="JO1" s="468" t="s">
        <v>898</v>
      </c>
      <c r="JP1" s="468" t="s">
        <v>244</v>
      </c>
      <c r="JQ1" s="468" t="s">
        <v>244</v>
      </c>
      <c r="JR1" s="468" t="s">
        <v>244</v>
      </c>
      <c r="JS1" s="468" t="s">
        <v>898</v>
      </c>
      <c r="JT1" s="468" t="s">
        <v>244</v>
      </c>
      <c r="JU1" s="468" t="s">
        <v>898</v>
      </c>
      <c r="JV1" s="468" t="s">
        <v>244</v>
      </c>
      <c r="JW1" s="468" t="s">
        <v>898</v>
      </c>
      <c r="JX1" s="468" t="s">
        <v>244</v>
      </c>
      <c r="JY1" s="468" t="s">
        <v>898</v>
      </c>
      <c r="JZ1" s="468" t="s">
        <v>244</v>
      </c>
      <c r="KA1" s="468" t="s">
        <v>244</v>
      </c>
      <c r="KB1" s="288" t="s">
        <v>244</v>
      </c>
      <c r="KC1" s="468" t="s">
        <v>898</v>
      </c>
      <c r="KD1" s="288" t="s">
        <v>244</v>
      </c>
      <c r="KE1" s="288" t="s">
        <v>244</v>
      </c>
      <c r="KF1" s="288" t="s">
        <v>244</v>
      </c>
      <c r="KG1" s="468" t="s">
        <v>898</v>
      </c>
      <c r="KH1" s="288" t="s">
        <v>244</v>
      </c>
      <c r="KI1" s="288" t="s">
        <v>244</v>
      </c>
      <c r="KJ1" s="288" t="s">
        <v>244</v>
      </c>
      <c r="KK1" s="468" t="s">
        <v>898</v>
      </c>
      <c r="KL1" s="288" t="s">
        <v>244</v>
      </c>
      <c r="KM1" s="468" t="s">
        <v>898</v>
      </c>
      <c r="KN1" s="288" t="s">
        <v>244</v>
      </c>
      <c r="KO1" s="468" t="s">
        <v>898</v>
      </c>
      <c r="KP1" s="288" t="s">
        <v>244</v>
      </c>
      <c r="KQ1" s="288" t="s">
        <v>244</v>
      </c>
      <c r="KR1" s="288" t="s">
        <v>244</v>
      </c>
      <c r="KS1" s="468" t="s">
        <v>898</v>
      </c>
      <c r="KT1" s="288" t="s">
        <v>244</v>
      </c>
      <c r="KU1" s="468" t="s">
        <v>898</v>
      </c>
    </row>
    <row r="2" spans="1:307" ht="56">
      <c r="A2" s="15" t="s">
        <v>252</v>
      </c>
      <c r="B2" s="17" t="s">
        <v>381</v>
      </c>
      <c r="C2" s="18" t="s">
        <v>826</v>
      </c>
      <c r="D2" s="18" t="s">
        <v>827</v>
      </c>
      <c r="E2" s="18" t="s">
        <v>828</v>
      </c>
      <c r="F2" s="17" t="s">
        <v>385</v>
      </c>
      <c r="G2" s="18" t="s">
        <v>826</v>
      </c>
      <c r="H2" s="18" t="s">
        <v>827</v>
      </c>
      <c r="I2" s="18" t="s">
        <v>828</v>
      </c>
      <c r="J2" s="17" t="s">
        <v>386</v>
      </c>
      <c r="K2" s="18" t="s">
        <v>829</v>
      </c>
      <c r="L2" s="18" t="s">
        <v>830</v>
      </c>
      <c r="M2" s="18" t="s">
        <v>831</v>
      </c>
      <c r="N2" s="17" t="s">
        <v>390</v>
      </c>
      <c r="O2" s="18" t="s">
        <v>829</v>
      </c>
      <c r="P2" s="18" t="s">
        <v>830</v>
      </c>
      <c r="Q2" s="18" t="s">
        <v>831</v>
      </c>
      <c r="R2" s="18" t="s">
        <v>391</v>
      </c>
      <c r="S2" s="18" t="s">
        <v>392</v>
      </c>
      <c r="T2" s="18" t="s">
        <v>393</v>
      </c>
      <c r="U2" s="18" t="s">
        <v>832</v>
      </c>
      <c r="V2" s="18" t="s">
        <v>391</v>
      </c>
      <c r="W2" s="18" t="s">
        <v>392</v>
      </c>
      <c r="X2" s="18" t="s">
        <v>393</v>
      </c>
      <c r="Y2" s="18" t="s">
        <v>832</v>
      </c>
      <c r="Z2" s="17" t="s">
        <v>396</v>
      </c>
      <c r="AA2" s="18" t="s">
        <v>397</v>
      </c>
      <c r="AB2" s="18" t="s">
        <v>833</v>
      </c>
      <c r="AC2" s="18" t="s">
        <v>834</v>
      </c>
      <c r="AD2" s="17" t="s">
        <v>396</v>
      </c>
      <c r="AE2" s="18" t="s">
        <v>397</v>
      </c>
      <c r="AF2" s="18" t="s">
        <v>833</v>
      </c>
      <c r="AG2" s="18" t="s">
        <v>834</v>
      </c>
      <c r="AH2" s="17" t="s">
        <v>400</v>
      </c>
      <c r="AI2" s="18" t="s">
        <v>835</v>
      </c>
      <c r="AJ2" s="18" t="s">
        <v>836</v>
      </c>
      <c r="AK2" s="18" t="s">
        <v>837</v>
      </c>
      <c r="AL2" s="17" t="s">
        <v>400</v>
      </c>
      <c r="AM2" s="18" t="s">
        <v>835</v>
      </c>
      <c r="AN2" s="18" t="s">
        <v>836</v>
      </c>
      <c r="AO2" s="18" t="s">
        <v>837</v>
      </c>
      <c r="AP2" s="18" t="s">
        <v>404</v>
      </c>
      <c r="AQ2" s="18" t="s">
        <v>838</v>
      </c>
      <c r="AR2" s="18" t="s">
        <v>406</v>
      </c>
      <c r="AS2" s="18" t="s">
        <v>409</v>
      </c>
      <c r="AT2" s="18" t="s">
        <v>404</v>
      </c>
      <c r="AU2" s="18" t="s">
        <v>838</v>
      </c>
      <c r="AV2" s="18" t="s">
        <v>406</v>
      </c>
      <c r="AW2" s="18" t="s">
        <v>409</v>
      </c>
      <c r="AX2" s="18" t="s">
        <v>410</v>
      </c>
      <c r="AY2" s="18" t="s">
        <v>839</v>
      </c>
      <c r="AZ2" s="18" t="s">
        <v>412</v>
      </c>
      <c r="BA2" s="18" t="s">
        <v>415</v>
      </c>
      <c r="BB2" s="18" t="s">
        <v>410</v>
      </c>
      <c r="BC2" s="18" t="s">
        <v>839</v>
      </c>
      <c r="BD2" s="18" t="s">
        <v>412</v>
      </c>
      <c r="BE2" s="18" t="s">
        <v>415</v>
      </c>
      <c r="BF2" s="41" t="s">
        <v>840</v>
      </c>
      <c r="BG2" s="41" t="s">
        <v>841</v>
      </c>
      <c r="BH2" s="41" t="s">
        <v>842</v>
      </c>
      <c r="BI2" s="41" t="s">
        <v>843</v>
      </c>
      <c r="BJ2" s="41" t="s">
        <v>844</v>
      </c>
      <c r="BK2" s="41" t="s">
        <v>845</v>
      </c>
      <c r="BL2" s="41" t="s">
        <v>846</v>
      </c>
      <c r="BM2" s="41" t="s">
        <v>847</v>
      </c>
      <c r="BN2" s="59"/>
      <c r="BO2" s="59"/>
      <c r="BP2" s="59"/>
      <c r="BQ2" s="59"/>
      <c r="BR2" s="59"/>
      <c r="BS2" s="59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528" t="s">
        <v>416</v>
      </c>
      <c r="DQ2" s="528" t="s">
        <v>417</v>
      </c>
      <c r="DR2" s="528" t="s">
        <v>418</v>
      </c>
      <c r="DS2" s="528" t="s">
        <v>419</v>
      </c>
      <c r="DT2" s="528" t="s">
        <v>420</v>
      </c>
      <c r="DU2" s="528" t="s">
        <v>421</v>
      </c>
      <c r="DV2" s="528" t="s">
        <v>949</v>
      </c>
      <c r="DW2" s="528" t="s">
        <v>422</v>
      </c>
      <c r="DX2" s="528" t="s">
        <v>423</v>
      </c>
      <c r="DY2" s="528" t="s">
        <v>424</v>
      </c>
      <c r="DZ2" s="528" t="s">
        <v>425</v>
      </c>
      <c r="EA2" s="528" t="s">
        <v>426</v>
      </c>
      <c r="EB2" s="528" t="s">
        <v>427</v>
      </c>
      <c r="EC2" s="528" t="s">
        <v>428</v>
      </c>
      <c r="ED2" s="528" t="s">
        <v>429</v>
      </c>
      <c r="EE2" s="528" t="s">
        <v>430</v>
      </c>
      <c r="EF2" s="528" t="s">
        <v>431</v>
      </c>
      <c r="EG2" s="528" t="s">
        <v>432</v>
      </c>
      <c r="EH2" s="528" t="s">
        <v>433</v>
      </c>
      <c r="EI2" s="528" t="s">
        <v>434</v>
      </c>
      <c r="EJ2" s="528" t="s">
        <v>957</v>
      </c>
      <c r="EK2" s="528" t="s">
        <v>958</v>
      </c>
      <c r="EL2" s="108"/>
      <c r="EM2" s="108"/>
      <c r="EN2" s="108"/>
      <c r="EO2" s="108"/>
      <c r="EP2" s="108"/>
      <c r="EQ2" s="108"/>
      <c r="ER2" s="119" t="s">
        <v>848</v>
      </c>
      <c r="ES2" s="119" t="s">
        <v>436</v>
      </c>
      <c r="ET2" s="119" t="s">
        <v>849</v>
      </c>
      <c r="EU2" s="119" t="s">
        <v>438</v>
      </c>
      <c r="EV2" s="119" t="s">
        <v>850</v>
      </c>
      <c r="EW2" s="119" t="s">
        <v>440</v>
      </c>
      <c r="EX2" s="119" t="s">
        <v>851</v>
      </c>
      <c r="EY2" s="119" t="s">
        <v>442</v>
      </c>
      <c r="EZ2" s="119" t="s">
        <v>848</v>
      </c>
      <c r="FA2" s="119" t="s">
        <v>443</v>
      </c>
      <c r="FB2" s="119" t="s">
        <v>849</v>
      </c>
      <c r="FC2" s="119" t="s">
        <v>444</v>
      </c>
      <c r="FD2" s="119" t="s">
        <v>850</v>
      </c>
      <c r="FE2" s="119" t="s">
        <v>445</v>
      </c>
      <c r="FF2" s="119" t="s">
        <v>851</v>
      </c>
      <c r="FG2" s="119" t="s">
        <v>852</v>
      </c>
      <c r="FH2" s="119" t="s">
        <v>853</v>
      </c>
      <c r="FI2" s="119" t="s">
        <v>436</v>
      </c>
      <c r="FJ2" s="119" t="s">
        <v>854</v>
      </c>
      <c r="FK2" s="119" t="s">
        <v>438</v>
      </c>
      <c r="FL2" s="119" t="s">
        <v>445</v>
      </c>
      <c r="FM2" s="119" t="s">
        <v>447</v>
      </c>
      <c r="FN2" s="119" t="s">
        <v>446</v>
      </c>
      <c r="FO2" s="119" t="s">
        <v>448</v>
      </c>
      <c r="FP2" s="131" t="s">
        <v>855</v>
      </c>
      <c r="FQ2" s="131" t="s">
        <v>856</v>
      </c>
      <c r="FR2" s="131" t="s">
        <v>857</v>
      </c>
      <c r="FS2" s="131" t="s">
        <v>858</v>
      </c>
      <c r="FT2" s="131" t="s">
        <v>857</v>
      </c>
      <c r="FU2" s="131" t="s">
        <v>857</v>
      </c>
      <c r="FV2" s="131" t="s">
        <v>857</v>
      </c>
      <c r="FW2" s="131" t="s">
        <v>859</v>
      </c>
      <c r="FX2" s="131" t="s">
        <v>860</v>
      </c>
      <c r="FY2" s="131" t="s">
        <v>861</v>
      </c>
      <c r="FZ2" s="131" t="s">
        <v>862</v>
      </c>
      <c r="GA2" s="131" t="s">
        <v>861</v>
      </c>
      <c r="GB2" s="131" t="s">
        <v>861</v>
      </c>
      <c r="GC2" s="131" t="s">
        <v>860</v>
      </c>
      <c r="GD2" s="131" t="s">
        <v>860</v>
      </c>
      <c r="GE2" s="131" t="s">
        <v>860</v>
      </c>
      <c r="GF2" s="142" t="s">
        <v>449</v>
      </c>
      <c r="GG2" s="142" t="s">
        <v>450</v>
      </c>
      <c r="GH2" s="139" t="s">
        <v>451</v>
      </c>
      <c r="GI2" s="139" t="s">
        <v>452</v>
      </c>
      <c r="GJ2" s="143" t="s">
        <v>863</v>
      </c>
      <c r="GK2" s="144" t="s">
        <v>277</v>
      </c>
      <c r="GL2" s="144" t="s">
        <v>278</v>
      </c>
      <c r="GM2" s="144" t="s">
        <v>279</v>
      </c>
      <c r="GN2" s="144" t="s">
        <v>280</v>
      </c>
      <c r="GO2" s="144" t="s">
        <v>454</v>
      </c>
      <c r="GP2" s="144" t="s">
        <v>455</v>
      </c>
      <c r="GQ2" s="144" t="s">
        <v>456</v>
      </c>
      <c r="GR2" s="144" t="s">
        <v>457</v>
      </c>
      <c r="GS2" s="144" t="s">
        <v>458</v>
      </c>
      <c r="GT2" s="144" t="s">
        <v>459</v>
      </c>
      <c r="GU2" s="144" t="s">
        <v>460</v>
      </c>
      <c r="GV2" s="144" t="s">
        <v>461</v>
      </c>
      <c r="GW2" s="144" t="s">
        <v>462</v>
      </c>
      <c r="GX2" s="144" t="s">
        <v>463</v>
      </c>
      <c r="GY2" s="144" t="s">
        <v>464</v>
      </c>
      <c r="GZ2" s="144" t="s">
        <v>465</v>
      </c>
      <c r="HA2" s="144" t="s">
        <v>466</v>
      </c>
      <c r="HB2" s="144" t="s">
        <v>467</v>
      </c>
      <c r="HC2" s="144" t="s">
        <v>468</v>
      </c>
      <c r="HD2" s="144" t="s">
        <v>469</v>
      </c>
      <c r="HE2" s="144" t="s">
        <v>470</v>
      </c>
      <c r="HF2" s="119"/>
      <c r="HG2" s="119"/>
      <c r="HH2" s="119"/>
      <c r="HI2" s="119"/>
      <c r="HJ2" s="119"/>
      <c r="HK2" s="119"/>
      <c r="HL2" s="119"/>
      <c r="HM2" s="119"/>
      <c r="HN2" s="119"/>
      <c r="HO2" s="119"/>
      <c r="HP2" s="119"/>
      <c r="HQ2" s="119"/>
      <c r="HR2" s="119"/>
      <c r="HS2" s="119"/>
      <c r="HT2" s="119"/>
      <c r="HU2" s="119"/>
      <c r="HV2" s="119"/>
      <c r="HW2" s="119"/>
      <c r="HX2" s="119"/>
      <c r="HY2" s="119"/>
      <c r="HZ2" s="119"/>
      <c r="IA2" s="119"/>
      <c r="IB2" s="119"/>
      <c r="IC2" s="119"/>
      <c r="ID2" s="119"/>
      <c r="IE2" s="119"/>
      <c r="IF2" s="119"/>
      <c r="IG2" s="119"/>
      <c r="IH2" s="119"/>
      <c r="II2" s="119"/>
      <c r="IJ2" s="119"/>
      <c r="IK2" s="119"/>
      <c r="IL2" s="119"/>
      <c r="IM2" s="119"/>
      <c r="IN2" s="119"/>
      <c r="IO2" s="119"/>
      <c r="IP2" s="119"/>
      <c r="IQ2" s="468"/>
      <c r="IR2" s="468"/>
      <c r="IS2" s="468"/>
      <c r="IT2" s="468"/>
      <c r="IU2" s="468"/>
      <c r="IV2" s="468"/>
      <c r="IW2" s="468"/>
      <c r="IX2" s="468"/>
      <c r="IY2" s="468"/>
      <c r="IZ2" s="468"/>
      <c r="JA2" s="468"/>
      <c r="JB2" s="468"/>
      <c r="JC2" s="468"/>
      <c r="JD2" s="468"/>
      <c r="JE2" s="468"/>
      <c r="JF2" s="468"/>
      <c r="JG2" s="468"/>
      <c r="JH2" s="468"/>
      <c r="JI2" s="468"/>
      <c r="JJ2" s="468"/>
      <c r="JK2" s="468"/>
      <c r="JL2" s="468"/>
      <c r="JM2" s="468"/>
      <c r="JN2" s="468"/>
      <c r="JO2" s="468"/>
      <c r="JP2" s="468"/>
      <c r="JQ2" s="468"/>
      <c r="JR2" s="468"/>
      <c r="JS2" s="468"/>
      <c r="JT2" s="468"/>
      <c r="JU2" s="468"/>
      <c r="JV2" s="468"/>
      <c r="JW2" s="468"/>
      <c r="JX2" s="468"/>
      <c r="JY2" s="468"/>
      <c r="JZ2" s="468"/>
      <c r="KA2" s="468"/>
      <c r="KB2" s="288"/>
      <c r="KC2" s="468"/>
      <c r="KD2" s="288"/>
      <c r="KE2" s="288"/>
      <c r="KF2" s="288"/>
      <c r="KG2" s="468"/>
      <c r="KH2" s="288"/>
      <c r="KI2" s="288"/>
      <c r="KJ2" s="288"/>
      <c r="KK2" s="468"/>
      <c r="KL2" s="288"/>
      <c r="KM2" s="468"/>
      <c r="KN2" s="288"/>
      <c r="KO2" s="468"/>
      <c r="KP2" s="288"/>
      <c r="KQ2" s="288"/>
      <c r="KR2" s="288"/>
      <c r="KS2" s="468"/>
      <c r="KT2" s="288"/>
      <c r="KU2" s="468"/>
    </row>
    <row r="3" spans="1:307">
      <c r="A3" s="15" t="s">
        <v>281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42" t="s">
        <v>808</v>
      </c>
      <c r="BG3" s="42" t="s">
        <v>808</v>
      </c>
      <c r="BH3" s="42" t="s">
        <v>808</v>
      </c>
      <c r="BI3" s="42" t="s">
        <v>808</v>
      </c>
      <c r="BJ3" s="42" t="s">
        <v>808</v>
      </c>
      <c r="BK3" s="42" t="s">
        <v>808</v>
      </c>
      <c r="BL3" s="42" t="s">
        <v>808</v>
      </c>
      <c r="BM3" s="42" t="s">
        <v>808</v>
      </c>
      <c r="BN3" s="59"/>
      <c r="BO3" s="59"/>
      <c r="BP3" s="59"/>
      <c r="BQ3" s="59"/>
      <c r="BR3" s="59"/>
      <c r="BS3" s="59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528" t="s">
        <v>282</v>
      </c>
      <c r="DQ3" s="528" t="s">
        <v>282</v>
      </c>
      <c r="DR3" s="528" t="s">
        <v>282</v>
      </c>
      <c r="DS3" s="528" t="s">
        <v>282</v>
      </c>
      <c r="DT3" s="528" t="s">
        <v>282</v>
      </c>
      <c r="DU3" s="528" t="s">
        <v>282</v>
      </c>
      <c r="DV3" s="528" t="s">
        <v>282</v>
      </c>
      <c r="DW3" s="528" t="s">
        <v>282</v>
      </c>
      <c r="DX3" s="528" t="s">
        <v>282</v>
      </c>
      <c r="DY3" s="528" t="s">
        <v>282</v>
      </c>
      <c r="DZ3" s="528" t="s">
        <v>282</v>
      </c>
      <c r="EA3" s="528" t="s">
        <v>282</v>
      </c>
      <c r="EB3" s="528" t="s">
        <v>282</v>
      </c>
      <c r="EC3" s="528" t="s">
        <v>282</v>
      </c>
      <c r="ED3" s="528" t="s">
        <v>282</v>
      </c>
      <c r="EE3" s="528" t="s">
        <v>282</v>
      </c>
      <c r="EF3" s="528" t="s">
        <v>282</v>
      </c>
      <c r="EG3" s="528" t="s">
        <v>282</v>
      </c>
      <c r="EH3" s="528" t="s">
        <v>282</v>
      </c>
      <c r="EI3" s="528" t="s">
        <v>282</v>
      </c>
      <c r="EJ3" s="528"/>
      <c r="EK3" s="528"/>
      <c r="EL3" s="108"/>
      <c r="EM3" s="108"/>
      <c r="EN3" s="108"/>
      <c r="EO3" s="108"/>
      <c r="EP3" s="108"/>
      <c r="EQ3" s="10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42"/>
      <c r="GG3" s="142"/>
      <c r="GH3" s="142"/>
      <c r="GI3" s="142"/>
      <c r="GJ3" s="142"/>
      <c r="GK3" s="144"/>
      <c r="GL3" s="144"/>
      <c r="GM3" s="144"/>
      <c r="GN3" s="144"/>
      <c r="GO3" s="144"/>
      <c r="GP3" s="144"/>
      <c r="GQ3" s="144"/>
      <c r="GR3" s="144"/>
      <c r="GS3" s="144"/>
      <c r="GT3" s="144"/>
      <c r="GU3" s="144"/>
      <c r="GV3" s="144"/>
      <c r="GW3" s="144"/>
      <c r="GX3" s="144"/>
      <c r="GY3" s="144"/>
      <c r="GZ3" s="144"/>
      <c r="HA3" s="144"/>
      <c r="HB3" s="144"/>
      <c r="HC3" s="144"/>
      <c r="HD3" s="144"/>
      <c r="HE3" s="144"/>
      <c r="HF3" s="118"/>
      <c r="HG3" s="118"/>
      <c r="HH3" s="118"/>
      <c r="HI3" s="118"/>
      <c r="HJ3" s="118"/>
      <c r="HK3" s="118"/>
      <c r="HL3" s="118"/>
      <c r="HM3" s="118"/>
      <c r="HN3" s="118"/>
      <c r="HO3" s="118"/>
      <c r="HP3" s="118"/>
      <c r="HQ3" s="118"/>
      <c r="HR3" s="118"/>
      <c r="HS3" s="118"/>
      <c r="HT3" s="118"/>
      <c r="HU3" s="118"/>
      <c r="HV3" s="118"/>
      <c r="HW3" s="118"/>
      <c r="HX3" s="118"/>
      <c r="HY3" s="118"/>
      <c r="HZ3" s="118"/>
      <c r="IA3" s="118"/>
      <c r="IB3" s="118"/>
      <c r="IC3" s="118"/>
      <c r="ID3" s="118"/>
      <c r="IE3" s="118"/>
      <c r="IF3" s="118"/>
      <c r="IG3" s="118"/>
      <c r="IH3" s="118"/>
      <c r="II3" s="118"/>
      <c r="IJ3" s="118"/>
      <c r="IK3" s="118"/>
      <c r="IL3" s="118"/>
      <c r="IM3" s="118"/>
      <c r="IN3" s="118"/>
      <c r="IO3" s="118"/>
      <c r="IP3" s="118"/>
      <c r="IQ3" s="468"/>
      <c r="IR3" s="468"/>
      <c r="IS3" s="468"/>
      <c r="IT3" s="468"/>
      <c r="IU3" s="468"/>
      <c r="IV3" s="468"/>
      <c r="IW3" s="468"/>
      <c r="IX3" s="468"/>
      <c r="IY3" s="468"/>
      <c r="IZ3" s="468"/>
      <c r="JA3" s="468"/>
      <c r="JB3" s="468"/>
      <c r="JC3" s="468"/>
      <c r="JD3" s="468"/>
      <c r="JE3" s="468"/>
      <c r="JF3" s="468"/>
      <c r="JG3" s="468"/>
      <c r="JH3" s="468"/>
      <c r="JI3" s="468"/>
      <c r="JJ3" s="468"/>
      <c r="JK3" s="468"/>
      <c r="JL3" s="468"/>
      <c r="JM3" s="468"/>
      <c r="JN3" s="468"/>
      <c r="JO3" s="468"/>
      <c r="JP3" s="468"/>
      <c r="JQ3" s="468"/>
      <c r="JR3" s="468"/>
      <c r="JS3" s="468"/>
      <c r="JT3" s="468"/>
      <c r="JU3" s="468"/>
      <c r="JV3" s="468"/>
      <c r="JW3" s="468"/>
      <c r="JX3" s="468"/>
      <c r="JY3" s="468"/>
      <c r="JZ3" s="468"/>
      <c r="KA3" s="468"/>
      <c r="KB3" s="288"/>
      <c r="KC3" s="468"/>
      <c r="KD3" s="288"/>
      <c r="KE3" s="288"/>
      <c r="KF3" s="288"/>
      <c r="KG3" s="468"/>
      <c r="KH3" s="288"/>
      <c r="KI3" s="288"/>
      <c r="KJ3" s="288"/>
      <c r="KK3" s="468"/>
      <c r="KL3" s="288"/>
      <c r="KM3" s="468"/>
      <c r="KN3" s="288"/>
      <c r="KO3" s="468"/>
      <c r="KP3" s="288"/>
      <c r="KQ3" s="288"/>
      <c r="KR3" s="288"/>
      <c r="KS3" s="468"/>
      <c r="KT3" s="288"/>
      <c r="KU3" s="468"/>
    </row>
    <row r="4" spans="1:307">
      <c r="A4" s="19" t="s">
        <v>283</v>
      </c>
      <c r="B4" s="16" t="s">
        <v>284</v>
      </c>
      <c r="C4" s="16" t="s">
        <v>284</v>
      </c>
      <c r="D4" s="16" t="s">
        <v>284</v>
      </c>
      <c r="E4" s="16" t="s">
        <v>284</v>
      </c>
      <c r="F4" s="16" t="s">
        <v>285</v>
      </c>
      <c r="G4" s="16" t="s">
        <v>285</v>
      </c>
      <c r="H4" s="16" t="s">
        <v>285</v>
      </c>
      <c r="I4" s="16" t="s">
        <v>285</v>
      </c>
      <c r="J4" s="16" t="s">
        <v>284</v>
      </c>
      <c r="K4" s="16" t="s">
        <v>284</v>
      </c>
      <c r="L4" s="16" t="s">
        <v>284</v>
      </c>
      <c r="M4" s="16" t="s">
        <v>284</v>
      </c>
      <c r="N4" s="16" t="s">
        <v>285</v>
      </c>
      <c r="O4" s="16" t="s">
        <v>285</v>
      </c>
      <c r="P4" s="16" t="s">
        <v>285</v>
      </c>
      <c r="Q4" s="16" t="s">
        <v>285</v>
      </c>
      <c r="R4" s="16" t="s">
        <v>284</v>
      </c>
      <c r="S4" s="16" t="s">
        <v>284</v>
      </c>
      <c r="T4" s="16" t="s">
        <v>284</v>
      </c>
      <c r="U4" s="16" t="s">
        <v>284</v>
      </c>
      <c r="V4" s="16" t="s">
        <v>285</v>
      </c>
      <c r="W4" s="16" t="s">
        <v>285</v>
      </c>
      <c r="X4" s="16" t="s">
        <v>285</v>
      </c>
      <c r="Y4" s="16" t="s">
        <v>285</v>
      </c>
      <c r="Z4" s="16" t="s">
        <v>284</v>
      </c>
      <c r="AA4" s="16" t="s">
        <v>284</v>
      </c>
      <c r="AB4" s="16" t="s">
        <v>284</v>
      </c>
      <c r="AC4" s="16" t="s">
        <v>284</v>
      </c>
      <c r="AD4" s="16" t="s">
        <v>285</v>
      </c>
      <c r="AE4" s="16" t="s">
        <v>285</v>
      </c>
      <c r="AF4" s="16" t="s">
        <v>285</v>
      </c>
      <c r="AG4" s="16" t="s">
        <v>285</v>
      </c>
      <c r="AH4" s="16" t="s">
        <v>284</v>
      </c>
      <c r="AI4" s="16" t="s">
        <v>284</v>
      </c>
      <c r="AJ4" s="16" t="s">
        <v>284</v>
      </c>
      <c r="AK4" s="16" t="s">
        <v>284</v>
      </c>
      <c r="AL4" s="16" t="s">
        <v>285</v>
      </c>
      <c r="AM4" s="16" t="s">
        <v>285</v>
      </c>
      <c r="AN4" s="16" t="s">
        <v>285</v>
      </c>
      <c r="AO4" s="16" t="s">
        <v>285</v>
      </c>
      <c r="AP4" s="16" t="s">
        <v>284</v>
      </c>
      <c r="AQ4" s="16" t="s">
        <v>284</v>
      </c>
      <c r="AR4" s="16" t="s">
        <v>284</v>
      </c>
      <c r="AS4" s="16" t="s">
        <v>284</v>
      </c>
      <c r="AT4" s="16" t="s">
        <v>285</v>
      </c>
      <c r="AU4" s="16" t="s">
        <v>285</v>
      </c>
      <c r="AV4" s="16" t="s">
        <v>285</v>
      </c>
      <c r="AW4" s="16" t="s">
        <v>285</v>
      </c>
      <c r="AX4" s="16" t="s">
        <v>284</v>
      </c>
      <c r="AY4" s="16" t="s">
        <v>284</v>
      </c>
      <c r="AZ4" s="16" t="s">
        <v>284</v>
      </c>
      <c r="BA4" s="16" t="s">
        <v>284</v>
      </c>
      <c r="BB4" s="16" t="s">
        <v>285</v>
      </c>
      <c r="BC4" s="16" t="s">
        <v>285</v>
      </c>
      <c r="BD4" s="16" t="s">
        <v>285</v>
      </c>
      <c r="BE4" s="16" t="s">
        <v>285</v>
      </c>
      <c r="BF4" s="42" t="s">
        <v>284</v>
      </c>
      <c r="BG4" s="42" t="s">
        <v>809</v>
      </c>
      <c r="BH4" s="42" t="s">
        <v>810</v>
      </c>
      <c r="BI4" s="42" t="s">
        <v>811</v>
      </c>
      <c r="BJ4" s="42" t="s">
        <v>284</v>
      </c>
      <c r="BK4" s="42" t="s">
        <v>809</v>
      </c>
      <c r="BL4" s="42" t="s">
        <v>810</v>
      </c>
      <c r="BM4" s="42" t="s">
        <v>864</v>
      </c>
      <c r="BN4" s="59" t="s">
        <v>284</v>
      </c>
      <c r="BO4" s="59" t="s">
        <v>284</v>
      </c>
      <c r="BP4" s="59" t="s">
        <v>284</v>
      </c>
      <c r="BQ4" s="59" t="s">
        <v>284</v>
      </c>
      <c r="BR4" s="59" t="s">
        <v>284</v>
      </c>
      <c r="BS4" s="59" t="s">
        <v>284</v>
      </c>
      <c r="BT4" s="60" t="s">
        <v>284</v>
      </c>
      <c r="BU4" s="60" t="s">
        <v>284</v>
      </c>
      <c r="BV4" s="60" t="s">
        <v>284</v>
      </c>
      <c r="BW4" s="60" t="s">
        <v>284</v>
      </c>
      <c r="BX4" s="60" t="s">
        <v>284</v>
      </c>
      <c r="BY4" s="60" t="s">
        <v>284</v>
      </c>
      <c r="BZ4" s="60" t="s">
        <v>286</v>
      </c>
      <c r="CA4" s="60" t="s">
        <v>286</v>
      </c>
      <c r="CB4" s="60" t="s">
        <v>286</v>
      </c>
      <c r="CC4" s="60" t="s">
        <v>286</v>
      </c>
      <c r="CD4" s="60" t="s">
        <v>286</v>
      </c>
      <c r="CE4" s="60" t="s">
        <v>286</v>
      </c>
      <c r="CF4" s="88" t="s">
        <v>284</v>
      </c>
      <c r="CG4" s="88" t="s">
        <v>284</v>
      </c>
      <c r="CH4" s="88" t="s">
        <v>284</v>
      </c>
      <c r="CI4" s="88" t="s">
        <v>284</v>
      </c>
      <c r="CJ4" s="88" t="s">
        <v>286</v>
      </c>
      <c r="CK4" s="88" t="s">
        <v>286</v>
      </c>
      <c r="CL4" s="88" t="s">
        <v>286</v>
      </c>
      <c r="CM4" s="88" t="s">
        <v>286</v>
      </c>
      <c r="CN4" s="88" t="s">
        <v>284</v>
      </c>
      <c r="CO4" s="88" t="s">
        <v>284</v>
      </c>
      <c r="CP4" s="88" t="s">
        <v>286</v>
      </c>
      <c r="CQ4" s="88" t="s">
        <v>286</v>
      </c>
      <c r="CR4" s="60" t="s">
        <v>284</v>
      </c>
      <c r="CS4" s="60" t="s">
        <v>284</v>
      </c>
      <c r="CT4" s="60" t="s">
        <v>284</v>
      </c>
      <c r="CU4" s="60" t="s">
        <v>284</v>
      </c>
      <c r="CV4" s="60" t="s">
        <v>284</v>
      </c>
      <c r="CW4" s="60" t="s">
        <v>284</v>
      </c>
      <c r="CX4" s="60" t="s">
        <v>286</v>
      </c>
      <c r="CY4" s="60" t="s">
        <v>286</v>
      </c>
      <c r="CZ4" s="60" t="s">
        <v>286</v>
      </c>
      <c r="DA4" s="60" t="s">
        <v>286</v>
      </c>
      <c r="DB4" s="60" t="s">
        <v>286</v>
      </c>
      <c r="DC4" s="60" t="s">
        <v>286</v>
      </c>
      <c r="DD4" s="88" t="s">
        <v>284</v>
      </c>
      <c r="DE4" s="88" t="s">
        <v>284</v>
      </c>
      <c r="DF4" s="88" t="s">
        <v>284</v>
      </c>
      <c r="DG4" s="88" t="s">
        <v>284</v>
      </c>
      <c r="DH4" s="88" t="s">
        <v>286</v>
      </c>
      <c r="DI4" s="88" t="s">
        <v>286</v>
      </c>
      <c r="DJ4" s="88" t="s">
        <v>286</v>
      </c>
      <c r="DK4" s="88" t="s">
        <v>286</v>
      </c>
      <c r="DL4" s="88" t="s">
        <v>284</v>
      </c>
      <c r="DM4" s="88" t="s">
        <v>284</v>
      </c>
      <c r="DN4" s="88" t="s">
        <v>286</v>
      </c>
      <c r="DO4" s="88" t="s">
        <v>286</v>
      </c>
      <c r="DP4" s="529" t="s">
        <v>284</v>
      </c>
      <c r="DQ4" s="529" t="s">
        <v>284</v>
      </c>
      <c r="DR4" s="529" t="s">
        <v>284</v>
      </c>
      <c r="DS4" s="529" t="s">
        <v>284</v>
      </c>
      <c r="DT4" s="529" t="s">
        <v>284</v>
      </c>
      <c r="DU4" s="529" t="s">
        <v>284</v>
      </c>
      <c r="DV4" s="529" t="s">
        <v>284</v>
      </c>
      <c r="DW4" s="529" t="s">
        <v>284</v>
      </c>
      <c r="DX4" s="529" t="s">
        <v>284</v>
      </c>
      <c r="DY4" s="529" t="s">
        <v>284</v>
      </c>
      <c r="DZ4" s="529" t="s">
        <v>284</v>
      </c>
      <c r="EA4" s="529" t="s">
        <v>284</v>
      </c>
      <c r="EB4" s="529" t="s">
        <v>284</v>
      </c>
      <c r="EC4" s="529" t="s">
        <v>284</v>
      </c>
      <c r="ED4" s="529" t="s">
        <v>284</v>
      </c>
      <c r="EE4" s="529" t="s">
        <v>284</v>
      </c>
      <c r="EF4" s="529" t="s">
        <v>284</v>
      </c>
      <c r="EG4" s="529" t="s">
        <v>284</v>
      </c>
      <c r="EH4" s="529" t="s">
        <v>284</v>
      </c>
      <c r="EI4" s="529" t="s">
        <v>284</v>
      </c>
      <c r="EJ4" s="529" t="s">
        <v>285</v>
      </c>
      <c r="EK4" s="529" t="s">
        <v>285</v>
      </c>
      <c r="EL4" s="109" t="s">
        <v>285</v>
      </c>
      <c r="EM4" s="109" t="s">
        <v>285</v>
      </c>
      <c r="EN4" s="109" t="s">
        <v>285</v>
      </c>
      <c r="EO4" s="109" t="s">
        <v>286</v>
      </c>
      <c r="EP4" s="109" t="s">
        <v>286</v>
      </c>
      <c r="EQ4" s="109" t="s">
        <v>286</v>
      </c>
      <c r="ER4" s="118" t="s">
        <v>284</v>
      </c>
      <c r="ES4" s="118" t="s">
        <v>284</v>
      </c>
      <c r="ET4" s="118" t="s">
        <v>284</v>
      </c>
      <c r="EU4" s="118" t="s">
        <v>284</v>
      </c>
      <c r="EV4" s="118" t="s">
        <v>284</v>
      </c>
      <c r="EW4" s="118" t="s">
        <v>284</v>
      </c>
      <c r="EX4" s="118" t="s">
        <v>284</v>
      </c>
      <c r="EY4" s="118" t="s">
        <v>284</v>
      </c>
      <c r="EZ4" s="118" t="s">
        <v>286</v>
      </c>
      <c r="FA4" s="118" t="s">
        <v>286</v>
      </c>
      <c r="FB4" s="118" t="s">
        <v>286</v>
      </c>
      <c r="FC4" s="118" t="s">
        <v>286</v>
      </c>
      <c r="FD4" s="118" t="s">
        <v>286</v>
      </c>
      <c r="FE4" s="118" t="s">
        <v>286</v>
      </c>
      <c r="FF4" s="118" t="s">
        <v>286</v>
      </c>
      <c r="FG4" s="118" t="s">
        <v>286</v>
      </c>
      <c r="FH4" s="118" t="s">
        <v>285</v>
      </c>
      <c r="FI4" s="118" t="s">
        <v>285</v>
      </c>
      <c r="FJ4" s="118" t="s">
        <v>285</v>
      </c>
      <c r="FK4" s="118" t="s">
        <v>285</v>
      </c>
      <c r="FL4" s="118" t="s">
        <v>285</v>
      </c>
      <c r="FM4" s="118" t="s">
        <v>285</v>
      </c>
      <c r="FN4" s="118" t="s">
        <v>285</v>
      </c>
      <c r="FO4" s="118" t="s">
        <v>285</v>
      </c>
      <c r="FP4" s="130" t="s">
        <v>284</v>
      </c>
      <c r="FQ4" s="130" t="s">
        <v>284</v>
      </c>
      <c r="FR4" s="130" t="s">
        <v>284</v>
      </c>
      <c r="FS4" s="130" t="s">
        <v>284</v>
      </c>
      <c r="FT4" s="130" t="s">
        <v>284</v>
      </c>
      <c r="FU4" s="130" t="s">
        <v>284</v>
      </c>
      <c r="FV4" s="130" t="s">
        <v>284</v>
      </c>
      <c r="FW4" s="130" t="s">
        <v>284</v>
      </c>
      <c r="FX4" s="130" t="s">
        <v>284</v>
      </c>
      <c r="FY4" s="130" t="s">
        <v>284</v>
      </c>
      <c r="FZ4" s="130" t="s">
        <v>284</v>
      </c>
      <c r="GA4" s="130" t="s">
        <v>284</v>
      </c>
      <c r="GB4" s="130" t="s">
        <v>284</v>
      </c>
      <c r="GC4" s="130" t="s">
        <v>284</v>
      </c>
      <c r="GD4" s="130" t="s">
        <v>284</v>
      </c>
      <c r="GE4" s="130" t="s">
        <v>284</v>
      </c>
      <c r="GF4" s="145" t="s">
        <v>284</v>
      </c>
      <c r="GG4" s="145" t="s">
        <v>284</v>
      </c>
      <c r="GH4" s="145" t="s">
        <v>284</v>
      </c>
      <c r="GI4" s="145" t="s">
        <v>284</v>
      </c>
      <c r="GJ4" s="145" t="s">
        <v>284</v>
      </c>
      <c r="GK4" s="141" t="s">
        <v>284</v>
      </c>
      <c r="GL4" s="141" t="s">
        <v>284</v>
      </c>
      <c r="GM4" s="141" t="s">
        <v>284</v>
      </c>
      <c r="GN4" s="141" t="s">
        <v>284</v>
      </c>
      <c r="GO4" s="141" t="s">
        <v>284</v>
      </c>
      <c r="GP4" s="141" t="s">
        <v>284</v>
      </c>
      <c r="GQ4" s="141" t="s">
        <v>284</v>
      </c>
      <c r="GR4" s="141" t="s">
        <v>284</v>
      </c>
      <c r="GS4" s="141" t="s">
        <v>284</v>
      </c>
      <c r="GT4" s="141" t="s">
        <v>284</v>
      </c>
      <c r="GU4" s="141" t="s">
        <v>284</v>
      </c>
      <c r="GV4" s="141" t="s">
        <v>284</v>
      </c>
      <c r="GW4" s="141" t="s">
        <v>284</v>
      </c>
      <c r="GX4" s="141" t="s">
        <v>284</v>
      </c>
      <c r="GY4" s="141" t="s">
        <v>284</v>
      </c>
      <c r="GZ4" s="141" t="s">
        <v>284</v>
      </c>
      <c r="HA4" s="141" t="s">
        <v>284</v>
      </c>
      <c r="HB4" s="141" t="s">
        <v>284</v>
      </c>
      <c r="HC4" s="141" t="s">
        <v>284</v>
      </c>
      <c r="HD4" s="141" t="s">
        <v>284</v>
      </c>
      <c r="HE4" s="141" t="s">
        <v>284</v>
      </c>
      <c r="HF4" s="118" t="s">
        <v>286</v>
      </c>
      <c r="HG4" s="118" t="s">
        <v>286</v>
      </c>
      <c r="HH4" s="118" t="s">
        <v>286</v>
      </c>
      <c r="HI4" s="118" t="s">
        <v>286</v>
      </c>
      <c r="HJ4" s="118" t="s">
        <v>286</v>
      </c>
      <c r="HK4" s="118" t="s">
        <v>286</v>
      </c>
      <c r="HL4" s="118" t="s">
        <v>286</v>
      </c>
      <c r="HM4" s="118" t="s">
        <v>286</v>
      </c>
      <c r="HN4" s="118" t="s">
        <v>286</v>
      </c>
      <c r="HO4" s="118" t="s">
        <v>286</v>
      </c>
      <c r="HP4" s="118" t="s">
        <v>286</v>
      </c>
      <c r="HQ4" s="118" t="s">
        <v>286</v>
      </c>
      <c r="HR4" s="118" t="s">
        <v>286</v>
      </c>
      <c r="HS4" s="118" t="s">
        <v>286</v>
      </c>
      <c r="HT4" s="118" t="s">
        <v>286</v>
      </c>
      <c r="HU4" s="118" t="s">
        <v>286</v>
      </c>
      <c r="HV4" s="118" t="s">
        <v>286</v>
      </c>
      <c r="HW4" s="118" t="s">
        <v>286</v>
      </c>
      <c r="HX4" s="118" t="s">
        <v>286</v>
      </c>
      <c r="HY4" s="118" t="s">
        <v>286</v>
      </c>
      <c r="HZ4" s="118" t="s">
        <v>286</v>
      </c>
      <c r="IA4" s="118" t="s">
        <v>286</v>
      </c>
      <c r="IB4" s="118" t="s">
        <v>286</v>
      </c>
      <c r="IC4" s="118" t="s">
        <v>286</v>
      </c>
      <c r="ID4" s="118" t="s">
        <v>286</v>
      </c>
      <c r="IE4" s="118" t="s">
        <v>286</v>
      </c>
      <c r="IF4" s="118" t="s">
        <v>286</v>
      </c>
      <c r="IG4" s="118" t="s">
        <v>286</v>
      </c>
      <c r="IH4" s="118" t="s">
        <v>286</v>
      </c>
      <c r="II4" s="118" t="s">
        <v>286</v>
      </c>
      <c r="IJ4" s="118" t="s">
        <v>286</v>
      </c>
      <c r="IK4" s="118" t="s">
        <v>286</v>
      </c>
      <c r="IL4" s="118" t="s">
        <v>286</v>
      </c>
      <c r="IM4" s="118" t="s">
        <v>286</v>
      </c>
      <c r="IN4" s="118" t="s">
        <v>286</v>
      </c>
      <c r="IO4" s="118" t="s">
        <v>286</v>
      </c>
      <c r="IP4" s="118" t="s">
        <v>286</v>
      </c>
      <c r="IQ4" s="469" t="s">
        <v>284</v>
      </c>
      <c r="IR4" s="469" t="s">
        <v>285</v>
      </c>
      <c r="IS4" s="469" t="s">
        <v>284</v>
      </c>
      <c r="IT4" s="469" t="s">
        <v>284</v>
      </c>
      <c r="IU4" s="469" t="s">
        <v>284</v>
      </c>
      <c r="IV4" s="469" t="s">
        <v>285</v>
      </c>
      <c r="IW4" s="469" t="s">
        <v>284</v>
      </c>
      <c r="IX4" s="469" t="s">
        <v>285</v>
      </c>
      <c r="IY4" s="469" t="s">
        <v>284</v>
      </c>
      <c r="IZ4" s="469" t="s">
        <v>284</v>
      </c>
      <c r="JA4" s="469" t="s">
        <v>284</v>
      </c>
      <c r="JB4" s="469" t="s">
        <v>285</v>
      </c>
      <c r="JC4" s="469" t="s">
        <v>284</v>
      </c>
      <c r="JD4" s="469" t="s">
        <v>284</v>
      </c>
      <c r="JE4" s="469" t="s">
        <v>285</v>
      </c>
      <c r="JF4" s="469" t="s">
        <v>284</v>
      </c>
      <c r="JG4" s="469" t="s">
        <v>285</v>
      </c>
      <c r="JH4" s="469" t="s">
        <v>284</v>
      </c>
      <c r="JI4" s="469" t="s">
        <v>285</v>
      </c>
      <c r="JJ4" s="469" t="s">
        <v>284</v>
      </c>
      <c r="JK4" s="469" t="s">
        <v>285</v>
      </c>
      <c r="JL4" s="469" t="s">
        <v>284</v>
      </c>
      <c r="JM4" s="469" t="s">
        <v>284</v>
      </c>
      <c r="JN4" s="469" t="s">
        <v>284</v>
      </c>
      <c r="JO4" s="469" t="s">
        <v>285</v>
      </c>
      <c r="JP4" s="469" t="s">
        <v>284</v>
      </c>
      <c r="JQ4" s="469" t="s">
        <v>284</v>
      </c>
      <c r="JR4" s="469" t="s">
        <v>284</v>
      </c>
      <c r="JS4" s="469" t="s">
        <v>285</v>
      </c>
      <c r="JT4" s="469" t="s">
        <v>284</v>
      </c>
      <c r="JU4" s="469" t="s">
        <v>285</v>
      </c>
      <c r="JV4" s="469" t="s">
        <v>284</v>
      </c>
      <c r="JW4" s="469" t="s">
        <v>285</v>
      </c>
      <c r="JX4" s="469" t="s">
        <v>284</v>
      </c>
      <c r="JY4" s="469" t="s">
        <v>285</v>
      </c>
      <c r="JZ4" s="469" t="s">
        <v>284</v>
      </c>
      <c r="KA4" s="469" t="s">
        <v>284</v>
      </c>
      <c r="KB4" s="289" t="s">
        <v>284</v>
      </c>
      <c r="KC4" s="469" t="s">
        <v>285</v>
      </c>
      <c r="KD4" s="289" t="s">
        <v>284</v>
      </c>
      <c r="KE4" s="289" t="s">
        <v>284</v>
      </c>
      <c r="KF4" s="289" t="s">
        <v>284</v>
      </c>
      <c r="KG4" s="469" t="s">
        <v>285</v>
      </c>
      <c r="KH4" s="289" t="s">
        <v>284</v>
      </c>
      <c r="KI4" s="289" t="s">
        <v>284</v>
      </c>
      <c r="KJ4" s="289" t="s">
        <v>284</v>
      </c>
      <c r="KK4" s="469" t="s">
        <v>285</v>
      </c>
      <c r="KL4" s="289" t="s">
        <v>284</v>
      </c>
      <c r="KM4" s="469" t="s">
        <v>285</v>
      </c>
      <c r="KN4" s="289" t="s">
        <v>284</v>
      </c>
      <c r="KO4" s="469" t="s">
        <v>285</v>
      </c>
      <c r="KP4" s="289" t="s">
        <v>284</v>
      </c>
      <c r="KQ4" s="289" t="s">
        <v>284</v>
      </c>
      <c r="KR4" s="289" t="s">
        <v>284</v>
      </c>
      <c r="KS4" s="469" t="s">
        <v>285</v>
      </c>
      <c r="KT4" s="289" t="s">
        <v>284</v>
      </c>
      <c r="KU4" s="469" t="s">
        <v>285</v>
      </c>
    </row>
    <row r="5" spans="1:307" ht="56">
      <c r="A5" s="20" t="s">
        <v>471</v>
      </c>
      <c r="B5" s="18" t="s">
        <v>472</v>
      </c>
      <c r="C5" s="18" t="s">
        <v>472</v>
      </c>
      <c r="D5" s="18" t="s">
        <v>472</v>
      </c>
      <c r="E5" s="18" t="s">
        <v>472</v>
      </c>
      <c r="F5" s="18" t="s">
        <v>472</v>
      </c>
      <c r="G5" s="18" t="s">
        <v>472</v>
      </c>
      <c r="H5" s="18" t="s">
        <v>472</v>
      </c>
      <c r="I5" s="18" t="s">
        <v>472</v>
      </c>
      <c r="J5" s="18" t="s">
        <v>472</v>
      </c>
      <c r="K5" s="18" t="s">
        <v>472</v>
      </c>
      <c r="L5" s="18" t="s">
        <v>472</v>
      </c>
      <c r="M5" s="18" t="s">
        <v>472</v>
      </c>
      <c r="N5" s="18" t="s">
        <v>472</v>
      </c>
      <c r="O5" s="18" t="s">
        <v>472</v>
      </c>
      <c r="P5" s="18" t="s">
        <v>472</v>
      </c>
      <c r="Q5" s="18" t="s">
        <v>472</v>
      </c>
      <c r="R5" s="18" t="s">
        <v>473</v>
      </c>
      <c r="S5" s="18" t="s">
        <v>473</v>
      </c>
      <c r="T5" s="18" t="s">
        <v>473</v>
      </c>
      <c r="U5" s="18" t="s">
        <v>473</v>
      </c>
      <c r="V5" s="18" t="s">
        <v>473</v>
      </c>
      <c r="W5" s="18" t="s">
        <v>473</v>
      </c>
      <c r="X5" s="18" t="s">
        <v>473</v>
      </c>
      <c r="Y5" s="18" t="s">
        <v>473</v>
      </c>
      <c r="Z5" s="18" t="s">
        <v>474</v>
      </c>
      <c r="AA5" s="18" t="s">
        <v>474</v>
      </c>
      <c r="AB5" s="18" t="s">
        <v>474</v>
      </c>
      <c r="AC5" s="18" t="s">
        <v>474</v>
      </c>
      <c r="AD5" s="18" t="s">
        <v>474</v>
      </c>
      <c r="AE5" s="18" t="s">
        <v>474</v>
      </c>
      <c r="AF5" s="18" t="s">
        <v>474</v>
      </c>
      <c r="AG5" s="18" t="s">
        <v>474</v>
      </c>
      <c r="AH5" s="18" t="s">
        <v>474</v>
      </c>
      <c r="AI5" s="18" t="s">
        <v>474</v>
      </c>
      <c r="AJ5" s="18" t="s">
        <v>474</v>
      </c>
      <c r="AK5" s="18" t="s">
        <v>474</v>
      </c>
      <c r="AL5" s="18" t="s">
        <v>474</v>
      </c>
      <c r="AM5" s="18" t="s">
        <v>474</v>
      </c>
      <c r="AN5" s="18" t="s">
        <v>474</v>
      </c>
      <c r="AO5" s="18" t="s">
        <v>474</v>
      </c>
      <c r="AP5" s="18" t="s">
        <v>474</v>
      </c>
      <c r="AQ5" s="18" t="s">
        <v>474</v>
      </c>
      <c r="AR5" s="18" t="s">
        <v>474</v>
      </c>
      <c r="AS5" s="18" t="s">
        <v>474</v>
      </c>
      <c r="AT5" s="18" t="s">
        <v>474</v>
      </c>
      <c r="AU5" s="18" t="s">
        <v>474</v>
      </c>
      <c r="AV5" s="18" t="s">
        <v>474</v>
      </c>
      <c r="AW5" s="18" t="s">
        <v>474</v>
      </c>
      <c r="AX5" s="18" t="s">
        <v>474</v>
      </c>
      <c r="AY5" s="18" t="s">
        <v>474</v>
      </c>
      <c r="AZ5" s="18" t="s">
        <v>474</v>
      </c>
      <c r="BA5" s="18" t="s">
        <v>474</v>
      </c>
      <c r="BB5" s="18" t="s">
        <v>474</v>
      </c>
      <c r="BC5" s="18" t="s">
        <v>474</v>
      </c>
      <c r="BD5" s="18" t="s">
        <v>474</v>
      </c>
      <c r="BE5" s="18" t="s">
        <v>474</v>
      </c>
      <c r="BF5" s="42" t="s">
        <v>473</v>
      </c>
      <c r="BG5" s="42" t="s">
        <v>473</v>
      </c>
      <c r="BH5" s="42" t="s">
        <v>473</v>
      </c>
      <c r="BI5" s="42" t="s">
        <v>473</v>
      </c>
      <c r="BJ5" s="42" t="s">
        <v>865</v>
      </c>
      <c r="BK5" s="42" t="s">
        <v>473</v>
      </c>
      <c r="BL5" s="42" t="s">
        <v>473</v>
      </c>
      <c r="BM5" s="42" t="s">
        <v>473</v>
      </c>
      <c r="BN5" s="61" t="s">
        <v>472</v>
      </c>
      <c r="BO5" s="61" t="s">
        <v>472</v>
      </c>
      <c r="BP5" s="61" t="s">
        <v>472</v>
      </c>
      <c r="BQ5" s="61" t="s">
        <v>472</v>
      </c>
      <c r="BR5" s="61" t="s">
        <v>472</v>
      </c>
      <c r="BS5" s="61" t="s">
        <v>472</v>
      </c>
      <c r="BT5" s="62" t="s">
        <v>473</v>
      </c>
      <c r="BU5" s="62" t="s">
        <v>473</v>
      </c>
      <c r="BV5" s="62" t="s">
        <v>473</v>
      </c>
      <c r="BW5" s="62" t="s">
        <v>473</v>
      </c>
      <c r="BX5" s="62" t="s">
        <v>473</v>
      </c>
      <c r="BY5" s="62" t="s">
        <v>473</v>
      </c>
      <c r="BZ5" s="62" t="s">
        <v>473</v>
      </c>
      <c r="CA5" s="62" t="s">
        <v>473</v>
      </c>
      <c r="CB5" s="62" t="s">
        <v>473</v>
      </c>
      <c r="CC5" s="62" t="s">
        <v>473</v>
      </c>
      <c r="CD5" s="62" t="s">
        <v>473</v>
      </c>
      <c r="CE5" s="62" t="s">
        <v>473</v>
      </c>
      <c r="CF5" s="89" t="s">
        <v>473</v>
      </c>
      <c r="CG5" s="89" t="s">
        <v>473</v>
      </c>
      <c r="CH5" s="89" t="s">
        <v>473</v>
      </c>
      <c r="CI5" s="89" t="s">
        <v>473</v>
      </c>
      <c r="CJ5" s="89" t="s">
        <v>473</v>
      </c>
      <c r="CK5" s="89" t="s">
        <v>473</v>
      </c>
      <c r="CL5" s="89" t="s">
        <v>473</v>
      </c>
      <c r="CM5" s="89" t="s">
        <v>473</v>
      </c>
      <c r="CN5" s="89" t="s">
        <v>473</v>
      </c>
      <c r="CO5" s="89" t="s">
        <v>473</v>
      </c>
      <c r="CP5" s="89" t="s">
        <v>473</v>
      </c>
      <c r="CQ5" s="89" t="s">
        <v>473</v>
      </c>
      <c r="CR5" s="62" t="s">
        <v>473</v>
      </c>
      <c r="CS5" s="62" t="s">
        <v>473</v>
      </c>
      <c r="CT5" s="62" t="s">
        <v>473</v>
      </c>
      <c r="CU5" s="62" t="s">
        <v>473</v>
      </c>
      <c r="CV5" s="62" t="s">
        <v>473</v>
      </c>
      <c r="CW5" s="62" t="s">
        <v>473</v>
      </c>
      <c r="CX5" s="62" t="s">
        <v>473</v>
      </c>
      <c r="CY5" s="62" t="s">
        <v>473</v>
      </c>
      <c r="CZ5" s="62" t="s">
        <v>473</v>
      </c>
      <c r="DA5" s="62" t="s">
        <v>473</v>
      </c>
      <c r="DB5" s="62" t="s">
        <v>473</v>
      </c>
      <c r="DC5" s="62" t="s">
        <v>473</v>
      </c>
      <c r="DD5" s="89" t="s">
        <v>473</v>
      </c>
      <c r="DE5" s="89" t="s">
        <v>473</v>
      </c>
      <c r="DF5" s="89" t="s">
        <v>473</v>
      </c>
      <c r="DG5" s="89" t="s">
        <v>473</v>
      </c>
      <c r="DH5" s="89" t="s">
        <v>473</v>
      </c>
      <c r="DI5" s="89" t="s">
        <v>473</v>
      </c>
      <c r="DJ5" s="89" t="s">
        <v>473</v>
      </c>
      <c r="DK5" s="89" t="s">
        <v>473</v>
      </c>
      <c r="DL5" s="89" t="s">
        <v>473</v>
      </c>
      <c r="DM5" s="89" t="s">
        <v>473</v>
      </c>
      <c r="DN5" s="89" t="s">
        <v>473</v>
      </c>
      <c r="DO5" s="89" t="s">
        <v>473</v>
      </c>
      <c r="DP5" s="528" t="s">
        <v>477</v>
      </c>
      <c r="DQ5" s="528" t="s">
        <v>478</v>
      </c>
      <c r="DR5" s="528" t="s">
        <v>479</v>
      </c>
      <c r="DS5" s="528" t="s">
        <v>480</v>
      </c>
      <c r="DT5" s="528" t="s">
        <v>481</v>
      </c>
      <c r="DU5" s="528" t="s">
        <v>482</v>
      </c>
      <c r="DV5" s="528" t="s">
        <v>950</v>
      </c>
      <c r="DW5" s="528" t="s">
        <v>483</v>
      </c>
      <c r="DX5" s="528" t="s">
        <v>484</v>
      </c>
      <c r="DY5" s="528" t="s">
        <v>485</v>
      </c>
      <c r="DZ5" s="528" t="s">
        <v>486</v>
      </c>
      <c r="EA5" s="528" t="s">
        <v>487</v>
      </c>
      <c r="EB5" s="528" t="s">
        <v>488</v>
      </c>
      <c r="EC5" s="528" t="s">
        <v>489</v>
      </c>
      <c r="ED5" s="528" t="s">
        <v>490</v>
      </c>
      <c r="EE5" s="528" t="s">
        <v>491</v>
      </c>
      <c r="EF5" s="528" t="s">
        <v>492</v>
      </c>
      <c r="EG5" s="528" t="s">
        <v>493</v>
      </c>
      <c r="EH5" s="528" t="s">
        <v>494</v>
      </c>
      <c r="EI5" s="528" t="s">
        <v>495</v>
      </c>
      <c r="EJ5" s="528" t="s">
        <v>482</v>
      </c>
      <c r="EK5" s="528" t="s">
        <v>484</v>
      </c>
      <c r="EL5" s="108" t="s">
        <v>474</v>
      </c>
      <c r="EM5" s="108" t="s">
        <v>472</v>
      </c>
      <c r="EN5" s="108" t="s">
        <v>472</v>
      </c>
      <c r="EO5" s="108" t="s">
        <v>474</v>
      </c>
      <c r="EP5" s="108" t="s">
        <v>472</v>
      </c>
      <c r="EQ5" s="108" t="s">
        <v>472</v>
      </c>
      <c r="ER5" s="119" t="s">
        <v>533</v>
      </c>
      <c r="ES5" s="119" t="s">
        <v>533</v>
      </c>
      <c r="ET5" s="119" t="s">
        <v>533</v>
      </c>
      <c r="EU5" s="119" t="s">
        <v>533</v>
      </c>
      <c r="EV5" s="119" t="s">
        <v>534</v>
      </c>
      <c r="EW5" s="119" t="s">
        <v>534</v>
      </c>
      <c r="EX5" s="119" t="s">
        <v>534</v>
      </c>
      <c r="EY5" s="119" t="s">
        <v>534</v>
      </c>
      <c r="EZ5" s="119" t="s">
        <v>533</v>
      </c>
      <c r="FA5" s="119" t="s">
        <v>533</v>
      </c>
      <c r="FB5" s="119" t="s">
        <v>533</v>
      </c>
      <c r="FC5" s="119" t="s">
        <v>533</v>
      </c>
      <c r="FD5" s="119" t="s">
        <v>534</v>
      </c>
      <c r="FE5" s="119" t="s">
        <v>534</v>
      </c>
      <c r="FF5" s="119" t="s">
        <v>534</v>
      </c>
      <c r="FG5" s="119" t="s">
        <v>534</v>
      </c>
      <c r="FH5" s="119" t="s">
        <v>533</v>
      </c>
      <c r="FI5" s="119" t="s">
        <v>533</v>
      </c>
      <c r="FJ5" s="119" t="s">
        <v>533</v>
      </c>
      <c r="FK5" s="119" t="s">
        <v>533</v>
      </c>
      <c r="FL5" s="119" t="s">
        <v>534</v>
      </c>
      <c r="FM5" s="119" t="s">
        <v>534</v>
      </c>
      <c r="FN5" s="119" t="s">
        <v>534</v>
      </c>
      <c r="FO5" s="119" t="s">
        <v>534</v>
      </c>
      <c r="FP5" s="131" t="s">
        <v>474</v>
      </c>
      <c r="FQ5" s="131" t="s">
        <v>474</v>
      </c>
      <c r="FR5" s="131" t="s">
        <v>474</v>
      </c>
      <c r="FS5" s="131" t="s">
        <v>866</v>
      </c>
      <c r="FT5" s="131" t="s">
        <v>474</v>
      </c>
      <c r="FU5" s="131" t="s">
        <v>474</v>
      </c>
      <c r="FV5" s="131" t="s">
        <v>474</v>
      </c>
      <c r="FW5" s="131" t="s">
        <v>474</v>
      </c>
      <c r="FX5" s="131" t="s">
        <v>474</v>
      </c>
      <c r="FY5" s="131" t="s">
        <v>474</v>
      </c>
      <c r="FZ5" s="131" t="s">
        <v>866</v>
      </c>
      <c r="GA5" s="131" t="s">
        <v>474</v>
      </c>
      <c r="GB5" s="131" t="s">
        <v>474</v>
      </c>
      <c r="GC5" s="131" t="s">
        <v>474</v>
      </c>
      <c r="GD5" s="131" t="s">
        <v>474</v>
      </c>
      <c r="GE5" s="131" t="s">
        <v>474</v>
      </c>
      <c r="GF5" s="142" t="s">
        <v>535</v>
      </c>
      <c r="GG5" s="142" t="s">
        <v>535</v>
      </c>
      <c r="GH5" s="142" t="s">
        <v>536</v>
      </c>
      <c r="GI5" s="142" t="s">
        <v>536</v>
      </c>
      <c r="GJ5" s="142" t="s">
        <v>536</v>
      </c>
      <c r="GK5" s="146" t="s">
        <v>473</v>
      </c>
      <c r="GL5" s="146" t="s">
        <v>473</v>
      </c>
      <c r="GM5" s="146" t="s">
        <v>473</v>
      </c>
      <c r="GN5" s="146" t="s">
        <v>473</v>
      </c>
      <c r="GO5" s="146" t="s">
        <v>473</v>
      </c>
      <c r="GP5" s="146" t="s">
        <v>473</v>
      </c>
      <c r="GQ5" s="146" t="s">
        <v>473</v>
      </c>
      <c r="GR5" s="146" t="s">
        <v>473</v>
      </c>
      <c r="GS5" s="146" t="s">
        <v>473</v>
      </c>
      <c r="GT5" s="146" t="s">
        <v>473</v>
      </c>
      <c r="GU5" s="146" t="s">
        <v>473</v>
      </c>
      <c r="GV5" s="146" t="s">
        <v>473</v>
      </c>
      <c r="GW5" s="146" t="s">
        <v>473</v>
      </c>
      <c r="GX5" s="146" t="s">
        <v>473</v>
      </c>
      <c r="GY5" s="146" t="s">
        <v>473</v>
      </c>
      <c r="GZ5" s="146" t="s">
        <v>473</v>
      </c>
      <c r="HA5" s="146" t="s">
        <v>473</v>
      </c>
      <c r="HB5" s="146" t="s">
        <v>473</v>
      </c>
      <c r="HC5" s="146" t="s">
        <v>473</v>
      </c>
      <c r="HD5" s="146" t="s">
        <v>473</v>
      </c>
      <c r="HE5" s="146" t="s">
        <v>473</v>
      </c>
      <c r="HF5" s="119" t="s">
        <v>496</v>
      </c>
      <c r="HG5" s="119" t="s">
        <v>497</v>
      </c>
      <c r="HH5" s="119" t="s">
        <v>498</v>
      </c>
      <c r="HI5" s="119" t="s">
        <v>499</v>
      </c>
      <c r="HJ5" s="119" t="s">
        <v>500</v>
      </c>
      <c r="HK5" s="119" t="s">
        <v>501</v>
      </c>
      <c r="HL5" s="119" t="s">
        <v>502</v>
      </c>
      <c r="HM5" s="119" t="s">
        <v>503</v>
      </c>
      <c r="HN5" s="119" t="s">
        <v>504</v>
      </c>
      <c r="HO5" s="119" t="s">
        <v>505</v>
      </c>
      <c r="HP5" s="119" t="s">
        <v>506</v>
      </c>
      <c r="HQ5" s="119" t="s">
        <v>507</v>
      </c>
      <c r="HR5" s="119" t="s">
        <v>508</v>
      </c>
      <c r="HS5" s="119" t="s">
        <v>509</v>
      </c>
      <c r="HT5" s="119" t="s">
        <v>510</v>
      </c>
      <c r="HU5" s="119" t="s">
        <v>511</v>
      </c>
      <c r="HV5" s="119" t="s">
        <v>512</v>
      </c>
      <c r="HW5" s="119" t="s">
        <v>513</v>
      </c>
      <c r="HX5" s="119" t="s">
        <v>514</v>
      </c>
      <c r="HY5" s="119" t="s">
        <v>515</v>
      </c>
      <c r="HZ5" s="119" t="s">
        <v>516</v>
      </c>
      <c r="IA5" s="119" t="s">
        <v>517</v>
      </c>
      <c r="IB5" s="119" t="s">
        <v>518</v>
      </c>
      <c r="IC5" s="119" t="s">
        <v>519</v>
      </c>
      <c r="ID5" s="119" t="s">
        <v>520</v>
      </c>
      <c r="IE5" s="119" t="s">
        <v>521</v>
      </c>
      <c r="IF5" s="119" t="s">
        <v>522</v>
      </c>
      <c r="IG5" s="119" t="s">
        <v>523</v>
      </c>
      <c r="IH5" s="119" t="s">
        <v>524</v>
      </c>
      <c r="II5" s="119" t="s">
        <v>525</v>
      </c>
      <c r="IJ5" s="119" t="s">
        <v>526</v>
      </c>
      <c r="IK5" s="119" t="s">
        <v>867</v>
      </c>
      <c r="IL5" s="119" t="s">
        <v>528</v>
      </c>
      <c r="IM5" s="119" t="s">
        <v>529</v>
      </c>
      <c r="IN5" s="119" t="s">
        <v>530</v>
      </c>
      <c r="IO5" s="119" t="s">
        <v>531</v>
      </c>
      <c r="IP5" s="119" t="s">
        <v>532</v>
      </c>
      <c r="IQ5" s="468" t="s">
        <v>475</v>
      </c>
      <c r="IR5" s="468" t="s">
        <v>899</v>
      </c>
      <c r="IS5" s="468" t="s">
        <v>475</v>
      </c>
      <c r="IT5" s="468" t="s">
        <v>475</v>
      </c>
      <c r="IU5" s="468" t="s">
        <v>475</v>
      </c>
      <c r="IV5" s="468" t="s">
        <v>899</v>
      </c>
      <c r="IW5" s="468" t="s">
        <v>475</v>
      </c>
      <c r="IX5" s="468" t="s">
        <v>899</v>
      </c>
      <c r="IY5" s="468" t="s">
        <v>475</v>
      </c>
      <c r="IZ5" s="468" t="s">
        <v>475</v>
      </c>
      <c r="JA5" s="468" t="s">
        <v>475</v>
      </c>
      <c r="JB5" s="468" t="s">
        <v>899</v>
      </c>
      <c r="JC5" s="468" t="s">
        <v>475</v>
      </c>
      <c r="JD5" s="468" t="s">
        <v>475</v>
      </c>
      <c r="JE5" s="468" t="s">
        <v>899</v>
      </c>
      <c r="JF5" s="468" t="s">
        <v>475</v>
      </c>
      <c r="JG5" s="468" t="s">
        <v>899</v>
      </c>
      <c r="JH5" s="468" t="s">
        <v>475</v>
      </c>
      <c r="JI5" s="468" t="s">
        <v>899</v>
      </c>
      <c r="JJ5" s="468" t="s">
        <v>475</v>
      </c>
      <c r="JK5" s="468" t="s">
        <v>899</v>
      </c>
      <c r="JL5" s="468" t="s">
        <v>475</v>
      </c>
      <c r="JM5" s="468" t="s">
        <v>475</v>
      </c>
      <c r="JN5" s="468" t="s">
        <v>475</v>
      </c>
      <c r="JO5" s="468" t="s">
        <v>899</v>
      </c>
      <c r="JP5" s="468" t="s">
        <v>475</v>
      </c>
      <c r="JQ5" s="468" t="s">
        <v>475</v>
      </c>
      <c r="JR5" s="468" t="s">
        <v>475</v>
      </c>
      <c r="JS5" s="468" t="s">
        <v>899</v>
      </c>
      <c r="JT5" s="468" t="s">
        <v>475</v>
      </c>
      <c r="JU5" s="468" t="s">
        <v>899</v>
      </c>
      <c r="JV5" s="468" t="s">
        <v>475</v>
      </c>
      <c r="JW5" s="468" t="s">
        <v>899</v>
      </c>
      <c r="JX5" s="468" t="s">
        <v>475</v>
      </c>
      <c r="JY5" s="468" t="s">
        <v>899</v>
      </c>
      <c r="JZ5" s="468" t="s">
        <v>475</v>
      </c>
      <c r="KA5" s="468" t="s">
        <v>475</v>
      </c>
      <c r="KB5" s="288" t="s">
        <v>473</v>
      </c>
      <c r="KC5" s="468" t="s">
        <v>900</v>
      </c>
      <c r="KD5" s="288" t="s">
        <v>473</v>
      </c>
      <c r="KE5" s="288" t="s">
        <v>473</v>
      </c>
      <c r="KF5" s="288" t="s">
        <v>473</v>
      </c>
      <c r="KG5" s="468" t="s">
        <v>900</v>
      </c>
      <c r="KH5" s="288" t="s">
        <v>473</v>
      </c>
      <c r="KI5" s="288" t="s">
        <v>473</v>
      </c>
      <c r="KJ5" s="288" t="s">
        <v>473</v>
      </c>
      <c r="KK5" s="468" t="s">
        <v>900</v>
      </c>
      <c r="KL5" s="288" t="s">
        <v>473</v>
      </c>
      <c r="KM5" s="468" t="s">
        <v>900</v>
      </c>
      <c r="KN5" s="288" t="s">
        <v>475</v>
      </c>
      <c r="KO5" s="468" t="s">
        <v>899</v>
      </c>
      <c r="KP5" s="288" t="s">
        <v>475</v>
      </c>
      <c r="KQ5" s="288" t="s">
        <v>475</v>
      </c>
      <c r="KR5" s="288" t="s">
        <v>475</v>
      </c>
      <c r="KS5" s="468" t="s">
        <v>899</v>
      </c>
      <c r="KT5" s="288" t="s">
        <v>475</v>
      </c>
      <c r="KU5" s="468" t="s">
        <v>899</v>
      </c>
    </row>
    <row r="6" spans="1:307">
      <c r="A6" s="21" t="s">
        <v>318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42"/>
      <c r="BG6" s="42"/>
      <c r="BH6" s="42"/>
      <c r="BI6" s="42"/>
      <c r="BJ6" s="42"/>
      <c r="BK6" s="42"/>
      <c r="BL6" s="42"/>
      <c r="BM6" s="42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542"/>
      <c r="DQ6" s="542"/>
      <c r="DR6" s="542"/>
      <c r="DS6" s="542"/>
      <c r="DT6" s="542"/>
      <c r="DU6" s="542"/>
      <c r="DV6" s="542"/>
      <c r="DW6" s="542"/>
      <c r="DX6" s="542"/>
      <c r="DY6" s="542"/>
      <c r="DZ6" s="542"/>
      <c r="EA6" s="542"/>
      <c r="EB6" s="542"/>
      <c r="EC6" s="542"/>
      <c r="ED6" s="542"/>
      <c r="EE6" s="542"/>
      <c r="EF6" s="542"/>
      <c r="EG6" s="542"/>
      <c r="EH6" s="542"/>
      <c r="EI6" s="542"/>
      <c r="EJ6" s="542"/>
      <c r="EK6" s="542"/>
      <c r="EL6" s="110"/>
      <c r="EM6" s="110"/>
      <c r="EN6" s="110"/>
      <c r="EO6" s="110"/>
      <c r="EP6" s="110"/>
      <c r="EQ6" s="110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47"/>
      <c r="GG6" s="147"/>
      <c r="GH6" s="147"/>
      <c r="GI6" s="147"/>
      <c r="GJ6" s="147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  <c r="HC6" s="148"/>
      <c r="HD6" s="148"/>
      <c r="HE6" s="148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470"/>
      <c r="IR6" s="470"/>
      <c r="IS6" s="470"/>
      <c r="IT6" s="470"/>
      <c r="IU6" s="470"/>
      <c r="IV6" s="470"/>
      <c r="IW6" s="470"/>
      <c r="IX6" s="470"/>
      <c r="IY6" s="470"/>
      <c r="IZ6" s="470"/>
      <c r="JA6" s="470"/>
      <c r="JB6" s="470"/>
      <c r="JC6" s="470"/>
      <c r="JD6" s="470"/>
      <c r="JE6" s="470"/>
      <c r="JF6" s="470"/>
      <c r="JG6" s="470"/>
      <c r="JH6" s="470"/>
      <c r="JI6" s="470"/>
      <c r="JJ6" s="470"/>
      <c r="JK6" s="470"/>
      <c r="JL6" s="470"/>
      <c r="JM6" s="470"/>
      <c r="JN6" s="470"/>
      <c r="JO6" s="470"/>
      <c r="JP6" s="470"/>
      <c r="JQ6" s="470"/>
      <c r="JR6" s="470"/>
      <c r="JS6" s="470"/>
      <c r="JT6" s="470"/>
      <c r="JU6" s="470"/>
      <c r="JV6" s="470"/>
      <c r="JW6" s="470"/>
      <c r="JX6" s="470"/>
      <c r="JY6" s="470"/>
      <c r="JZ6" s="470"/>
      <c r="KA6" s="470"/>
      <c r="KB6" s="290"/>
      <c r="KC6" s="470"/>
      <c r="KD6" s="290"/>
      <c r="KE6" s="290"/>
      <c r="KF6" s="290"/>
      <c r="KG6" s="470"/>
      <c r="KH6" s="290"/>
      <c r="KI6" s="290"/>
      <c r="KJ6" s="290"/>
      <c r="KK6" s="470"/>
      <c r="KL6" s="290"/>
      <c r="KM6" s="470"/>
      <c r="KN6" s="290"/>
      <c r="KO6" s="470"/>
      <c r="KP6" s="290"/>
      <c r="KQ6" s="290"/>
      <c r="KR6" s="290"/>
      <c r="KS6" s="470"/>
      <c r="KT6" s="290"/>
      <c r="KU6" s="470"/>
    </row>
    <row r="7" spans="1:307" ht="42">
      <c r="A7" s="23" t="s">
        <v>537</v>
      </c>
      <c r="B7" s="24">
        <v>2.6</v>
      </c>
      <c r="C7" s="24">
        <v>2.6</v>
      </c>
      <c r="D7" s="24">
        <v>2.6</v>
      </c>
      <c r="E7" s="24">
        <v>2.6</v>
      </c>
      <c r="F7" s="24">
        <v>2.6</v>
      </c>
      <c r="G7" s="24">
        <v>2.6</v>
      </c>
      <c r="H7" s="24">
        <v>2.6</v>
      </c>
      <c r="I7" s="24">
        <v>2.6</v>
      </c>
      <c r="J7" s="24">
        <v>2.6</v>
      </c>
      <c r="K7" s="24">
        <v>2.6</v>
      </c>
      <c r="L7" s="24">
        <v>2.6</v>
      </c>
      <c r="M7" s="24">
        <v>2.6</v>
      </c>
      <c r="N7" s="24">
        <v>2.6</v>
      </c>
      <c r="O7" s="24">
        <v>2.6</v>
      </c>
      <c r="P7" s="24">
        <v>2.6</v>
      </c>
      <c r="Q7" s="24">
        <v>2.6</v>
      </c>
      <c r="R7" s="24">
        <v>2.6</v>
      </c>
      <c r="S7" s="24">
        <v>2.6</v>
      </c>
      <c r="T7" s="24">
        <v>2.6</v>
      </c>
      <c r="U7" s="24">
        <v>2.6</v>
      </c>
      <c r="V7" s="24">
        <v>2.6</v>
      </c>
      <c r="W7" s="24">
        <v>2.6</v>
      </c>
      <c r="X7" s="24">
        <v>2.6</v>
      </c>
      <c r="Y7" s="24">
        <v>2.6</v>
      </c>
      <c r="Z7" s="24">
        <v>2.6</v>
      </c>
      <c r="AA7" s="24">
        <v>2.6</v>
      </c>
      <c r="AB7" s="24">
        <v>2.6</v>
      </c>
      <c r="AC7" s="24">
        <v>2.6</v>
      </c>
      <c r="AD7" s="24">
        <v>2.6</v>
      </c>
      <c r="AE7" s="24">
        <v>2.6</v>
      </c>
      <c r="AF7" s="24">
        <v>2.6</v>
      </c>
      <c r="AG7" s="24">
        <v>2.6</v>
      </c>
      <c r="AH7" s="24">
        <v>2.6</v>
      </c>
      <c r="AI7" s="24">
        <v>2.6</v>
      </c>
      <c r="AJ7" s="24">
        <v>2.6</v>
      </c>
      <c r="AK7" s="24">
        <v>2.6</v>
      </c>
      <c r="AL7" s="24">
        <v>2.6</v>
      </c>
      <c r="AM7" s="24">
        <v>2.6</v>
      </c>
      <c r="AN7" s="24">
        <v>2.6</v>
      </c>
      <c r="AO7" s="24">
        <v>2.6</v>
      </c>
      <c r="AP7" s="24">
        <v>2.6</v>
      </c>
      <c r="AQ7" s="24">
        <v>2.6</v>
      </c>
      <c r="AR7" s="24">
        <v>2.6</v>
      </c>
      <c r="AS7" s="24">
        <v>2.6</v>
      </c>
      <c r="AT7" s="24">
        <v>2.6</v>
      </c>
      <c r="AU7" s="24">
        <v>2.6</v>
      </c>
      <c r="AV7" s="24">
        <v>2.6</v>
      </c>
      <c r="AW7" s="24">
        <v>2.6</v>
      </c>
      <c r="AX7" s="24">
        <v>2.6</v>
      </c>
      <c r="AY7" s="24">
        <v>2.6</v>
      </c>
      <c r="AZ7" s="24">
        <v>2.6</v>
      </c>
      <c r="BA7" s="24">
        <v>2.6</v>
      </c>
      <c r="BB7" s="24">
        <v>2.6</v>
      </c>
      <c r="BC7" s="24">
        <v>2.6</v>
      </c>
      <c r="BD7" s="24">
        <v>2.6</v>
      </c>
      <c r="BE7" s="24">
        <v>2.6</v>
      </c>
      <c r="BF7" s="43">
        <v>2.6</v>
      </c>
      <c r="BG7" s="43">
        <v>0.7</v>
      </c>
      <c r="BH7" s="43">
        <v>4</v>
      </c>
      <c r="BI7" s="43">
        <v>4</v>
      </c>
      <c r="BJ7" s="43">
        <v>2.6</v>
      </c>
      <c r="BK7" s="43">
        <v>0.7</v>
      </c>
      <c r="BL7" s="43">
        <v>4</v>
      </c>
      <c r="BM7" s="43">
        <v>4</v>
      </c>
      <c r="BN7" s="64">
        <v>2.6</v>
      </c>
      <c r="BO7" s="64">
        <v>2.6</v>
      </c>
      <c r="BP7" s="64">
        <v>2.6</v>
      </c>
      <c r="BQ7" s="64">
        <v>2.6</v>
      </c>
      <c r="BR7" s="64">
        <v>2.6</v>
      </c>
      <c r="BS7" s="64">
        <v>2.6</v>
      </c>
      <c r="BT7" s="65">
        <v>2.6</v>
      </c>
      <c r="BU7" s="65">
        <v>2.6</v>
      </c>
      <c r="BV7" s="65">
        <v>2.6</v>
      </c>
      <c r="BW7" s="65">
        <v>2.6</v>
      </c>
      <c r="BX7" s="65">
        <v>2.6</v>
      </c>
      <c r="BY7" s="65">
        <v>2.6</v>
      </c>
      <c r="BZ7" s="65">
        <v>4</v>
      </c>
      <c r="CA7" s="65">
        <v>4</v>
      </c>
      <c r="CB7" s="65">
        <v>4</v>
      </c>
      <c r="CC7" s="65">
        <v>4</v>
      </c>
      <c r="CD7" s="65">
        <v>4</v>
      </c>
      <c r="CE7" s="65">
        <v>4</v>
      </c>
      <c r="CF7" s="91">
        <v>2.6</v>
      </c>
      <c r="CG7" s="91">
        <v>2.6</v>
      </c>
      <c r="CH7" s="91">
        <v>2.6</v>
      </c>
      <c r="CI7" s="91">
        <v>2.6</v>
      </c>
      <c r="CJ7" s="91">
        <v>4</v>
      </c>
      <c r="CK7" s="91">
        <v>4</v>
      </c>
      <c r="CL7" s="91">
        <v>4</v>
      </c>
      <c r="CM7" s="91">
        <v>4</v>
      </c>
      <c r="CN7" s="91">
        <v>2.6</v>
      </c>
      <c r="CO7" s="91">
        <v>2.6</v>
      </c>
      <c r="CP7" s="91">
        <v>4</v>
      </c>
      <c r="CQ7" s="91">
        <v>4</v>
      </c>
      <c r="CR7" s="65">
        <v>2.6</v>
      </c>
      <c r="CS7" s="65">
        <v>2.6</v>
      </c>
      <c r="CT7" s="65">
        <v>2.6</v>
      </c>
      <c r="CU7" s="65">
        <v>2.6</v>
      </c>
      <c r="CV7" s="65">
        <v>2.6</v>
      </c>
      <c r="CW7" s="65">
        <v>2.6</v>
      </c>
      <c r="CX7" s="65">
        <v>4</v>
      </c>
      <c r="CY7" s="65">
        <v>4</v>
      </c>
      <c r="CZ7" s="65">
        <v>4</v>
      </c>
      <c r="DA7" s="65">
        <v>4</v>
      </c>
      <c r="DB7" s="65">
        <v>4</v>
      </c>
      <c r="DC7" s="65">
        <v>4</v>
      </c>
      <c r="DD7" s="91">
        <v>2.6</v>
      </c>
      <c r="DE7" s="91">
        <v>2.6</v>
      </c>
      <c r="DF7" s="91">
        <v>2.6</v>
      </c>
      <c r="DG7" s="91">
        <v>2.6</v>
      </c>
      <c r="DH7" s="91">
        <v>4</v>
      </c>
      <c r="DI7" s="91">
        <v>4</v>
      </c>
      <c r="DJ7" s="91">
        <v>4</v>
      </c>
      <c r="DK7" s="91">
        <v>4</v>
      </c>
      <c r="DL7" s="91">
        <v>2.6</v>
      </c>
      <c r="DM7" s="91">
        <v>2.6</v>
      </c>
      <c r="DN7" s="91">
        <v>4</v>
      </c>
      <c r="DO7" s="91">
        <v>4</v>
      </c>
      <c r="DP7" s="532">
        <v>2.6</v>
      </c>
      <c r="DQ7" s="532">
        <v>2.6</v>
      </c>
      <c r="DR7" s="532">
        <v>2.6</v>
      </c>
      <c r="DS7" s="532">
        <v>2.6</v>
      </c>
      <c r="DT7" s="532">
        <v>2.6</v>
      </c>
      <c r="DU7" s="532">
        <v>2.6</v>
      </c>
      <c r="DV7" s="532">
        <v>2.6</v>
      </c>
      <c r="DW7" s="532">
        <v>2.6</v>
      </c>
      <c r="DX7" s="532">
        <v>2.6</v>
      </c>
      <c r="DY7" s="532">
        <v>2.6</v>
      </c>
      <c r="DZ7" s="532">
        <v>2.6</v>
      </c>
      <c r="EA7" s="532">
        <v>2.6</v>
      </c>
      <c r="EB7" s="532">
        <v>2.6</v>
      </c>
      <c r="EC7" s="532">
        <v>2.6</v>
      </c>
      <c r="ED7" s="532">
        <v>2.6</v>
      </c>
      <c r="EE7" s="532">
        <v>2.6</v>
      </c>
      <c r="EF7" s="532">
        <v>2.6</v>
      </c>
      <c r="EG7" s="532">
        <v>2.6</v>
      </c>
      <c r="EH7" s="532">
        <v>2.6</v>
      </c>
      <c r="EI7" s="532">
        <v>2.6</v>
      </c>
      <c r="EJ7" s="532">
        <v>0.7</v>
      </c>
      <c r="EK7" s="532">
        <v>0.7</v>
      </c>
      <c r="EL7" s="111">
        <v>0.7</v>
      </c>
      <c r="EM7" s="111">
        <v>0.7</v>
      </c>
      <c r="EN7" s="111">
        <v>0.7</v>
      </c>
      <c r="EO7" s="111">
        <v>4</v>
      </c>
      <c r="EP7" s="111">
        <v>4</v>
      </c>
      <c r="EQ7" s="111">
        <v>4</v>
      </c>
      <c r="ER7" s="120">
        <v>2.6</v>
      </c>
      <c r="ES7" s="120">
        <v>2.6</v>
      </c>
      <c r="ET7" s="120">
        <v>2.6</v>
      </c>
      <c r="EU7" s="120">
        <v>2.6</v>
      </c>
      <c r="EV7" s="120">
        <v>2.6</v>
      </c>
      <c r="EW7" s="120">
        <v>2.6</v>
      </c>
      <c r="EX7" s="120">
        <v>2.6</v>
      </c>
      <c r="EY7" s="120">
        <v>2.6</v>
      </c>
      <c r="EZ7" s="120">
        <v>4</v>
      </c>
      <c r="FA7" s="120">
        <v>4</v>
      </c>
      <c r="FB7" s="120">
        <v>4</v>
      </c>
      <c r="FC7" s="120">
        <v>4</v>
      </c>
      <c r="FD7" s="120">
        <v>4</v>
      </c>
      <c r="FE7" s="120">
        <v>4</v>
      </c>
      <c r="FF7" s="120">
        <v>4</v>
      </c>
      <c r="FG7" s="120">
        <v>4</v>
      </c>
      <c r="FH7" s="120">
        <v>0.7</v>
      </c>
      <c r="FI7" s="120">
        <v>0.7</v>
      </c>
      <c r="FJ7" s="120">
        <v>0.7</v>
      </c>
      <c r="FK7" s="120">
        <v>0.7</v>
      </c>
      <c r="FL7" s="120">
        <v>0.7</v>
      </c>
      <c r="FM7" s="120">
        <v>0.7</v>
      </c>
      <c r="FN7" s="120">
        <v>0.7</v>
      </c>
      <c r="FO7" s="120">
        <v>0.7</v>
      </c>
      <c r="FP7" s="133">
        <v>2.6</v>
      </c>
      <c r="FQ7" s="133">
        <v>2.6</v>
      </c>
      <c r="FR7" s="133">
        <v>2.6</v>
      </c>
      <c r="FS7" s="133">
        <v>2.6</v>
      </c>
      <c r="FT7" s="133">
        <v>2.6</v>
      </c>
      <c r="FU7" s="133">
        <v>2.6</v>
      </c>
      <c r="FV7" s="133">
        <v>2.6</v>
      </c>
      <c r="FW7" s="133">
        <v>2.6</v>
      </c>
      <c r="FX7" s="133">
        <v>2.6</v>
      </c>
      <c r="FY7" s="133">
        <v>2.6</v>
      </c>
      <c r="FZ7" s="133">
        <v>2.6</v>
      </c>
      <c r="GA7" s="133">
        <v>2.6</v>
      </c>
      <c r="GB7" s="133">
        <v>2.6</v>
      </c>
      <c r="GC7" s="133">
        <v>2.6</v>
      </c>
      <c r="GD7" s="133">
        <v>2.6</v>
      </c>
      <c r="GE7" s="133">
        <v>2.6</v>
      </c>
      <c r="GF7" s="149">
        <v>2.6</v>
      </c>
      <c r="GG7" s="149">
        <v>2.6</v>
      </c>
      <c r="GH7" s="149">
        <v>2.6</v>
      </c>
      <c r="GI7" s="149">
        <v>2.6</v>
      </c>
      <c r="GJ7" s="149">
        <v>2.6</v>
      </c>
      <c r="GK7" s="150">
        <v>2.6</v>
      </c>
      <c r="GL7" s="150">
        <v>2.6</v>
      </c>
      <c r="GM7" s="150">
        <v>2.6</v>
      </c>
      <c r="GN7" s="150">
        <v>2.6</v>
      </c>
      <c r="GO7" s="150">
        <v>2.6</v>
      </c>
      <c r="GP7" s="150">
        <v>2.6</v>
      </c>
      <c r="GQ7" s="150">
        <v>2.6</v>
      </c>
      <c r="GR7" s="150">
        <v>2.6</v>
      </c>
      <c r="GS7" s="150">
        <v>2.6</v>
      </c>
      <c r="GT7" s="150">
        <v>2.6</v>
      </c>
      <c r="GU7" s="150">
        <v>2.6</v>
      </c>
      <c r="GV7" s="150">
        <v>2.6</v>
      </c>
      <c r="GW7" s="150">
        <v>2.6</v>
      </c>
      <c r="GX7" s="150">
        <v>2.6</v>
      </c>
      <c r="GY7" s="150">
        <v>2.6</v>
      </c>
      <c r="GZ7" s="150">
        <v>2.6</v>
      </c>
      <c r="HA7" s="150">
        <v>2.6</v>
      </c>
      <c r="HB7" s="150">
        <v>2.6</v>
      </c>
      <c r="HC7" s="150">
        <v>2.6</v>
      </c>
      <c r="HD7" s="150">
        <v>2.6</v>
      </c>
      <c r="HE7" s="150">
        <v>2.6</v>
      </c>
      <c r="HF7" s="120">
        <v>4</v>
      </c>
      <c r="HG7" s="120">
        <v>4</v>
      </c>
      <c r="HH7" s="120">
        <v>4</v>
      </c>
      <c r="HI7" s="120">
        <v>4</v>
      </c>
      <c r="HJ7" s="120">
        <v>4</v>
      </c>
      <c r="HK7" s="120">
        <v>4</v>
      </c>
      <c r="HL7" s="120">
        <v>4</v>
      </c>
      <c r="HM7" s="120">
        <v>4</v>
      </c>
      <c r="HN7" s="120">
        <v>4</v>
      </c>
      <c r="HO7" s="120">
        <v>4</v>
      </c>
      <c r="HP7" s="120">
        <v>4</v>
      </c>
      <c r="HQ7" s="120">
        <v>4</v>
      </c>
      <c r="HR7" s="120">
        <v>4</v>
      </c>
      <c r="HS7" s="120">
        <v>4</v>
      </c>
      <c r="HT7" s="120">
        <v>4</v>
      </c>
      <c r="HU7" s="120">
        <v>4</v>
      </c>
      <c r="HV7" s="120">
        <v>4</v>
      </c>
      <c r="HW7" s="120">
        <v>4</v>
      </c>
      <c r="HX7" s="120">
        <v>4</v>
      </c>
      <c r="HY7" s="120">
        <v>4</v>
      </c>
      <c r="HZ7" s="120">
        <v>4</v>
      </c>
      <c r="IA7" s="120">
        <v>4</v>
      </c>
      <c r="IB7" s="120">
        <v>4</v>
      </c>
      <c r="IC7" s="120">
        <v>4</v>
      </c>
      <c r="ID7" s="120">
        <v>4</v>
      </c>
      <c r="IE7" s="120">
        <v>4</v>
      </c>
      <c r="IF7" s="120">
        <v>4</v>
      </c>
      <c r="IG7" s="120">
        <v>4</v>
      </c>
      <c r="IH7" s="120">
        <v>4</v>
      </c>
      <c r="II7" s="120">
        <v>4</v>
      </c>
      <c r="IJ7" s="120">
        <v>4</v>
      </c>
      <c r="IK7" s="120">
        <v>4</v>
      </c>
      <c r="IL7" s="120">
        <v>4</v>
      </c>
      <c r="IM7" s="120">
        <v>4</v>
      </c>
      <c r="IN7" s="120">
        <v>4</v>
      </c>
      <c r="IO7" s="120">
        <v>4</v>
      </c>
      <c r="IP7" s="120">
        <v>4</v>
      </c>
      <c r="IQ7" s="471">
        <v>2.6</v>
      </c>
      <c r="IR7" s="471">
        <v>0.7</v>
      </c>
      <c r="IS7" s="471">
        <v>2.6</v>
      </c>
      <c r="IT7" s="471">
        <v>2.6</v>
      </c>
      <c r="IU7" s="471">
        <v>2.6</v>
      </c>
      <c r="IV7" s="471">
        <v>0.7</v>
      </c>
      <c r="IW7" s="471">
        <v>2.6</v>
      </c>
      <c r="IX7" s="471">
        <v>0.7</v>
      </c>
      <c r="IY7" s="471">
        <v>2.6</v>
      </c>
      <c r="IZ7" s="471">
        <v>2.6</v>
      </c>
      <c r="JA7" s="471">
        <v>2.6</v>
      </c>
      <c r="JB7" s="471">
        <v>0.7</v>
      </c>
      <c r="JC7" s="471">
        <v>2.6</v>
      </c>
      <c r="JD7" s="471">
        <v>2.6</v>
      </c>
      <c r="JE7" s="471">
        <v>0.7</v>
      </c>
      <c r="JF7" s="471">
        <v>2.6</v>
      </c>
      <c r="JG7" s="471">
        <v>0.7</v>
      </c>
      <c r="JH7" s="471">
        <v>2.6</v>
      </c>
      <c r="JI7" s="471">
        <v>0.7</v>
      </c>
      <c r="JJ7" s="471">
        <v>2.6</v>
      </c>
      <c r="JK7" s="471">
        <v>0.7</v>
      </c>
      <c r="JL7" s="471">
        <v>2.6</v>
      </c>
      <c r="JM7" s="471">
        <v>2.6</v>
      </c>
      <c r="JN7" s="471">
        <v>2.6</v>
      </c>
      <c r="JO7" s="471">
        <v>0.7</v>
      </c>
      <c r="JP7" s="471">
        <v>2.6</v>
      </c>
      <c r="JQ7" s="471">
        <v>2.6</v>
      </c>
      <c r="JR7" s="471">
        <v>2.6</v>
      </c>
      <c r="JS7" s="471">
        <v>0.7</v>
      </c>
      <c r="JT7" s="471">
        <v>2.6</v>
      </c>
      <c r="JU7" s="471">
        <v>0.7</v>
      </c>
      <c r="JV7" s="471">
        <v>2.6</v>
      </c>
      <c r="JW7" s="471">
        <v>0.7</v>
      </c>
      <c r="JX7" s="471">
        <v>2.6</v>
      </c>
      <c r="JY7" s="471">
        <v>0.7</v>
      </c>
      <c r="JZ7" s="471">
        <v>2.6</v>
      </c>
      <c r="KA7" s="471">
        <v>2.6</v>
      </c>
      <c r="KB7" s="291">
        <v>2.6</v>
      </c>
      <c r="KC7" s="471">
        <v>0.7</v>
      </c>
      <c r="KD7" s="291">
        <v>2.6</v>
      </c>
      <c r="KE7" s="291">
        <v>2.6</v>
      </c>
      <c r="KF7" s="291">
        <v>2.6</v>
      </c>
      <c r="KG7" s="471">
        <v>0.7</v>
      </c>
      <c r="KH7" s="291">
        <v>2.6</v>
      </c>
      <c r="KI7" s="291">
        <v>2.6</v>
      </c>
      <c r="KJ7" s="291">
        <v>2.6</v>
      </c>
      <c r="KK7" s="471">
        <v>0.7</v>
      </c>
      <c r="KL7" s="291">
        <v>2.6</v>
      </c>
      <c r="KM7" s="471">
        <v>0.7</v>
      </c>
      <c r="KN7" s="291">
        <v>2.6</v>
      </c>
      <c r="KO7" s="471">
        <v>0.7</v>
      </c>
      <c r="KP7" s="291">
        <v>2.6</v>
      </c>
      <c r="KQ7" s="291">
        <v>2.6</v>
      </c>
      <c r="KR7" s="291">
        <v>2.6</v>
      </c>
      <c r="KS7" s="471">
        <v>0.7</v>
      </c>
      <c r="KT7" s="291">
        <v>2.6</v>
      </c>
      <c r="KU7" s="471">
        <v>0.7</v>
      </c>
    </row>
    <row r="8" spans="1:307" ht="42">
      <c r="A8" s="23" t="s">
        <v>538</v>
      </c>
      <c r="B8" s="24">
        <v>20</v>
      </c>
      <c r="C8" s="24">
        <v>20</v>
      </c>
      <c r="D8" s="24">
        <v>20</v>
      </c>
      <c r="E8" s="24">
        <v>20</v>
      </c>
      <c r="F8" s="24">
        <v>20</v>
      </c>
      <c r="G8" s="24">
        <v>20</v>
      </c>
      <c r="H8" s="24">
        <v>20</v>
      </c>
      <c r="I8" s="24">
        <v>20</v>
      </c>
      <c r="J8" s="24">
        <v>20</v>
      </c>
      <c r="K8" s="24">
        <v>20</v>
      </c>
      <c r="L8" s="24">
        <v>20</v>
      </c>
      <c r="M8" s="24">
        <v>20</v>
      </c>
      <c r="N8" s="24">
        <v>20</v>
      </c>
      <c r="O8" s="24">
        <v>20</v>
      </c>
      <c r="P8" s="24">
        <v>20</v>
      </c>
      <c r="Q8" s="24">
        <v>20</v>
      </c>
      <c r="R8" s="24">
        <v>20</v>
      </c>
      <c r="S8" s="24">
        <v>20</v>
      </c>
      <c r="T8" s="24">
        <v>20</v>
      </c>
      <c r="U8" s="24">
        <v>20</v>
      </c>
      <c r="V8" s="24">
        <v>20</v>
      </c>
      <c r="W8" s="24">
        <v>20</v>
      </c>
      <c r="X8" s="24">
        <v>20</v>
      </c>
      <c r="Y8" s="24">
        <v>20</v>
      </c>
      <c r="Z8" s="24">
        <v>20</v>
      </c>
      <c r="AA8" s="24">
        <v>20</v>
      </c>
      <c r="AB8" s="24">
        <v>20</v>
      </c>
      <c r="AC8" s="24">
        <v>20</v>
      </c>
      <c r="AD8" s="24">
        <v>20</v>
      </c>
      <c r="AE8" s="24">
        <v>20</v>
      </c>
      <c r="AF8" s="24">
        <v>20</v>
      </c>
      <c r="AG8" s="24">
        <v>20</v>
      </c>
      <c r="AH8" s="24">
        <v>20</v>
      </c>
      <c r="AI8" s="24">
        <v>20</v>
      </c>
      <c r="AJ8" s="24">
        <v>20</v>
      </c>
      <c r="AK8" s="24">
        <v>20</v>
      </c>
      <c r="AL8" s="24">
        <v>20</v>
      </c>
      <c r="AM8" s="24">
        <v>20</v>
      </c>
      <c r="AN8" s="24">
        <v>20</v>
      </c>
      <c r="AO8" s="24">
        <v>20</v>
      </c>
      <c r="AP8" s="24">
        <v>20</v>
      </c>
      <c r="AQ8" s="24">
        <v>20</v>
      </c>
      <c r="AR8" s="24">
        <v>20</v>
      </c>
      <c r="AS8" s="24">
        <v>20</v>
      </c>
      <c r="AT8" s="24">
        <v>20</v>
      </c>
      <c r="AU8" s="24">
        <v>20</v>
      </c>
      <c r="AV8" s="24">
        <v>20</v>
      </c>
      <c r="AW8" s="24">
        <v>20</v>
      </c>
      <c r="AX8" s="18" t="s">
        <v>415</v>
      </c>
      <c r="AY8" s="24">
        <v>20</v>
      </c>
      <c r="AZ8" s="24">
        <v>20</v>
      </c>
      <c r="BA8" s="24">
        <v>20</v>
      </c>
      <c r="BB8" s="24">
        <v>20</v>
      </c>
      <c r="BC8" s="24">
        <v>20</v>
      </c>
      <c r="BD8" s="24">
        <v>20</v>
      </c>
      <c r="BE8" s="24">
        <v>20</v>
      </c>
      <c r="BF8" s="43">
        <v>100</v>
      </c>
      <c r="BG8" s="43">
        <v>20</v>
      </c>
      <c r="BH8" s="43">
        <v>100</v>
      </c>
      <c r="BI8" s="43">
        <v>100</v>
      </c>
      <c r="BJ8" s="43">
        <v>100</v>
      </c>
      <c r="BK8" s="43">
        <v>20</v>
      </c>
      <c r="BL8" s="43">
        <v>100</v>
      </c>
      <c r="BM8" s="43">
        <v>100</v>
      </c>
      <c r="BN8" s="64">
        <v>20</v>
      </c>
      <c r="BO8" s="64">
        <v>20</v>
      </c>
      <c r="BP8" s="64">
        <v>20</v>
      </c>
      <c r="BQ8" s="64">
        <v>20</v>
      </c>
      <c r="BR8" s="64">
        <v>20</v>
      </c>
      <c r="BS8" s="64">
        <v>20</v>
      </c>
      <c r="BT8" s="65">
        <v>20</v>
      </c>
      <c r="BU8" s="65">
        <v>20</v>
      </c>
      <c r="BV8" s="65">
        <v>20</v>
      </c>
      <c r="BW8" s="65">
        <v>20</v>
      </c>
      <c r="BX8" s="65">
        <v>20</v>
      </c>
      <c r="BY8" s="65">
        <v>20</v>
      </c>
      <c r="BZ8" s="65">
        <v>20</v>
      </c>
      <c r="CA8" s="65">
        <v>20</v>
      </c>
      <c r="CB8" s="65">
        <v>20</v>
      </c>
      <c r="CC8" s="65">
        <v>20</v>
      </c>
      <c r="CD8" s="65">
        <v>20</v>
      </c>
      <c r="CE8" s="65">
        <v>20</v>
      </c>
      <c r="CF8" s="91">
        <v>20</v>
      </c>
      <c r="CG8" s="91">
        <v>20</v>
      </c>
      <c r="CH8" s="91">
        <v>20</v>
      </c>
      <c r="CI8" s="91">
        <v>20</v>
      </c>
      <c r="CJ8" s="91">
        <v>20</v>
      </c>
      <c r="CK8" s="91">
        <v>20</v>
      </c>
      <c r="CL8" s="91">
        <v>20</v>
      </c>
      <c r="CM8" s="91">
        <v>20</v>
      </c>
      <c r="CN8" s="91">
        <v>20</v>
      </c>
      <c r="CO8" s="91">
        <v>20</v>
      </c>
      <c r="CP8" s="91">
        <v>20</v>
      </c>
      <c r="CQ8" s="91">
        <v>20</v>
      </c>
      <c r="CR8" s="65">
        <v>20</v>
      </c>
      <c r="CS8" s="65">
        <v>20</v>
      </c>
      <c r="CT8" s="65">
        <v>20</v>
      </c>
      <c r="CU8" s="65">
        <v>20</v>
      </c>
      <c r="CV8" s="65">
        <v>20</v>
      </c>
      <c r="CW8" s="65">
        <v>20</v>
      </c>
      <c r="CX8" s="65">
        <v>20</v>
      </c>
      <c r="CY8" s="65">
        <v>20</v>
      </c>
      <c r="CZ8" s="65">
        <v>20</v>
      </c>
      <c r="DA8" s="65">
        <v>20</v>
      </c>
      <c r="DB8" s="65">
        <v>20</v>
      </c>
      <c r="DC8" s="65">
        <v>20</v>
      </c>
      <c r="DD8" s="91">
        <v>20</v>
      </c>
      <c r="DE8" s="91">
        <v>20</v>
      </c>
      <c r="DF8" s="91">
        <v>20</v>
      </c>
      <c r="DG8" s="91">
        <v>20</v>
      </c>
      <c r="DH8" s="91">
        <v>20</v>
      </c>
      <c r="DI8" s="91">
        <v>20</v>
      </c>
      <c r="DJ8" s="91">
        <v>20</v>
      </c>
      <c r="DK8" s="91">
        <v>20</v>
      </c>
      <c r="DL8" s="91">
        <v>20</v>
      </c>
      <c r="DM8" s="91">
        <v>20</v>
      </c>
      <c r="DN8" s="91">
        <v>20</v>
      </c>
      <c r="DO8" s="91">
        <v>20</v>
      </c>
      <c r="DP8" s="532">
        <v>20</v>
      </c>
      <c r="DQ8" s="532">
        <v>20</v>
      </c>
      <c r="DR8" s="532">
        <v>20</v>
      </c>
      <c r="DS8" s="532">
        <v>20</v>
      </c>
      <c r="DT8" s="532">
        <v>20</v>
      </c>
      <c r="DU8" s="532">
        <v>20</v>
      </c>
      <c r="DV8" s="532">
        <v>20</v>
      </c>
      <c r="DW8" s="532">
        <v>20</v>
      </c>
      <c r="DX8" s="532">
        <v>20</v>
      </c>
      <c r="DY8" s="532">
        <v>20</v>
      </c>
      <c r="DZ8" s="532">
        <v>20</v>
      </c>
      <c r="EA8" s="532">
        <v>20</v>
      </c>
      <c r="EB8" s="532">
        <v>20</v>
      </c>
      <c r="EC8" s="532">
        <v>20</v>
      </c>
      <c r="ED8" s="532">
        <v>20</v>
      </c>
      <c r="EE8" s="532">
        <v>20</v>
      </c>
      <c r="EF8" s="532">
        <v>20</v>
      </c>
      <c r="EG8" s="532">
        <v>20</v>
      </c>
      <c r="EH8" s="532">
        <v>20</v>
      </c>
      <c r="EI8" s="532">
        <v>20</v>
      </c>
      <c r="EJ8" s="532">
        <v>20</v>
      </c>
      <c r="EK8" s="532">
        <v>20</v>
      </c>
      <c r="EL8" s="111">
        <v>20</v>
      </c>
      <c r="EM8" s="111">
        <v>20</v>
      </c>
      <c r="EN8" s="111">
        <v>20</v>
      </c>
      <c r="EO8" s="111">
        <v>20</v>
      </c>
      <c r="EP8" s="111">
        <v>20</v>
      </c>
      <c r="EQ8" s="111">
        <v>20</v>
      </c>
      <c r="ER8" s="120">
        <v>20</v>
      </c>
      <c r="ES8" s="120">
        <v>20</v>
      </c>
      <c r="ET8" s="120">
        <v>20</v>
      </c>
      <c r="EU8" s="120">
        <v>20</v>
      </c>
      <c r="EV8" s="120">
        <v>20</v>
      </c>
      <c r="EW8" s="120">
        <v>20</v>
      </c>
      <c r="EX8" s="120">
        <v>20</v>
      </c>
      <c r="EY8" s="120">
        <v>20</v>
      </c>
      <c r="EZ8" s="120">
        <v>20</v>
      </c>
      <c r="FA8" s="120">
        <v>20</v>
      </c>
      <c r="FB8" s="120">
        <v>20</v>
      </c>
      <c r="FC8" s="120">
        <v>20</v>
      </c>
      <c r="FD8" s="120">
        <v>20</v>
      </c>
      <c r="FE8" s="120">
        <v>20</v>
      </c>
      <c r="FF8" s="120">
        <v>20</v>
      </c>
      <c r="FG8" s="120">
        <v>20</v>
      </c>
      <c r="FH8" s="120">
        <v>20</v>
      </c>
      <c r="FI8" s="120">
        <v>20</v>
      </c>
      <c r="FJ8" s="120">
        <v>20</v>
      </c>
      <c r="FK8" s="120">
        <v>20</v>
      </c>
      <c r="FL8" s="120">
        <v>20</v>
      </c>
      <c r="FM8" s="120">
        <v>20</v>
      </c>
      <c r="FN8" s="120">
        <v>20</v>
      </c>
      <c r="FO8" s="120">
        <v>20</v>
      </c>
      <c r="FP8" s="133">
        <v>20</v>
      </c>
      <c r="FQ8" s="133">
        <v>20</v>
      </c>
      <c r="FR8" s="133">
        <v>20</v>
      </c>
      <c r="FS8" s="133">
        <v>20</v>
      </c>
      <c r="FT8" s="133">
        <v>20</v>
      </c>
      <c r="FU8" s="133">
        <v>20</v>
      </c>
      <c r="FV8" s="133">
        <v>20</v>
      </c>
      <c r="FW8" s="133">
        <v>20</v>
      </c>
      <c r="FX8" s="133">
        <v>20</v>
      </c>
      <c r="FY8" s="133">
        <v>20</v>
      </c>
      <c r="FZ8" s="133">
        <v>20</v>
      </c>
      <c r="GA8" s="133">
        <v>20</v>
      </c>
      <c r="GB8" s="133">
        <v>20</v>
      </c>
      <c r="GC8" s="133">
        <v>20</v>
      </c>
      <c r="GD8" s="133">
        <v>20</v>
      </c>
      <c r="GE8" s="133">
        <v>20</v>
      </c>
      <c r="GF8" s="149">
        <v>20</v>
      </c>
      <c r="GG8" s="149">
        <v>20</v>
      </c>
      <c r="GH8" s="149">
        <v>20</v>
      </c>
      <c r="GI8" s="149">
        <v>20</v>
      </c>
      <c r="GJ8" s="149">
        <v>20</v>
      </c>
      <c r="GK8" s="150">
        <v>20</v>
      </c>
      <c r="GL8" s="150">
        <v>20</v>
      </c>
      <c r="GM8" s="150">
        <v>20</v>
      </c>
      <c r="GN8" s="150">
        <v>20</v>
      </c>
      <c r="GO8" s="150">
        <v>20</v>
      </c>
      <c r="GP8" s="150">
        <v>20</v>
      </c>
      <c r="GQ8" s="150">
        <v>20</v>
      </c>
      <c r="GR8" s="150">
        <v>20</v>
      </c>
      <c r="GS8" s="150">
        <v>20</v>
      </c>
      <c r="GT8" s="150">
        <v>20</v>
      </c>
      <c r="GU8" s="150">
        <v>20</v>
      </c>
      <c r="GV8" s="150">
        <v>20</v>
      </c>
      <c r="GW8" s="150">
        <v>20</v>
      </c>
      <c r="GX8" s="150">
        <v>20</v>
      </c>
      <c r="GY8" s="150">
        <v>20</v>
      </c>
      <c r="GZ8" s="150">
        <v>20</v>
      </c>
      <c r="HA8" s="150">
        <v>20</v>
      </c>
      <c r="HB8" s="150">
        <v>20</v>
      </c>
      <c r="HC8" s="150">
        <v>20</v>
      </c>
      <c r="HD8" s="150">
        <v>20</v>
      </c>
      <c r="HE8" s="150">
        <v>20</v>
      </c>
      <c r="HF8" s="120">
        <v>20</v>
      </c>
      <c r="HG8" s="120">
        <v>20</v>
      </c>
      <c r="HH8" s="120">
        <v>20</v>
      </c>
      <c r="HI8" s="120">
        <v>20</v>
      </c>
      <c r="HJ8" s="120">
        <v>20</v>
      </c>
      <c r="HK8" s="120">
        <v>20</v>
      </c>
      <c r="HL8" s="120">
        <v>20</v>
      </c>
      <c r="HM8" s="120">
        <v>20</v>
      </c>
      <c r="HN8" s="120">
        <v>20</v>
      </c>
      <c r="HO8" s="120">
        <v>20</v>
      </c>
      <c r="HP8" s="120">
        <v>20</v>
      </c>
      <c r="HQ8" s="120">
        <v>20</v>
      </c>
      <c r="HR8" s="120">
        <v>20</v>
      </c>
      <c r="HS8" s="120">
        <v>20</v>
      </c>
      <c r="HT8" s="120">
        <v>20</v>
      </c>
      <c r="HU8" s="120">
        <v>20</v>
      </c>
      <c r="HV8" s="120">
        <v>20</v>
      </c>
      <c r="HW8" s="120">
        <v>20</v>
      </c>
      <c r="HX8" s="120">
        <v>20</v>
      </c>
      <c r="HY8" s="120">
        <v>20</v>
      </c>
      <c r="HZ8" s="120">
        <v>20</v>
      </c>
      <c r="IA8" s="120">
        <v>20</v>
      </c>
      <c r="IB8" s="120">
        <v>20</v>
      </c>
      <c r="IC8" s="120">
        <v>20</v>
      </c>
      <c r="ID8" s="120">
        <v>20</v>
      </c>
      <c r="IE8" s="120">
        <v>20</v>
      </c>
      <c r="IF8" s="120">
        <v>20</v>
      </c>
      <c r="IG8" s="120">
        <v>20</v>
      </c>
      <c r="IH8" s="120">
        <v>20</v>
      </c>
      <c r="II8" s="120">
        <v>20</v>
      </c>
      <c r="IJ8" s="120">
        <v>20</v>
      </c>
      <c r="IK8" s="120">
        <v>20</v>
      </c>
      <c r="IL8" s="120">
        <v>20</v>
      </c>
      <c r="IM8" s="120">
        <v>20</v>
      </c>
      <c r="IN8" s="120">
        <v>20</v>
      </c>
      <c r="IO8" s="120">
        <v>20</v>
      </c>
      <c r="IP8" s="120">
        <v>20</v>
      </c>
      <c r="IQ8" s="471">
        <v>20</v>
      </c>
      <c r="IR8" s="471">
        <v>20</v>
      </c>
      <c r="IS8" s="471">
        <v>20</v>
      </c>
      <c r="IT8" s="471">
        <v>20</v>
      </c>
      <c r="IU8" s="471">
        <v>20</v>
      </c>
      <c r="IV8" s="471">
        <v>20</v>
      </c>
      <c r="IW8" s="471">
        <v>20</v>
      </c>
      <c r="IX8" s="471">
        <v>20</v>
      </c>
      <c r="IY8" s="471">
        <v>20</v>
      </c>
      <c r="IZ8" s="471">
        <v>20</v>
      </c>
      <c r="JA8" s="471">
        <v>20</v>
      </c>
      <c r="JB8" s="471">
        <v>20</v>
      </c>
      <c r="JC8" s="471">
        <v>20</v>
      </c>
      <c r="JD8" s="471">
        <v>20</v>
      </c>
      <c r="JE8" s="471">
        <v>20</v>
      </c>
      <c r="JF8" s="471">
        <v>20</v>
      </c>
      <c r="JG8" s="471">
        <v>20</v>
      </c>
      <c r="JH8" s="471">
        <v>20</v>
      </c>
      <c r="JI8" s="471">
        <v>20</v>
      </c>
      <c r="JJ8" s="471">
        <v>20</v>
      </c>
      <c r="JK8" s="471">
        <v>20</v>
      </c>
      <c r="JL8" s="471">
        <v>20</v>
      </c>
      <c r="JM8" s="471">
        <v>20</v>
      </c>
      <c r="JN8" s="471">
        <v>20</v>
      </c>
      <c r="JO8" s="471">
        <v>20</v>
      </c>
      <c r="JP8" s="471">
        <v>20</v>
      </c>
      <c r="JQ8" s="471">
        <v>20</v>
      </c>
      <c r="JR8" s="471">
        <v>20</v>
      </c>
      <c r="JS8" s="471">
        <v>20</v>
      </c>
      <c r="JT8" s="471">
        <v>20</v>
      </c>
      <c r="JU8" s="471">
        <v>20</v>
      </c>
      <c r="JV8" s="471">
        <v>20</v>
      </c>
      <c r="JW8" s="471">
        <v>20</v>
      </c>
      <c r="JX8" s="471">
        <v>20</v>
      </c>
      <c r="JY8" s="471">
        <v>20</v>
      </c>
      <c r="JZ8" s="471">
        <v>20</v>
      </c>
      <c r="KA8" s="471">
        <v>20</v>
      </c>
      <c r="KB8" s="291">
        <v>20</v>
      </c>
      <c r="KC8" s="471">
        <v>20</v>
      </c>
      <c r="KD8" s="291">
        <v>20</v>
      </c>
      <c r="KE8" s="291">
        <v>20</v>
      </c>
      <c r="KF8" s="291">
        <v>20</v>
      </c>
      <c r="KG8" s="471">
        <v>20</v>
      </c>
      <c r="KH8" s="291">
        <v>20</v>
      </c>
      <c r="KI8" s="291">
        <v>20</v>
      </c>
      <c r="KJ8" s="291">
        <v>20</v>
      </c>
      <c r="KK8" s="471">
        <v>20</v>
      </c>
      <c r="KL8" s="291">
        <v>20</v>
      </c>
      <c r="KM8" s="471">
        <v>20</v>
      </c>
      <c r="KN8" s="291">
        <v>20</v>
      </c>
      <c r="KO8" s="471">
        <v>20</v>
      </c>
      <c r="KP8" s="291">
        <v>20</v>
      </c>
      <c r="KQ8" s="291">
        <v>20</v>
      </c>
      <c r="KR8" s="291">
        <v>20</v>
      </c>
      <c r="KS8" s="471">
        <v>20</v>
      </c>
      <c r="KT8" s="291">
        <v>20</v>
      </c>
      <c r="KU8" s="471">
        <v>20</v>
      </c>
    </row>
    <row r="9" spans="1:307">
      <c r="A9" s="25" t="s">
        <v>321</v>
      </c>
      <c r="B9" s="24">
        <v>25</v>
      </c>
      <c r="C9" s="24">
        <v>25</v>
      </c>
      <c r="D9" s="24">
        <v>25</v>
      </c>
      <c r="E9" s="24">
        <v>25</v>
      </c>
      <c r="F9" s="24">
        <v>25</v>
      </c>
      <c r="G9" s="24">
        <v>25</v>
      </c>
      <c r="H9" s="24">
        <v>25</v>
      </c>
      <c r="I9" s="24">
        <v>25</v>
      </c>
      <c r="J9" s="24">
        <v>25</v>
      </c>
      <c r="K9" s="24">
        <v>25</v>
      </c>
      <c r="L9" s="24">
        <v>25</v>
      </c>
      <c r="M9" s="24">
        <v>25</v>
      </c>
      <c r="N9" s="24">
        <v>25</v>
      </c>
      <c r="O9" s="24">
        <v>25</v>
      </c>
      <c r="P9" s="24">
        <v>25</v>
      </c>
      <c r="Q9" s="24">
        <v>25</v>
      </c>
      <c r="R9" s="24">
        <v>25</v>
      </c>
      <c r="S9" s="24">
        <v>25</v>
      </c>
      <c r="T9" s="24">
        <v>25</v>
      </c>
      <c r="U9" s="24">
        <v>25</v>
      </c>
      <c r="V9" s="24">
        <v>25</v>
      </c>
      <c r="W9" s="24">
        <v>25</v>
      </c>
      <c r="X9" s="24">
        <v>25</v>
      </c>
      <c r="Y9" s="24">
        <v>25</v>
      </c>
      <c r="Z9" s="24">
        <v>25</v>
      </c>
      <c r="AA9" s="24">
        <v>25</v>
      </c>
      <c r="AB9" s="24">
        <v>25</v>
      </c>
      <c r="AC9" s="24">
        <v>25</v>
      </c>
      <c r="AD9" s="24">
        <v>25</v>
      </c>
      <c r="AE9" s="24">
        <v>25</v>
      </c>
      <c r="AF9" s="24">
        <v>25</v>
      </c>
      <c r="AG9" s="24">
        <v>25</v>
      </c>
      <c r="AH9" s="24">
        <v>25</v>
      </c>
      <c r="AI9" s="24">
        <v>25</v>
      </c>
      <c r="AJ9" s="24">
        <v>25</v>
      </c>
      <c r="AK9" s="24">
        <v>25</v>
      </c>
      <c r="AL9" s="24">
        <v>25</v>
      </c>
      <c r="AM9" s="24">
        <v>25</v>
      </c>
      <c r="AN9" s="24">
        <v>25</v>
      </c>
      <c r="AO9" s="24">
        <v>25</v>
      </c>
      <c r="AP9" s="24">
        <v>25</v>
      </c>
      <c r="AQ9" s="24">
        <v>25</v>
      </c>
      <c r="AR9" s="24">
        <v>25</v>
      </c>
      <c r="AS9" s="24">
        <v>25</v>
      </c>
      <c r="AT9" s="24">
        <v>25</v>
      </c>
      <c r="AU9" s="24">
        <v>25</v>
      </c>
      <c r="AV9" s="24">
        <v>25</v>
      </c>
      <c r="AW9" s="24">
        <v>25</v>
      </c>
      <c r="AX9" s="24">
        <v>25</v>
      </c>
      <c r="AY9" s="24">
        <v>25</v>
      </c>
      <c r="AZ9" s="24">
        <v>25</v>
      </c>
      <c r="BA9" s="24">
        <v>25</v>
      </c>
      <c r="BB9" s="24">
        <v>25</v>
      </c>
      <c r="BC9" s="24">
        <v>25</v>
      </c>
      <c r="BD9" s="24">
        <v>25</v>
      </c>
      <c r="BE9" s="24">
        <v>25</v>
      </c>
      <c r="BF9" s="43">
        <v>25</v>
      </c>
      <c r="BG9" s="43">
        <v>35</v>
      </c>
      <c r="BH9" s="43">
        <v>25</v>
      </c>
      <c r="BI9" s="43">
        <v>25</v>
      </c>
      <c r="BJ9" s="43">
        <v>25</v>
      </c>
      <c r="BK9" s="43">
        <v>35</v>
      </c>
      <c r="BL9" s="43">
        <v>25</v>
      </c>
      <c r="BM9" s="43">
        <v>25</v>
      </c>
      <c r="BN9" s="64">
        <v>25</v>
      </c>
      <c r="BO9" s="64">
        <v>25</v>
      </c>
      <c r="BP9" s="64">
        <v>25</v>
      </c>
      <c r="BQ9" s="64">
        <v>25</v>
      </c>
      <c r="BR9" s="64">
        <v>25</v>
      </c>
      <c r="BS9" s="64">
        <v>25</v>
      </c>
      <c r="BT9" s="65">
        <v>25</v>
      </c>
      <c r="BU9" s="65">
        <v>25</v>
      </c>
      <c r="BV9" s="65">
        <v>25</v>
      </c>
      <c r="BW9" s="65">
        <v>25</v>
      </c>
      <c r="BX9" s="65">
        <v>25</v>
      </c>
      <c r="BY9" s="65">
        <v>25</v>
      </c>
      <c r="BZ9" s="65">
        <v>25</v>
      </c>
      <c r="CA9" s="65">
        <v>25</v>
      </c>
      <c r="CB9" s="65">
        <v>25</v>
      </c>
      <c r="CC9" s="65">
        <v>25</v>
      </c>
      <c r="CD9" s="65">
        <v>25</v>
      </c>
      <c r="CE9" s="65">
        <v>25</v>
      </c>
      <c r="CF9" s="91">
        <v>25</v>
      </c>
      <c r="CG9" s="91">
        <v>25</v>
      </c>
      <c r="CH9" s="91">
        <v>25</v>
      </c>
      <c r="CI9" s="91">
        <v>25</v>
      </c>
      <c r="CJ9" s="91">
        <v>25</v>
      </c>
      <c r="CK9" s="91">
        <v>25</v>
      </c>
      <c r="CL9" s="91">
        <v>25</v>
      </c>
      <c r="CM9" s="91">
        <v>25</v>
      </c>
      <c r="CN9" s="91">
        <v>25</v>
      </c>
      <c r="CO9" s="91">
        <v>25</v>
      </c>
      <c r="CP9" s="91">
        <v>25</v>
      </c>
      <c r="CQ9" s="91">
        <v>25</v>
      </c>
      <c r="CR9" s="65">
        <v>25</v>
      </c>
      <c r="CS9" s="65">
        <v>25</v>
      </c>
      <c r="CT9" s="65">
        <v>25</v>
      </c>
      <c r="CU9" s="65">
        <v>25</v>
      </c>
      <c r="CV9" s="65">
        <v>25</v>
      </c>
      <c r="CW9" s="65">
        <v>25</v>
      </c>
      <c r="CX9" s="65">
        <v>25</v>
      </c>
      <c r="CY9" s="65">
        <v>25</v>
      </c>
      <c r="CZ9" s="65">
        <v>25</v>
      </c>
      <c r="DA9" s="65">
        <v>25</v>
      </c>
      <c r="DB9" s="65">
        <v>25</v>
      </c>
      <c r="DC9" s="65">
        <v>25</v>
      </c>
      <c r="DD9" s="91">
        <v>25</v>
      </c>
      <c r="DE9" s="91">
        <v>25</v>
      </c>
      <c r="DF9" s="91">
        <v>25</v>
      </c>
      <c r="DG9" s="91">
        <v>25</v>
      </c>
      <c r="DH9" s="91">
        <v>25</v>
      </c>
      <c r="DI9" s="91">
        <v>25</v>
      </c>
      <c r="DJ9" s="91">
        <v>25</v>
      </c>
      <c r="DK9" s="91">
        <v>25</v>
      </c>
      <c r="DL9" s="91">
        <v>25</v>
      </c>
      <c r="DM9" s="91">
        <v>25</v>
      </c>
      <c r="DN9" s="91">
        <v>25</v>
      </c>
      <c r="DO9" s="91">
        <v>25</v>
      </c>
      <c r="DP9" s="532">
        <v>25</v>
      </c>
      <c r="DQ9" s="532">
        <v>25</v>
      </c>
      <c r="DR9" s="532">
        <v>25</v>
      </c>
      <c r="DS9" s="532">
        <v>25</v>
      </c>
      <c r="DT9" s="532">
        <v>25</v>
      </c>
      <c r="DU9" s="532">
        <v>25</v>
      </c>
      <c r="DV9" s="532">
        <v>25</v>
      </c>
      <c r="DW9" s="532">
        <v>25</v>
      </c>
      <c r="DX9" s="532">
        <v>25</v>
      </c>
      <c r="DY9" s="532">
        <v>25</v>
      </c>
      <c r="DZ9" s="532">
        <v>25</v>
      </c>
      <c r="EA9" s="532">
        <v>25</v>
      </c>
      <c r="EB9" s="532">
        <v>25</v>
      </c>
      <c r="EC9" s="532">
        <v>25</v>
      </c>
      <c r="ED9" s="532">
        <v>25</v>
      </c>
      <c r="EE9" s="532">
        <v>25</v>
      </c>
      <c r="EF9" s="532">
        <v>25</v>
      </c>
      <c r="EG9" s="532">
        <v>25</v>
      </c>
      <c r="EH9" s="532">
        <v>25</v>
      </c>
      <c r="EI9" s="532">
        <v>25</v>
      </c>
      <c r="EJ9" s="532">
        <v>35</v>
      </c>
      <c r="EK9" s="532">
        <v>35</v>
      </c>
      <c r="EL9" s="110">
        <v>35</v>
      </c>
      <c r="EM9" s="110">
        <v>35</v>
      </c>
      <c r="EN9" s="110">
        <v>35</v>
      </c>
      <c r="EO9" s="110">
        <v>25</v>
      </c>
      <c r="EP9" s="110">
        <v>25</v>
      </c>
      <c r="EQ9" s="110">
        <v>25</v>
      </c>
      <c r="ER9" s="120">
        <v>25</v>
      </c>
      <c r="ES9" s="120">
        <v>25</v>
      </c>
      <c r="ET9" s="120">
        <v>25</v>
      </c>
      <c r="EU9" s="120">
        <v>25</v>
      </c>
      <c r="EV9" s="120">
        <v>25</v>
      </c>
      <c r="EW9" s="120">
        <v>25</v>
      </c>
      <c r="EX9" s="120">
        <v>25</v>
      </c>
      <c r="EY9" s="120">
        <v>25</v>
      </c>
      <c r="EZ9" s="120">
        <v>25</v>
      </c>
      <c r="FA9" s="120">
        <v>25</v>
      </c>
      <c r="FB9" s="120">
        <v>25</v>
      </c>
      <c r="FC9" s="120">
        <v>25</v>
      </c>
      <c r="FD9" s="120">
        <v>25</v>
      </c>
      <c r="FE9" s="120">
        <v>25</v>
      </c>
      <c r="FF9" s="120">
        <v>25</v>
      </c>
      <c r="FG9" s="120">
        <v>25</v>
      </c>
      <c r="FH9" s="120">
        <v>25</v>
      </c>
      <c r="FI9" s="120">
        <v>25</v>
      </c>
      <c r="FJ9" s="120">
        <v>25</v>
      </c>
      <c r="FK9" s="120">
        <v>25</v>
      </c>
      <c r="FL9" s="120">
        <v>25</v>
      </c>
      <c r="FM9" s="120">
        <v>25</v>
      </c>
      <c r="FN9" s="120">
        <v>25</v>
      </c>
      <c r="FO9" s="120">
        <v>25</v>
      </c>
      <c r="FP9" s="133">
        <v>25</v>
      </c>
      <c r="FQ9" s="133">
        <v>25</v>
      </c>
      <c r="FR9" s="133">
        <v>35</v>
      </c>
      <c r="FS9" s="133">
        <v>35</v>
      </c>
      <c r="FT9" s="133">
        <v>35</v>
      </c>
      <c r="FU9" s="133">
        <v>35</v>
      </c>
      <c r="FV9" s="133">
        <v>35</v>
      </c>
      <c r="FW9" s="133">
        <v>35</v>
      </c>
      <c r="FX9" s="133">
        <v>35</v>
      </c>
      <c r="FY9" s="133">
        <v>35</v>
      </c>
      <c r="FZ9" s="133">
        <v>35</v>
      </c>
      <c r="GA9" s="133">
        <v>35</v>
      </c>
      <c r="GB9" s="133">
        <v>35</v>
      </c>
      <c r="GC9" s="133">
        <v>35</v>
      </c>
      <c r="GD9" s="133">
        <v>35</v>
      </c>
      <c r="GE9" s="133">
        <v>35</v>
      </c>
      <c r="GF9" s="151">
        <v>35</v>
      </c>
      <c r="GG9" s="151">
        <v>35</v>
      </c>
      <c r="GH9" s="151">
        <v>35</v>
      </c>
      <c r="GI9" s="151">
        <v>35</v>
      </c>
      <c r="GJ9" s="151">
        <v>25</v>
      </c>
      <c r="GK9" s="150">
        <v>25</v>
      </c>
      <c r="GL9" s="150">
        <v>25</v>
      </c>
      <c r="GM9" s="150">
        <v>25</v>
      </c>
      <c r="GN9" s="150">
        <v>25</v>
      </c>
      <c r="GO9" s="150">
        <v>25</v>
      </c>
      <c r="GP9" s="150">
        <v>25</v>
      </c>
      <c r="GQ9" s="150">
        <v>25</v>
      </c>
      <c r="GR9" s="150">
        <v>25</v>
      </c>
      <c r="GS9" s="150">
        <v>25</v>
      </c>
      <c r="GT9" s="150">
        <v>25</v>
      </c>
      <c r="GU9" s="150">
        <v>25</v>
      </c>
      <c r="GV9" s="150">
        <v>25</v>
      </c>
      <c r="GW9" s="150">
        <v>25</v>
      </c>
      <c r="GX9" s="150">
        <v>25</v>
      </c>
      <c r="GY9" s="150">
        <v>25</v>
      </c>
      <c r="GZ9" s="150">
        <v>25</v>
      </c>
      <c r="HA9" s="150">
        <v>25</v>
      </c>
      <c r="HB9" s="150">
        <v>25</v>
      </c>
      <c r="HC9" s="150">
        <v>25</v>
      </c>
      <c r="HD9" s="150">
        <v>25</v>
      </c>
      <c r="HE9" s="150">
        <v>25</v>
      </c>
      <c r="HF9" s="120">
        <v>25</v>
      </c>
      <c r="HG9" s="120">
        <v>25</v>
      </c>
      <c r="HH9" s="120">
        <v>25</v>
      </c>
      <c r="HI9" s="120">
        <v>25</v>
      </c>
      <c r="HJ9" s="120">
        <v>25</v>
      </c>
      <c r="HK9" s="120">
        <v>25</v>
      </c>
      <c r="HL9" s="120">
        <v>25</v>
      </c>
      <c r="HM9" s="120">
        <v>25</v>
      </c>
      <c r="HN9" s="120">
        <v>25</v>
      </c>
      <c r="HO9" s="120">
        <v>25</v>
      </c>
      <c r="HP9" s="120">
        <v>25</v>
      </c>
      <c r="HQ9" s="120">
        <v>25</v>
      </c>
      <c r="HR9" s="120">
        <v>25</v>
      </c>
      <c r="HS9" s="120">
        <v>25</v>
      </c>
      <c r="HT9" s="120">
        <v>25</v>
      </c>
      <c r="HU9" s="120">
        <v>25</v>
      </c>
      <c r="HV9" s="120">
        <v>25</v>
      </c>
      <c r="HW9" s="120">
        <v>25</v>
      </c>
      <c r="HX9" s="120">
        <v>25</v>
      </c>
      <c r="HY9" s="120">
        <v>25</v>
      </c>
      <c r="HZ9" s="120">
        <v>25</v>
      </c>
      <c r="IA9" s="120">
        <v>25</v>
      </c>
      <c r="IB9" s="120">
        <v>25</v>
      </c>
      <c r="IC9" s="120">
        <v>25</v>
      </c>
      <c r="ID9" s="120">
        <v>25</v>
      </c>
      <c r="IE9" s="120">
        <v>25</v>
      </c>
      <c r="IF9" s="120">
        <v>25</v>
      </c>
      <c r="IG9" s="120">
        <v>25</v>
      </c>
      <c r="IH9" s="120">
        <v>25</v>
      </c>
      <c r="II9" s="120">
        <v>25</v>
      </c>
      <c r="IJ9" s="120">
        <v>25</v>
      </c>
      <c r="IK9" s="120">
        <v>25</v>
      </c>
      <c r="IL9" s="120">
        <v>25</v>
      </c>
      <c r="IM9" s="120">
        <v>25</v>
      </c>
      <c r="IN9" s="120">
        <v>25</v>
      </c>
      <c r="IO9" s="120">
        <v>25</v>
      </c>
      <c r="IP9" s="120">
        <v>25</v>
      </c>
      <c r="IQ9" s="471"/>
      <c r="IR9" s="471"/>
      <c r="IS9" s="471"/>
      <c r="IT9" s="471"/>
      <c r="IU9" s="471"/>
      <c r="IV9" s="471"/>
      <c r="IW9" s="471"/>
      <c r="IX9" s="471"/>
      <c r="IY9" s="471"/>
      <c r="IZ9" s="471"/>
      <c r="JA9" s="471"/>
      <c r="JB9" s="471"/>
      <c r="JC9" s="471"/>
      <c r="JD9" s="471"/>
      <c r="JE9" s="471"/>
      <c r="JF9" s="471"/>
      <c r="JG9" s="471"/>
      <c r="JH9" s="471"/>
      <c r="JI9" s="471"/>
      <c r="JJ9" s="471"/>
      <c r="JK9" s="471"/>
      <c r="JL9" s="471"/>
      <c r="JM9" s="471"/>
      <c r="JN9" s="471"/>
      <c r="JO9" s="471"/>
      <c r="JP9" s="471"/>
      <c r="JQ9" s="471"/>
      <c r="JR9" s="471"/>
      <c r="JS9" s="471"/>
      <c r="JT9" s="471"/>
      <c r="JU9" s="471"/>
      <c r="JV9" s="471"/>
      <c r="JW9" s="471"/>
      <c r="JX9" s="471"/>
      <c r="JY9" s="471"/>
      <c r="JZ9" s="471"/>
      <c r="KA9" s="471"/>
      <c r="KB9" s="291"/>
      <c r="KC9" s="471"/>
      <c r="KD9" s="291"/>
      <c r="KE9" s="291"/>
      <c r="KF9" s="291"/>
      <c r="KG9" s="471"/>
      <c r="KH9" s="291"/>
      <c r="KI9" s="291"/>
      <c r="KJ9" s="291"/>
      <c r="KK9" s="471"/>
      <c r="KL9" s="291"/>
      <c r="KM9" s="471"/>
      <c r="KN9" s="291"/>
      <c r="KO9" s="471"/>
      <c r="KP9" s="291"/>
      <c r="KQ9" s="291"/>
      <c r="KR9" s="291"/>
      <c r="KS9" s="471"/>
      <c r="KT9" s="291"/>
      <c r="KU9" s="471"/>
    </row>
    <row r="10" spans="1:307">
      <c r="A10" s="25" t="s">
        <v>322</v>
      </c>
      <c r="B10" s="24">
        <v>1.5</v>
      </c>
      <c r="C10" s="24">
        <v>1.5</v>
      </c>
      <c r="D10" s="24">
        <v>1.5</v>
      </c>
      <c r="E10" s="24">
        <v>1.5</v>
      </c>
      <c r="F10" s="24">
        <v>1.5</v>
      </c>
      <c r="G10" s="24">
        <v>1.5</v>
      </c>
      <c r="H10" s="24">
        <v>1.5</v>
      </c>
      <c r="I10" s="24">
        <v>1.5</v>
      </c>
      <c r="J10" s="24">
        <v>1.5</v>
      </c>
      <c r="K10" s="24">
        <v>1.5</v>
      </c>
      <c r="L10" s="24">
        <v>1.5</v>
      </c>
      <c r="M10" s="24">
        <v>1.5</v>
      </c>
      <c r="N10" s="24">
        <v>1.5</v>
      </c>
      <c r="O10" s="24">
        <v>1.5</v>
      </c>
      <c r="P10" s="24">
        <v>1.5</v>
      </c>
      <c r="Q10" s="24">
        <v>1.5</v>
      </c>
      <c r="R10" s="24">
        <v>1.5</v>
      </c>
      <c r="S10" s="24">
        <v>1.5</v>
      </c>
      <c r="T10" s="24">
        <v>1.5</v>
      </c>
      <c r="U10" s="24">
        <v>1.5</v>
      </c>
      <c r="V10" s="24">
        <v>1.5</v>
      </c>
      <c r="W10" s="24">
        <v>1.5</v>
      </c>
      <c r="X10" s="24">
        <v>1.5</v>
      </c>
      <c r="Y10" s="24">
        <v>1.5</v>
      </c>
      <c r="Z10" s="24">
        <v>1.5</v>
      </c>
      <c r="AA10" s="24">
        <v>1.5</v>
      </c>
      <c r="AB10" s="24">
        <v>1.5</v>
      </c>
      <c r="AC10" s="24">
        <v>1.5</v>
      </c>
      <c r="AD10" s="24">
        <v>1.5</v>
      </c>
      <c r="AE10" s="24">
        <v>1.5</v>
      </c>
      <c r="AF10" s="24">
        <v>1.5</v>
      </c>
      <c r="AG10" s="24">
        <v>1.5</v>
      </c>
      <c r="AH10" s="24">
        <v>1.5</v>
      </c>
      <c r="AI10" s="24">
        <v>1.5</v>
      </c>
      <c r="AJ10" s="24">
        <v>1.5</v>
      </c>
      <c r="AK10" s="24">
        <v>1.5</v>
      </c>
      <c r="AL10" s="24">
        <v>1.5</v>
      </c>
      <c r="AM10" s="24">
        <v>1.5</v>
      </c>
      <c r="AN10" s="24">
        <v>1.5</v>
      </c>
      <c r="AO10" s="24">
        <v>1.5</v>
      </c>
      <c r="AP10" s="24">
        <v>1.5</v>
      </c>
      <c r="AQ10" s="24">
        <v>1.5</v>
      </c>
      <c r="AR10" s="24">
        <v>1.5</v>
      </c>
      <c r="AS10" s="24">
        <v>1.5</v>
      </c>
      <c r="AT10" s="24">
        <v>1.5</v>
      </c>
      <c r="AU10" s="24">
        <v>1.5</v>
      </c>
      <c r="AV10" s="24">
        <v>1.5</v>
      </c>
      <c r="AW10" s="24">
        <v>1.5</v>
      </c>
      <c r="AX10" s="24">
        <v>1.5</v>
      </c>
      <c r="AY10" s="24">
        <v>1.5</v>
      </c>
      <c r="AZ10" s="24">
        <v>1.5</v>
      </c>
      <c r="BA10" s="24">
        <v>1.5</v>
      </c>
      <c r="BB10" s="24">
        <v>1.5</v>
      </c>
      <c r="BC10" s="24">
        <v>1.5</v>
      </c>
      <c r="BD10" s="24">
        <v>1.5</v>
      </c>
      <c r="BE10" s="24">
        <v>1.5</v>
      </c>
      <c r="BF10" s="43">
        <v>1.5</v>
      </c>
      <c r="BG10" s="43">
        <v>1.5</v>
      </c>
      <c r="BH10" s="43">
        <v>1.5</v>
      </c>
      <c r="BI10" s="43">
        <v>1.5</v>
      </c>
      <c r="BJ10" s="43">
        <v>1.5</v>
      </c>
      <c r="BK10" s="43">
        <v>1.5</v>
      </c>
      <c r="BL10" s="43">
        <v>1.5</v>
      </c>
      <c r="BM10" s="43">
        <v>1.5</v>
      </c>
      <c r="BN10" s="64">
        <v>1.5</v>
      </c>
      <c r="BO10" s="64">
        <v>1.5</v>
      </c>
      <c r="BP10" s="64">
        <v>1.5</v>
      </c>
      <c r="BQ10" s="64">
        <v>1.5</v>
      </c>
      <c r="BR10" s="64">
        <v>1.5</v>
      </c>
      <c r="BS10" s="64">
        <v>1.5</v>
      </c>
      <c r="BT10" s="65">
        <v>1.5</v>
      </c>
      <c r="BU10" s="65">
        <v>1.5</v>
      </c>
      <c r="BV10" s="65">
        <v>1.5</v>
      </c>
      <c r="BW10" s="65">
        <v>1.5</v>
      </c>
      <c r="BX10" s="65">
        <v>1.5</v>
      </c>
      <c r="BY10" s="65">
        <v>1.5</v>
      </c>
      <c r="BZ10" s="65">
        <v>1.5</v>
      </c>
      <c r="CA10" s="65">
        <v>1.5</v>
      </c>
      <c r="CB10" s="65">
        <v>1.5</v>
      </c>
      <c r="CC10" s="65">
        <v>1.5</v>
      </c>
      <c r="CD10" s="65">
        <v>1.5</v>
      </c>
      <c r="CE10" s="65">
        <v>1.5</v>
      </c>
      <c r="CF10" s="91">
        <v>1.5</v>
      </c>
      <c r="CG10" s="91">
        <v>1.5</v>
      </c>
      <c r="CH10" s="91">
        <v>1.5</v>
      </c>
      <c r="CI10" s="91">
        <v>1.5</v>
      </c>
      <c r="CJ10" s="91">
        <v>1.5</v>
      </c>
      <c r="CK10" s="91">
        <v>1.5</v>
      </c>
      <c r="CL10" s="91">
        <v>1.5</v>
      </c>
      <c r="CM10" s="91">
        <v>1.5</v>
      </c>
      <c r="CN10" s="91">
        <v>1.5</v>
      </c>
      <c r="CO10" s="91">
        <v>1.5</v>
      </c>
      <c r="CP10" s="91">
        <v>1.5</v>
      </c>
      <c r="CQ10" s="91">
        <v>1.5</v>
      </c>
      <c r="CR10" s="65">
        <v>1.5</v>
      </c>
      <c r="CS10" s="65">
        <v>1.5</v>
      </c>
      <c r="CT10" s="65">
        <v>1.5</v>
      </c>
      <c r="CU10" s="65">
        <v>1.5</v>
      </c>
      <c r="CV10" s="65">
        <v>1.5</v>
      </c>
      <c r="CW10" s="65">
        <v>1.5</v>
      </c>
      <c r="CX10" s="65">
        <v>1.5</v>
      </c>
      <c r="CY10" s="65">
        <v>1.5</v>
      </c>
      <c r="CZ10" s="65">
        <v>1.5</v>
      </c>
      <c r="DA10" s="65">
        <v>1.5</v>
      </c>
      <c r="DB10" s="65">
        <v>1.5</v>
      </c>
      <c r="DC10" s="65">
        <v>1.5</v>
      </c>
      <c r="DD10" s="91">
        <v>1.5</v>
      </c>
      <c r="DE10" s="91">
        <v>1.5</v>
      </c>
      <c r="DF10" s="91">
        <v>1.5</v>
      </c>
      <c r="DG10" s="91">
        <v>1.5</v>
      </c>
      <c r="DH10" s="91">
        <v>1.5</v>
      </c>
      <c r="DI10" s="91">
        <v>1.5</v>
      </c>
      <c r="DJ10" s="91">
        <v>1.5</v>
      </c>
      <c r="DK10" s="91">
        <v>1.5</v>
      </c>
      <c r="DL10" s="91">
        <v>1.5</v>
      </c>
      <c r="DM10" s="91">
        <v>1.5</v>
      </c>
      <c r="DN10" s="91">
        <v>1.5</v>
      </c>
      <c r="DO10" s="91">
        <v>1.5</v>
      </c>
      <c r="DP10" s="532">
        <v>1.5</v>
      </c>
      <c r="DQ10" s="532">
        <v>1.5</v>
      </c>
      <c r="DR10" s="532">
        <v>1.5</v>
      </c>
      <c r="DS10" s="532">
        <v>1.5</v>
      </c>
      <c r="DT10" s="532">
        <v>1.5</v>
      </c>
      <c r="DU10" s="532">
        <v>1.5</v>
      </c>
      <c r="DV10" s="532">
        <v>1.5</v>
      </c>
      <c r="DW10" s="532">
        <v>1.5</v>
      </c>
      <c r="DX10" s="532">
        <v>1.5</v>
      </c>
      <c r="DY10" s="532">
        <v>1.5</v>
      </c>
      <c r="DZ10" s="532">
        <v>1.5</v>
      </c>
      <c r="EA10" s="532">
        <v>1.5</v>
      </c>
      <c r="EB10" s="532">
        <v>1.5</v>
      </c>
      <c r="EC10" s="532">
        <v>1.5</v>
      </c>
      <c r="ED10" s="532">
        <v>1.5</v>
      </c>
      <c r="EE10" s="532">
        <v>1.5</v>
      </c>
      <c r="EF10" s="532">
        <v>1.5</v>
      </c>
      <c r="EG10" s="532">
        <v>1.5</v>
      </c>
      <c r="EH10" s="532">
        <v>1.5</v>
      </c>
      <c r="EI10" s="532">
        <v>1.5</v>
      </c>
      <c r="EJ10" s="532">
        <v>1.5</v>
      </c>
      <c r="EK10" s="532">
        <v>1.5</v>
      </c>
      <c r="EL10" s="110">
        <v>1.5</v>
      </c>
      <c r="EM10" s="110">
        <v>1.5</v>
      </c>
      <c r="EN10" s="110">
        <v>1.5</v>
      </c>
      <c r="EO10" s="110">
        <v>1.5</v>
      </c>
      <c r="EP10" s="110">
        <v>1.5</v>
      </c>
      <c r="EQ10" s="110">
        <v>1.5</v>
      </c>
      <c r="ER10" s="120">
        <v>1.5</v>
      </c>
      <c r="ES10" s="120">
        <v>1.5</v>
      </c>
      <c r="ET10" s="120">
        <v>1.5</v>
      </c>
      <c r="EU10" s="120">
        <v>1.5</v>
      </c>
      <c r="EV10" s="120">
        <v>1.5</v>
      </c>
      <c r="EW10" s="120">
        <v>1.5</v>
      </c>
      <c r="EX10" s="120">
        <v>1.5</v>
      </c>
      <c r="EY10" s="120">
        <v>1.5</v>
      </c>
      <c r="EZ10" s="120">
        <v>1.5</v>
      </c>
      <c r="FA10" s="120">
        <v>1.5</v>
      </c>
      <c r="FB10" s="120">
        <v>1.5</v>
      </c>
      <c r="FC10" s="120">
        <v>1.5</v>
      </c>
      <c r="FD10" s="120">
        <v>1.5</v>
      </c>
      <c r="FE10" s="120">
        <v>1.5</v>
      </c>
      <c r="FF10" s="120">
        <v>1.5</v>
      </c>
      <c r="FG10" s="120">
        <v>1.5</v>
      </c>
      <c r="FH10" s="120">
        <v>1.5</v>
      </c>
      <c r="FI10" s="120">
        <v>1.5</v>
      </c>
      <c r="FJ10" s="120">
        <v>1.5</v>
      </c>
      <c r="FK10" s="120">
        <v>1.5</v>
      </c>
      <c r="FL10" s="120">
        <v>1.5</v>
      </c>
      <c r="FM10" s="120">
        <v>1.5</v>
      </c>
      <c r="FN10" s="120">
        <v>1.5</v>
      </c>
      <c r="FO10" s="120">
        <v>1.5</v>
      </c>
      <c r="FP10" s="133">
        <v>1.5</v>
      </c>
      <c r="FQ10" s="133">
        <v>1.5</v>
      </c>
      <c r="FR10" s="133">
        <v>1.5</v>
      </c>
      <c r="FS10" s="133">
        <v>1.5</v>
      </c>
      <c r="FT10" s="133">
        <v>1.5</v>
      </c>
      <c r="FU10" s="133">
        <v>1.5</v>
      </c>
      <c r="FV10" s="133">
        <v>1.5</v>
      </c>
      <c r="FW10" s="133">
        <v>1.5</v>
      </c>
      <c r="FX10" s="133">
        <v>1.5</v>
      </c>
      <c r="FY10" s="133">
        <v>1.5</v>
      </c>
      <c r="FZ10" s="133">
        <v>1.5</v>
      </c>
      <c r="GA10" s="133">
        <v>1.5</v>
      </c>
      <c r="GB10" s="133">
        <v>1.5</v>
      </c>
      <c r="GC10" s="133">
        <v>1.5</v>
      </c>
      <c r="GD10" s="133">
        <v>1.5</v>
      </c>
      <c r="GE10" s="133">
        <v>1.5</v>
      </c>
      <c r="GF10" s="151">
        <v>1.5</v>
      </c>
      <c r="GG10" s="151">
        <v>1.5</v>
      </c>
      <c r="GH10" s="151">
        <v>1.5</v>
      </c>
      <c r="GI10" s="151">
        <v>1.5</v>
      </c>
      <c r="GJ10" s="151">
        <v>1.5</v>
      </c>
      <c r="GK10" s="150">
        <v>1.5</v>
      </c>
      <c r="GL10" s="150">
        <v>1.5</v>
      </c>
      <c r="GM10" s="150">
        <v>1.5</v>
      </c>
      <c r="GN10" s="150">
        <v>1.5</v>
      </c>
      <c r="GO10" s="150">
        <v>1.5</v>
      </c>
      <c r="GP10" s="150">
        <v>1.5</v>
      </c>
      <c r="GQ10" s="150">
        <v>1.5</v>
      </c>
      <c r="GR10" s="150">
        <v>1.5</v>
      </c>
      <c r="GS10" s="150">
        <v>1.5</v>
      </c>
      <c r="GT10" s="150">
        <v>1.5</v>
      </c>
      <c r="GU10" s="150">
        <v>1.5</v>
      </c>
      <c r="GV10" s="150">
        <v>1.5</v>
      </c>
      <c r="GW10" s="150">
        <v>1.5</v>
      </c>
      <c r="GX10" s="150">
        <v>1.5</v>
      </c>
      <c r="GY10" s="150">
        <v>1.5</v>
      </c>
      <c r="GZ10" s="150">
        <v>1.5</v>
      </c>
      <c r="HA10" s="150">
        <v>1.5</v>
      </c>
      <c r="HB10" s="150">
        <v>1.5</v>
      </c>
      <c r="HC10" s="150">
        <v>1.5</v>
      </c>
      <c r="HD10" s="150">
        <v>1.5</v>
      </c>
      <c r="HE10" s="150">
        <v>1.5</v>
      </c>
      <c r="HF10" s="120">
        <v>1.5</v>
      </c>
      <c r="HG10" s="120">
        <v>1.5</v>
      </c>
      <c r="HH10" s="120">
        <v>1.5</v>
      </c>
      <c r="HI10" s="120">
        <v>1.5</v>
      </c>
      <c r="HJ10" s="120">
        <v>1.5</v>
      </c>
      <c r="HK10" s="120">
        <v>1.5</v>
      </c>
      <c r="HL10" s="120">
        <v>1.5</v>
      </c>
      <c r="HM10" s="120">
        <v>1.5</v>
      </c>
      <c r="HN10" s="120">
        <v>1.5</v>
      </c>
      <c r="HO10" s="120">
        <v>1.5</v>
      </c>
      <c r="HP10" s="120">
        <v>1.5</v>
      </c>
      <c r="HQ10" s="120">
        <v>1.5</v>
      </c>
      <c r="HR10" s="120">
        <v>1.5</v>
      </c>
      <c r="HS10" s="120">
        <v>1.5</v>
      </c>
      <c r="HT10" s="120">
        <v>1.5</v>
      </c>
      <c r="HU10" s="120">
        <v>1.5</v>
      </c>
      <c r="HV10" s="120">
        <v>1.5</v>
      </c>
      <c r="HW10" s="120">
        <v>1.5</v>
      </c>
      <c r="HX10" s="120">
        <v>1.5</v>
      </c>
      <c r="HY10" s="120">
        <v>1.5</v>
      </c>
      <c r="HZ10" s="120">
        <v>1.5</v>
      </c>
      <c r="IA10" s="120">
        <v>1.5</v>
      </c>
      <c r="IB10" s="120">
        <v>1.5</v>
      </c>
      <c r="IC10" s="120">
        <v>1.5</v>
      </c>
      <c r="ID10" s="120">
        <v>1.5</v>
      </c>
      <c r="IE10" s="120">
        <v>1.5</v>
      </c>
      <c r="IF10" s="120">
        <v>1.5</v>
      </c>
      <c r="IG10" s="120">
        <v>1.5</v>
      </c>
      <c r="IH10" s="120">
        <v>1.5</v>
      </c>
      <c r="II10" s="120">
        <v>1.5</v>
      </c>
      <c r="IJ10" s="120">
        <v>1.5</v>
      </c>
      <c r="IK10" s="120">
        <v>1.5</v>
      </c>
      <c r="IL10" s="120">
        <v>1.5</v>
      </c>
      <c r="IM10" s="120">
        <v>1.5</v>
      </c>
      <c r="IN10" s="120">
        <v>1.5</v>
      </c>
      <c r="IO10" s="120">
        <v>1.5</v>
      </c>
      <c r="IP10" s="120">
        <v>1.5</v>
      </c>
      <c r="IQ10" s="471"/>
      <c r="IR10" s="471"/>
      <c r="IS10" s="471"/>
      <c r="IT10" s="471"/>
      <c r="IU10" s="471"/>
      <c r="IV10" s="471"/>
      <c r="IW10" s="471"/>
      <c r="IX10" s="471"/>
      <c r="IY10" s="471"/>
      <c r="IZ10" s="471"/>
      <c r="JA10" s="471"/>
      <c r="JB10" s="471"/>
      <c r="JC10" s="471"/>
      <c r="JD10" s="471"/>
      <c r="JE10" s="471"/>
      <c r="JF10" s="471"/>
      <c r="JG10" s="471"/>
      <c r="JH10" s="471"/>
      <c r="JI10" s="471"/>
      <c r="JJ10" s="471"/>
      <c r="JK10" s="471"/>
      <c r="JL10" s="471"/>
      <c r="JM10" s="471"/>
      <c r="JN10" s="471"/>
      <c r="JO10" s="471"/>
      <c r="JP10" s="471"/>
      <c r="JQ10" s="471"/>
      <c r="JR10" s="471"/>
      <c r="JS10" s="471"/>
      <c r="JT10" s="471"/>
      <c r="JU10" s="471"/>
      <c r="JV10" s="471"/>
      <c r="JW10" s="471"/>
      <c r="JX10" s="471"/>
      <c r="JY10" s="471"/>
      <c r="JZ10" s="471"/>
      <c r="KA10" s="471"/>
      <c r="KB10" s="291"/>
      <c r="KC10" s="471"/>
      <c r="KD10" s="291"/>
      <c r="KE10" s="291"/>
      <c r="KF10" s="291"/>
      <c r="KG10" s="471"/>
      <c r="KH10" s="291"/>
      <c r="KI10" s="291"/>
      <c r="KJ10" s="291"/>
      <c r="KK10" s="471"/>
      <c r="KL10" s="291"/>
      <c r="KM10" s="471"/>
      <c r="KN10" s="291"/>
      <c r="KO10" s="471"/>
      <c r="KP10" s="291"/>
      <c r="KQ10" s="291"/>
      <c r="KR10" s="291"/>
      <c r="KS10" s="471"/>
      <c r="KT10" s="291"/>
      <c r="KU10" s="471"/>
    </row>
    <row r="11" spans="1:307">
      <c r="A11" s="25" t="s">
        <v>323</v>
      </c>
      <c r="B11" s="26">
        <v>0.99</v>
      </c>
      <c r="C11" s="26">
        <v>0.99</v>
      </c>
      <c r="D11" s="26">
        <v>0.99</v>
      </c>
      <c r="E11" s="26">
        <v>0.99</v>
      </c>
      <c r="F11" s="26">
        <v>0.99</v>
      </c>
      <c r="G11" s="26">
        <v>0.99</v>
      </c>
      <c r="H11" s="26">
        <v>0.99</v>
      </c>
      <c r="I11" s="26">
        <v>0.99</v>
      </c>
      <c r="J11" s="26">
        <v>0.99</v>
      </c>
      <c r="K11" s="26">
        <v>0.99</v>
      </c>
      <c r="L11" s="26">
        <v>0.99</v>
      </c>
      <c r="M11" s="26">
        <v>0.99</v>
      </c>
      <c r="N11" s="26">
        <v>0.99</v>
      </c>
      <c r="O11" s="26">
        <v>0.99</v>
      </c>
      <c r="P11" s="26">
        <v>0.99</v>
      </c>
      <c r="Q11" s="26">
        <v>0.99</v>
      </c>
      <c r="R11" s="26">
        <v>0.99</v>
      </c>
      <c r="S11" s="26">
        <v>0.99</v>
      </c>
      <c r="T11" s="26">
        <v>0.99</v>
      </c>
      <c r="U11" s="26">
        <v>0.99</v>
      </c>
      <c r="V11" s="26">
        <v>0.99</v>
      </c>
      <c r="W11" s="26">
        <v>0.99</v>
      </c>
      <c r="X11" s="26">
        <v>0.99</v>
      </c>
      <c r="Y11" s="26">
        <v>0.99</v>
      </c>
      <c r="Z11" s="26">
        <v>0.99</v>
      </c>
      <c r="AA11" s="26">
        <v>0.99</v>
      </c>
      <c r="AB11" s="26">
        <v>0.99</v>
      </c>
      <c r="AC11" s="26">
        <v>0.99</v>
      </c>
      <c r="AD11" s="26">
        <v>0.99</v>
      </c>
      <c r="AE11" s="26">
        <v>0.99</v>
      </c>
      <c r="AF11" s="26">
        <v>0.99</v>
      </c>
      <c r="AG11" s="26">
        <v>0.99</v>
      </c>
      <c r="AH11" s="26">
        <v>0.99</v>
      </c>
      <c r="AI11" s="26">
        <v>0.99</v>
      </c>
      <c r="AJ11" s="26">
        <v>0.99</v>
      </c>
      <c r="AK11" s="26">
        <v>0.99</v>
      </c>
      <c r="AL11" s="26">
        <v>0.99</v>
      </c>
      <c r="AM11" s="26">
        <v>0.99</v>
      </c>
      <c r="AN11" s="26">
        <v>0.99</v>
      </c>
      <c r="AO11" s="26">
        <v>0.99</v>
      </c>
      <c r="AP11" s="26">
        <v>0.99</v>
      </c>
      <c r="AQ11" s="26">
        <v>0.99</v>
      </c>
      <c r="AR11" s="26">
        <v>0.99</v>
      </c>
      <c r="AS11" s="26">
        <v>0.99</v>
      </c>
      <c r="AT11" s="26">
        <v>0.99</v>
      </c>
      <c r="AU11" s="26">
        <v>0.99</v>
      </c>
      <c r="AV11" s="26">
        <v>0.99</v>
      </c>
      <c r="AW11" s="26">
        <v>0.99</v>
      </c>
      <c r="AX11" s="26">
        <v>0.99</v>
      </c>
      <c r="AY11" s="26">
        <v>0.99</v>
      </c>
      <c r="AZ11" s="26">
        <v>0.99</v>
      </c>
      <c r="BA11" s="26">
        <v>0.99</v>
      </c>
      <c r="BB11" s="26">
        <v>0.99</v>
      </c>
      <c r="BC11" s="26">
        <v>0.99</v>
      </c>
      <c r="BD11" s="26">
        <v>0.99</v>
      </c>
      <c r="BE11" s="26">
        <v>0.99</v>
      </c>
      <c r="BF11" s="44">
        <v>0.99</v>
      </c>
      <c r="BG11" s="44">
        <v>0.99</v>
      </c>
      <c r="BH11" s="44">
        <v>0.99</v>
      </c>
      <c r="BI11" s="44">
        <v>0.99</v>
      </c>
      <c r="BJ11" s="44">
        <v>0.99</v>
      </c>
      <c r="BK11" s="44">
        <v>0.99</v>
      </c>
      <c r="BL11" s="44">
        <v>0.99</v>
      </c>
      <c r="BM11" s="44">
        <v>0.99</v>
      </c>
      <c r="BN11" s="66">
        <v>0.99</v>
      </c>
      <c r="BO11" s="66">
        <v>0.99</v>
      </c>
      <c r="BP11" s="66">
        <v>0.99</v>
      </c>
      <c r="BQ11" s="66">
        <v>0.99</v>
      </c>
      <c r="BR11" s="66">
        <v>0.99</v>
      </c>
      <c r="BS11" s="66">
        <v>0.99</v>
      </c>
      <c r="BT11" s="67">
        <v>0.99</v>
      </c>
      <c r="BU11" s="67">
        <v>0.99</v>
      </c>
      <c r="BV11" s="67">
        <v>0.99</v>
      </c>
      <c r="BW11" s="67">
        <v>0.99</v>
      </c>
      <c r="BX11" s="67">
        <v>0.99</v>
      </c>
      <c r="BY11" s="67">
        <v>0.99</v>
      </c>
      <c r="BZ11" s="67">
        <v>0.99</v>
      </c>
      <c r="CA11" s="67">
        <v>0.99</v>
      </c>
      <c r="CB11" s="67">
        <v>0.99</v>
      </c>
      <c r="CC11" s="67">
        <v>0.99</v>
      </c>
      <c r="CD11" s="67">
        <v>0.99</v>
      </c>
      <c r="CE11" s="67">
        <v>0.99</v>
      </c>
      <c r="CF11" s="92">
        <v>0.99</v>
      </c>
      <c r="CG11" s="92">
        <v>0.99</v>
      </c>
      <c r="CH11" s="92">
        <v>0.99</v>
      </c>
      <c r="CI11" s="92">
        <v>0.99</v>
      </c>
      <c r="CJ11" s="92">
        <v>0.99</v>
      </c>
      <c r="CK11" s="92">
        <v>0.99</v>
      </c>
      <c r="CL11" s="92">
        <v>0.99</v>
      </c>
      <c r="CM11" s="92">
        <v>0.99</v>
      </c>
      <c r="CN11" s="92">
        <v>0.99</v>
      </c>
      <c r="CO11" s="92">
        <v>0.99</v>
      </c>
      <c r="CP11" s="92">
        <v>0.99</v>
      </c>
      <c r="CQ11" s="92">
        <v>0.99</v>
      </c>
      <c r="CR11" s="67">
        <v>0.99</v>
      </c>
      <c r="CS11" s="67">
        <v>0.99</v>
      </c>
      <c r="CT11" s="67">
        <v>0.99</v>
      </c>
      <c r="CU11" s="67">
        <v>0.99</v>
      </c>
      <c r="CV11" s="67">
        <v>0.99</v>
      </c>
      <c r="CW11" s="67">
        <v>0.99</v>
      </c>
      <c r="CX11" s="67">
        <v>0.99</v>
      </c>
      <c r="CY11" s="67">
        <v>0.99</v>
      </c>
      <c r="CZ11" s="67">
        <v>0.99</v>
      </c>
      <c r="DA11" s="67">
        <v>0.99</v>
      </c>
      <c r="DB11" s="67">
        <v>0.99</v>
      </c>
      <c r="DC11" s="67">
        <v>0.99</v>
      </c>
      <c r="DD11" s="92">
        <v>0.99</v>
      </c>
      <c r="DE11" s="92">
        <v>0.99</v>
      </c>
      <c r="DF11" s="92">
        <v>0.99</v>
      </c>
      <c r="DG11" s="92">
        <v>0.99</v>
      </c>
      <c r="DH11" s="92">
        <v>0.99</v>
      </c>
      <c r="DI11" s="92">
        <v>0.99</v>
      </c>
      <c r="DJ11" s="92">
        <v>0.99</v>
      </c>
      <c r="DK11" s="92">
        <v>0.99</v>
      </c>
      <c r="DL11" s="92">
        <v>0.99</v>
      </c>
      <c r="DM11" s="92">
        <v>0.99</v>
      </c>
      <c r="DN11" s="92">
        <v>0.99</v>
      </c>
      <c r="DO11" s="92">
        <v>0.99</v>
      </c>
      <c r="DP11" s="533"/>
      <c r="DQ11" s="533"/>
      <c r="DR11" s="533"/>
      <c r="DS11" s="533"/>
      <c r="DT11" s="533"/>
      <c r="DU11" s="533"/>
      <c r="DV11" s="533"/>
      <c r="DW11" s="533"/>
      <c r="DX11" s="533"/>
      <c r="DY11" s="533"/>
      <c r="DZ11" s="533"/>
      <c r="EA11" s="533"/>
      <c r="EB11" s="533"/>
      <c r="EC11" s="533"/>
      <c r="ED11" s="533"/>
      <c r="EE11" s="533"/>
      <c r="EF11" s="533"/>
      <c r="EG11" s="533"/>
      <c r="EH11" s="533"/>
      <c r="EI11" s="533"/>
      <c r="EJ11" s="533"/>
      <c r="EK11" s="533"/>
      <c r="EL11" s="110">
        <v>0.99</v>
      </c>
      <c r="EM11" s="110">
        <v>0.99</v>
      </c>
      <c r="EN11" s="110">
        <v>0.99</v>
      </c>
      <c r="EO11" s="110">
        <v>0.99</v>
      </c>
      <c r="EP11" s="110">
        <v>0.99</v>
      </c>
      <c r="EQ11" s="110">
        <v>0.99</v>
      </c>
      <c r="ER11" s="121">
        <v>0.99</v>
      </c>
      <c r="ES11" s="121">
        <v>0.99</v>
      </c>
      <c r="ET11" s="121">
        <v>0.99</v>
      </c>
      <c r="EU11" s="121">
        <v>0.99</v>
      </c>
      <c r="EV11" s="121">
        <v>0.99</v>
      </c>
      <c r="EW11" s="121">
        <v>0.99</v>
      </c>
      <c r="EX11" s="121">
        <v>0.99</v>
      </c>
      <c r="EY11" s="121">
        <v>0.99</v>
      </c>
      <c r="EZ11" s="121">
        <v>0.99</v>
      </c>
      <c r="FA11" s="121">
        <v>0.99</v>
      </c>
      <c r="FB11" s="121">
        <v>0.99</v>
      </c>
      <c r="FC11" s="121">
        <v>0.99</v>
      </c>
      <c r="FD11" s="121">
        <v>0.99</v>
      </c>
      <c r="FE11" s="121">
        <v>0.99</v>
      </c>
      <c r="FF11" s="121">
        <v>0.99</v>
      </c>
      <c r="FG11" s="121">
        <v>0.99</v>
      </c>
      <c r="FH11" s="121">
        <v>0.99</v>
      </c>
      <c r="FI11" s="121">
        <v>0.99</v>
      </c>
      <c r="FJ11" s="121">
        <v>0.99</v>
      </c>
      <c r="FK11" s="121">
        <v>0.99</v>
      </c>
      <c r="FL11" s="121">
        <v>0.99</v>
      </c>
      <c r="FM11" s="121">
        <v>0.99</v>
      </c>
      <c r="FN11" s="121">
        <v>0.99</v>
      </c>
      <c r="FO11" s="121">
        <v>0.99</v>
      </c>
      <c r="FP11" s="134">
        <v>0.99</v>
      </c>
      <c r="FQ11" s="134">
        <v>0.99</v>
      </c>
      <c r="FR11" s="134">
        <v>0.99</v>
      </c>
      <c r="FS11" s="134">
        <v>0.99</v>
      </c>
      <c r="FT11" s="134">
        <v>0.99</v>
      </c>
      <c r="FU11" s="134">
        <v>0.99</v>
      </c>
      <c r="FV11" s="134">
        <v>0.99</v>
      </c>
      <c r="FW11" s="134">
        <v>0.99</v>
      </c>
      <c r="FX11" s="134">
        <v>0.99</v>
      </c>
      <c r="FY11" s="134">
        <v>0.99</v>
      </c>
      <c r="FZ11" s="134">
        <v>0.99</v>
      </c>
      <c r="GA11" s="134">
        <v>0.99</v>
      </c>
      <c r="GB11" s="134">
        <v>0.99</v>
      </c>
      <c r="GC11" s="134">
        <v>0.99</v>
      </c>
      <c r="GD11" s="134">
        <v>0.99</v>
      </c>
      <c r="GE11" s="134">
        <v>0.99</v>
      </c>
      <c r="GF11" s="152"/>
      <c r="GG11" s="152"/>
      <c r="GH11" s="152"/>
      <c r="GI11" s="152"/>
      <c r="GJ11" s="152">
        <v>0.99</v>
      </c>
      <c r="GK11" s="153">
        <v>0.99</v>
      </c>
      <c r="GL11" s="153">
        <v>0.99</v>
      </c>
      <c r="GM11" s="153">
        <v>0.99</v>
      </c>
      <c r="GN11" s="153">
        <v>0.99</v>
      </c>
      <c r="GO11" s="153">
        <v>0.99</v>
      </c>
      <c r="GP11" s="153">
        <v>0.99</v>
      </c>
      <c r="GQ11" s="153">
        <v>0.99</v>
      </c>
      <c r="GR11" s="153">
        <v>0.99</v>
      </c>
      <c r="GS11" s="153">
        <v>0.99</v>
      </c>
      <c r="GT11" s="153">
        <v>0.99</v>
      </c>
      <c r="GU11" s="153">
        <v>0.99</v>
      </c>
      <c r="GV11" s="153">
        <v>0.99</v>
      </c>
      <c r="GW11" s="153">
        <v>0.99</v>
      </c>
      <c r="GX11" s="153">
        <v>0.99</v>
      </c>
      <c r="GY11" s="153">
        <v>0.99</v>
      </c>
      <c r="GZ11" s="153">
        <v>0.99</v>
      </c>
      <c r="HA11" s="153">
        <v>0.99</v>
      </c>
      <c r="HB11" s="153">
        <v>0.99</v>
      </c>
      <c r="HC11" s="153">
        <v>0.99</v>
      </c>
      <c r="HD11" s="153">
        <v>0.99</v>
      </c>
      <c r="HE11" s="153">
        <v>0.99</v>
      </c>
      <c r="HF11" s="121">
        <v>0.99</v>
      </c>
      <c r="HG11" s="121">
        <v>0.99</v>
      </c>
      <c r="HH11" s="121">
        <v>0.99</v>
      </c>
      <c r="HI11" s="121">
        <v>0.99</v>
      </c>
      <c r="HJ11" s="121">
        <v>0.99</v>
      </c>
      <c r="HK11" s="121">
        <v>0.99</v>
      </c>
      <c r="HL11" s="121">
        <v>0.99</v>
      </c>
      <c r="HM11" s="121">
        <v>0.99</v>
      </c>
      <c r="HN11" s="121">
        <v>0.99</v>
      </c>
      <c r="HO11" s="121">
        <v>0.99</v>
      </c>
      <c r="HP11" s="121">
        <v>0.99</v>
      </c>
      <c r="HQ11" s="121">
        <v>0.99</v>
      </c>
      <c r="HR11" s="121">
        <v>0.99</v>
      </c>
      <c r="HS11" s="121">
        <v>0.99</v>
      </c>
      <c r="HT11" s="121">
        <v>0.99</v>
      </c>
      <c r="HU11" s="121">
        <v>0.99</v>
      </c>
      <c r="HV11" s="121">
        <v>0.99</v>
      </c>
      <c r="HW11" s="121">
        <v>0.99</v>
      </c>
      <c r="HX11" s="121">
        <v>0.99</v>
      </c>
      <c r="HY11" s="121">
        <v>0.99</v>
      </c>
      <c r="HZ11" s="121">
        <v>0.99</v>
      </c>
      <c r="IA11" s="121">
        <v>0.99</v>
      </c>
      <c r="IB11" s="121">
        <v>0.99</v>
      </c>
      <c r="IC11" s="121">
        <v>0.99</v>
      </c>
      <c r="ID11" s="121">
        <v>0.99</v>
      </c>
      <c r="IE11" s="121">
        <v>0.99</v>
      </c>
      <c r="IF11" s="121">
        <v>0.99</v>
      </c>
      <c r="IG11" s="121">
        <v>0.99</v>
      </c>
      <c r="IH11" s="121">
        <v>0.99</v>
      </c>
      <c r="II11" s="121">
        <v>0.99</v>
      </c>
      <c r="IJ11" s="121">
        <v>0.99</v>
      </c>
      <c r="IK11" s="121">
        <v>0.99</v>
      </c>
      <c r="IL11" s="121">
        <v>0.99</v>
      </c>
      <c r="IM11" s="121">
        <v>0.99</v>
      </c>
      <c r="IN11" s="121">
        <v>0.99</v>
      </c>
      <c r="IO11" s="121">
        <v>0.99</v>
      </c>
      <c r="IP11" s="121">
        <v>0.99</v>
      </c>
      <c r="IQ11" s="472"/>
      <c r="IR11" s="472"/>
      <c r="IS11" s="472"/>
      <c r="IT11" s="472"/>
      <c r="IU11" s="472"/>
      <c r="IV11" s="472"/>
      <c r="IW11" s="472"/>
      <c r="IX11" s="472"/>
      <c r="IY11" s="472"/>
      <c r="IZ11" s="472"/>
      <c r="JA11" s="472"/>
      <c r="JB11" s="472"/>
      <c r="JC11" s="472"/>
      <c r="JD11" s="472"/>
      <c r="JE11" s="472"/>
      <c r="JF11" s="472"/>
      <c r="JG11" s="472"/>
      <c r="JH11" s="472"/>
      <c r="JI11" s="472"/>
      <c r="JJ11" s="472"/>
      <c r="JK11" s="472"/>
      <c r="JL11" s="472"/>
      <c r="JM11" s="472"/>
      <c r="JN11" s="472"/>
      <c r="JO11" s="472"/>
      <c r="JP11" s="472"/>
      <c r="JQ11" s="472"/>
      <c r="JR11" s="472"/>
      <c r="JS11" s="472"/>
      <c r="JT11" s="472"/>
      <c r="JU11" s="472"/>
      <c r="JV11" s="472"/>
      <c r="JW11" s="472"/>
      <c r="JX11" s="472"/>
      <c r="JY11" s="472"/>
      <c r="JZ11" s="472"/>
      <c r="KA11" s="472"/>
      <c r="KB11" s="292"/>
      <c r="KC11" s="472"/>
      <c r="KD11" s="292"/>
      <c r="KE11" s="292"/>
      <c r="KF11" s="292"/>
      <c r="KG11" s="472"/>
      <c r="KH11" s="292"/>
      <c r="KI11" s="292"/>
      <c r="KJ11" s="292"/>
      <c r="KK11" s="472"/>
      <c r="KL11" s="292"/>
      <c r="KM11" s="472"/>
      <c r="KN11" s="292"/>
      <c r="KO11" s="472"/>
      <c r="KP11" s="292"/>
      <c r="KQ11" s="292"/>
      <c r="KR11" s="292"/>
      <c r="KS11" s="472"/>
      <c r="KT11" s="292"/>
      <c r="KU11" s="472"/>
    </row>
    <row r="12" spans="1:307">
      <c r="A12" s="25" t="s">
        <v>324</v>
      </c>
      <c r="B12" s="24">
        <v>7</v>
      </c>
      <c r="C12" s="24">
        <v>7</v>
      </c>
      <c r="D12" s="24">
        <v>7</v>
      </c>
      <c r="E12" s="24">
        <v>7</v>
      </c>
      <c r="F12" s="24">
        <v>7</v>
      </c>
      <c r="G12" s="24">
        <v>7</v>
      </c>
      <c r="H12" s="24">
        <v>7</v>
      </c>
      <c r="I12" s="24">
        <v>7</v>
      </c>
      <c r="J12" s="24">
        <v>7</v>
      </c>
      <c r="K12" s="24">
        <v>7</v>
      </c>
      <c r="L12" s="24">
        <v>7</v>
      </c>
      <c r="M12" s="24">
        <v>7</v>
      </c>
      <c r="N12" s="24">
        <v>7</v>
      </c>
      <c r="O12" s="24">
        <v>7</v>
      </c>
      <c r="P12" s="24">
        <v>7</v>
      </c>
      <c r="Q12" s="24">
        <v>7</v>
      </c>
      <c r="R12" s="24">
        <v>7</v>
      </c>
      <c r="S12" s="24">
        <v>7</v>
      </c>
      <c r="T12" s="24">
        <v>7</v>
      </c>
      <c r="U12" s="24">
        <v>7</v>
      </c>
      <c r="V12" s="24">
        <v>7</v>
      </c>
      <c r="W12" s="24">
        <v>7</v>
      </c>
      <c r="X12" s="24">
        <v>7</v>
      </c>
      <c r="Y12" s="24">
        <v>7</v>
      </c>
      <c r="Z12" s="24">
        <v>7</v>
      </c>
      <c r="AA12" s="24">
        <v>7</v>
      </c>
      <c r="AB12" s="24">
        <v>7</v>
      </c>
      <c r="AC12" s="24">
        <v>7</v>
      </c>
      <c r="AD12" s="24">
        <v>7</v>
      </c>
      <c r="AE12" s="24">
        <v>7</v>
      </c>
      <c r="AF12" s="24">
        <v>7</v>
      </c>
      <c r="AG12" s="24">
        <v>7</v>
      </c>
      <c r="AH12" s="24">
        <v>7</v>
      </c>
      <c r="AI12" s="24">
        <v>7</v>
      </c>
      <c r="AJ12" s="24">
        <v>7</v>
      </c>
      <c r="AK12" s="24">
        <v>7</v>
      </c>
      <c r="AL12" s="24">
        <v>7</v>
      </c>
      <c r="AM12" s="24">
        <v>7</v>
      </c>
      <c r="AN12" s="24">
        <v>7</v>
      </c>
      <c r="AO12" s="24">
        <v>7</v>
      </c>
      <c r="AP12" s="24">
        <v>7</v>
      </c>
      <c r="AQ12" s="24">
        <v>7</v>
      </c>
      <c r="AR12" s="24">
        <v>7</v>
      </c>
      <c r="AS12" s="24">
        <v>7</v>
      </c>
      <c r="AT12" s="24">
        <v>7</v>
      </c>
      <c r="AU12" s="24">
        <v>7</v>
      </c>
      <c r="AV12" s="24">
        <v>7</v>
      </c>
      <c r="AW12" s="24">
        <v>7</v>
      </c>
      <c r="AX12" s="24">
        <v>7</v>
      </c>
      <c r="AY12" s="24">
        <v>7</v>
      </c>
      <c r="AZ12" s="24">
        <v>7</v>
      </c>
      <c r="BA12" s="24">
        <v>7</v>
      </c>
      <c r="BB12" s="24">
        <v>7</v>
      </c>
      <c r="BC12" s="24">
        <v>7</v>
      </c>
      <c r="BD12" s="24">
        <v>7</v>
      </c>
      <c r="BE12" s="24">
        <v>7</v>
      </c>
      <c r="BF12" s="43">
        <v>7</v>
      </c>
      <c r="BG12" s="43">
        <v>7</v>
      </c>
      <c r="BH12" s="43">
        <v>7</v>
      </c>
      <c r="BI12" s="43">
        <v>7</v>
      </c>
      <c r="BJ12" s="43">
        <v>7</v>
      </c>
      <c r="BK12" s="43">
        <v>7</v>
      </c>
      <c r="BL12" s="43">
        <v>7</v>
      </c>
      <c r="BM12" s="43">
        <v>7</v>
      </c>
      <c r="BN12" s="64">
        <v>7</v>
      </c>
      <c r="BO12" s="64">
        <v>7</v>
      </c>
      <c r="BP12" s="64">
        <v>7</v>
      </c>
      <c r="BQ12" s="64">
        <v>7</v>
      </c>
      <c r="BR12" s="64">
        <v>7</v>
      </c>
      <c r="BS12" s="64">
        <v>7</v>
      </c>
      <c r="BT12" s="65">
        <v>7</v>
      </c>
      <c r="BU12" s="65">
        <v>7</v>
      </c>
      <c r="BV12" s="65">
        <v>7</v>
      </c>
      <c r="BW12" s="65">
        <v>7</v>
      </c>
      <c r="BX12" s="65">
        <v>7</v>
      </c>
      <c r="BY12" s="65">
        <v>7</v>
      </c>
      <c r="BZ12" s="65">
        <v>7</v>
      </c>
      <c r="CA12" s="65">
        <v>7</v>
      </c>
      <c r="CB12" s="65">
        <v>7</v>
      </c>
      <c r="CC12" s="65">
        <v>7</v>
      </c>
      <c r="CD12" s="65">
        <v>7</v>
      </c>
      <c r="CE12" s="65">
        <v>7</v>
      </c>
      <c r="CF12" s="91">
        <v>7</v>
      </c>
      <c r="CG12" s="91">
        <v>7</v>
      </c>
      <c r="CH12" s="91">
        <v>7</v>
      </c>
      <c r="CI12" s="91">
        <v>7</v>
      </c>
      <c r="CJ12" s="91">
        <v>7</v>
      </c>
      <c r="CK12" s="91">
        <v>7</v>
      </c>
      <c r="CL12" s="91">
        <v>7</v>
      </c>
      <c r="CM12" s="91">
        <v>7</v>
      </c>
      <c r="CN12" s="91">
        <v>7</v>
      </c>
      <c r="CO12" s="91">
        <v>7</v>
      </c>
      <c r="CP12" s="91">
        <v>7</v>
      </c>
      <c r="CQ12" s="91">
        <v>7</v>
      </c>
      <c r="CR12" s="65">
        <v>7</v>
      </c>
      <c r="CS12" s="65">
        <v>7</v>
      </c>
      <c r="CT12" s="65">
        <v>7</v>
      </c>
      <c r="CU12" s="65">
        <v>7</v>
      </c>
      <c r="CV12" s="65">
        <v>7</v>
      </c>
      <c r="CW12" s="65">
        <v>7</v>
      </c>
      <c r="CX12" s="65">
        <v>7</v>
      </c>
      <c r="CY12" s="65">
        <v>7</v>
      </c>
      <c r="CZ12" s="65">
        <v>7</v>
      </c>
      <c r="DA12" s="65">
        <v>7</v>
      </c>
      <c r="DB12" s="65">
        <v>7</v>
      </c>
      <c r="DC12" s="65">
        <v>7</v>
      </c>
      <c r="DD12" s="91">
        <v>7</v>
      </c>
      <c r="DE12" s="91">
        <v>7</v>
      </c>
      <c r="DF12" s="91">
        <v>7</v>
      </c>
      <c r="DG12" s="91">
        <v>7</v>
      </c>
      <c r="DH12" s="91">
        <v>7</v>
      </c>
      <c r="DI12" s="91">
        <v>7</v>
      </c>
      <c r="DJ12" s="91">
        <v>7</v>
      </c>
      <c r="DK12" s="91">
        <v>7</v>
      </c>
      <c r="DL12" s="91">
        <v>7</v>
      </c>
      <c r="DM12" s="91">
        <v>7</v>
      </c>
      <c r="DN12" s="91">
        <v>7</v>
      </c>
      <c r="DO12" s="91">
        <v>7</v>
      </c>
      <c r="DP12" s="532">
        <v>8</v>
      </c>
      <c r="DQ12" s="532">
        <v>8</v>
      </c>
      <c r="DR12" s="532">
        <v>8</v>
      </c>
      <c r="DS12" s="532">
        <v>8</v>
      </c>
      <c r="DT12" s="532">
        <v>8</v>
      </c>
      <c r="DU12" s="532">
        <v>8</v>
      </c>
      <c r="DV12" s="532">
        <v>8</v>
      </c>
      <c r="DW12" s="532">
        <v>8</v>
      </c>
      <c r="DX12" s="532">
        <v>8</v>
      </c>
      <c r="DY12" s="532">
        <v>8</v>
      </c>
      <c r="DZ12" s="532">
        <v>8</v>
      </c>
      <c r="EA12" s="532">
        <v>8</v>
      </c>
      <c r="EB12" s="532">
        <v>8</v>
      </c>
      <c r="EC12" s="532">
        <v>8</v>
      </c>
      <c r="ED12" s="532">
        <v>8</v>
      </c>
      <c r="EE12" s="532">
        <v>8</v>
      </c>
      <c r="EF12" s="532">
        <v>8</v>
      </c>
      <c r="EG12" s="532">
        <v>8</v>
      </c>
      <c r="EH12" s="532">
        <v>8</v>
      </c>
      <c r="EI12" s="532">
        <v>8</v>
      </c>
      <c r="EJ12" s="532">
        <v>8</v>
      </c>
      <c r="EK12" s="532">
        <v>8</v>
      </c>
      <c r="EL12" s="110">
        <v>7</v>
      </c>
      <c r="EM12" s="110">
        <v>7</v>
      </c>
      <c r="EN12" s="110">
        <v>7</v>
      </c>
      <c r="EO12" s="110">
        <v>7</v>
      </c>
      <c r="EP12" s="110">
        <v>7</v>
      </c>
      <c r="EQ12" s="110">
        <v>7</v>
      </c>
      <c r="ER12" s="120">
        <v>7</v>
      </c>
      <c r="ES12" s="120">
        <v>7</v>
      </c>
      <c r="ET12" s="120">
        <v>7</v>
      </c>
      <c r="EU12" s="120">
        <v>7</v>
      </c>
      <c r="EV12" s="120">
        <v>7</v>
      </c>
      <c r="EW12" s="120">
        <v>7</v>
      </c>
      <c r="EX12" s="120">
        <v>7</v>
      </c>
      <c r="EY12" s="120">
        <v>7</v>
      </c>
      <c r="EZ12" s="120">
        <v>7</v>
      </c>
      <c r="FA12" s="120">
        <v>7</v>
      </c>
      <c r="FB12" s="120">
        <v>7</v>
      </c>
      <c r="FC12" s="120">
        <v>7</v>
      </c>
      <c r="FD12" s="120">
        <v>7</v>
      </c>
      <c r="FE12" s="120">
        <v>7</v>
      </c>
      <c r="FF12" s="120">
        <v>7</v>
      </c>
      <c r="FG12" s="120">
        <v>7</v>
      </c>
      <c r="FH12" s="120">
        <v>7</v>
      </c>
      <c r="FI12" s="120">
        <v>7</v>
      </c>
      <c r="FJ12" s="120">
        <v>7</v>
      </c>
      <c r="FK12" s="120">
        <v>7</v>
      </c>
      <c r="FL12" s="120">
        <v>7</v>
      </c>
      <c r="FM12" s="120">
        <v>7</v>
      </c>
      <c r="FN12" s="120">
        <v>7</v>
      </c>
      <c r="FO12" s="120">
        <v>7</v>
      </c>
      <c r="FP12" s="133">
        <v>7</v>
      </c>
      <c r="FQ12" s="133">
        <v>7</v>
      </c>
      <c r="FR12" s="133">
        <v>7</v>
      </c>
      <c r="FS12" s="133">
        <v>7</v>
      </c>
      <c r="FT12" s="133">
        <v>7</v>
      </c>
      <c r="FU12" s="133">
        <v>7</v>
      </c>
      <c r="FV12" s="133">
        <v>7</v>
      </c>
      <c r="FW12" s="133">
        <v>7</v>
      </c>
      <c r="FX12" s="133">
        <v>7</v>
      </c>
      <c r="FY12" s="133">
        <v>7</v>
      </c>
      <c r="FZ12" s="133">
        <v>7</v>
      </c>
      <c r="GA12" s="133">
        <v>7</v>
      </c>
      <c r="GB12" s="133">
        <v>7</v>
      </c>
      <c r="GC12" s="133">
        <v>7</v>
      </c>
      <c r="GD12" s="133">
        <v>7</v>
      </c>
      <c r="GE12" s="133">
        <v>7</v>
      </c>
      <c r="GF12" s="151">
        <v>8</v>
      </c>
      <c r="GG12" s="151">
        <v>8</v>
      </c>
      <c r="GH12" s="151">
        <v>8</v>
      </c>
      <c r="GI12" s="151">
        <v>8</v>
      </c>
      <c r="GJ12" s="151">
        <v>7</v>
      </c>
      <c r="GK12" s="150">
        <v>7</v>
      </c>
      <c r="GL12" s="150">
        <v>7</v>
      </c>
      <c r="GM12" s="150">
        <v>7</v>
      </c>
      <c r="GN12" s="150">
        <v>7</v>
      </c>
      <c r="GO12" s="150">
        <v>7</v>
      </c>
      <c r="GP12" s="150">
        <v>7</v>
      </c>
      <c r="GQ12" s="150">
        <v>7</v>
      </c>
      <c r="GR12" s="150">
        <v>7</v>
      </c>
      <c r="GS12" s="150">
        <v>7</v>
      </c>
      <c r="GT12" s="150">
        <v>7</v>
      </c>
      <c r="GU12" s="150">
        <v>7</v>
      </c>
      <c r="GV12" s="150">
        <v>7</v>
      </c>
      <c r="GW12" s="150">
        <v>7</v>
      </c>
      <c r="GX12" s="150">
        <v>7</v>
      </c>
      <c r="GY12" s="150">
        <v>7</v>
      </c>
      <c r="GZ12" s="150">
        <v>7</v>
      </c>
      <c r="HA12" s="150">
        <v>7</v>
      </c>
      <c r="HB12" s="150">
        <v>7</v>
      </c>
      <c r="HC12" s="150">
        <v>7</v>
      </c>
      <c r="HD12" s="150">
        <v>7</v>
      </c>
      <c r="HE12" s="150">
        <v>7</v>
      </c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471">
        <v>7</v>
      </c>
      <c r="IR12" s="471">
        <v>8</v>
      </c>
      <c r="IS12" s="471">
        <v>7</v>
      </c>
      <c r="IT12" s="471">
        <v>7</v>
      </c>
      <c r="IU12" s="471">
        <v>7</v>
      </c>
      <c r="IV12" s="471">
        <v>8</v>
      </c>
      <c r="IW12" s="471">
        <v>7</v>
      </c>
      <c r="IX12" s="471">
        <v>8</v>
      </c>
      <c r="IY12" s="471">
        <v>7</v>
      </c>
      <c r="IZ12" s="471">
        <v>7</v>
      </c>
      <c r="JA12" s="471">
        <v>7</v>
      </c>
      <c r="JB12" s="471">
        <v>8</v>
      </c>
      <c r="JC12" s="471">
        <v>7</v>
      </c>
      <c r="JD12" s="471">
        <v>7</v>
      </c>
      <c r="JE12" s="471">
        <v>8</v>
      </c>
      <c r="JF12" s="471">
        <v>7</v>
      </c>
      <c r="JG12" s="471">
        <v>8</v>
      </c>
      <c r="JH12" s="471">
        <v>7</v>
      </c>
      <c r="JI12" s="471">
        <v>8</v>
      </c>
      <c r="JJ12" s="471">
        <v>7</v>
      </c>
      <c r="JK12" s="471">
        <v>8</v>
      </c>
      <c r="JL12" s="471">
        <v>7</v>
      </c>
      <c r="JM12" s="471">
        <v>7</v>
      </c>
      <c r="JN12" s="471">
        <v>7</v>
      </c>
      <c r="JO12" s="471">
        <v>8</v>
      </c>
      <c r="JP12" s="471">
        <v>7</v>
      </c>
      <c r="JQ12" s="471">
        <v>7</v>
      </c>
      <c r="JR12" s="471">
        <v>7</v>
      </c>
      <c r="JS12" s="471">
        <v>8</v>
      </c>
      <c r="JT12" s="471">
        <v>7</v>
      </c>
      <c r="JU12" s="471">
        <v>8</v>
      </c>
      <c r="JV12" s="471">
        <v>7</v>
      </c>
      <c r="JW12" s="471">
        <v>8</v>
      </c>
      <c r="JX12" s="471">
        <v>7</v>
      </c>
      <c r="JY12" s="471">
        <v>8</v>
      </c>
      <c r="JZ12" s="471">
        <v>7</v>
      </c>
      <c r="KA12" s="471">
        <v>7</v>
      </c>
      <c r="KB12" s="291">
        <v>7</v>
      </c>
      <c r="KC12" s="471">
        <v>8</v>
      </c>
      <c r="KD12" s="291">
        <v>7</v>
      </c>
      <c r="KE12" s="291">
        <v>7</v>
      </c>
      <c r="KF12" s="291">
        <v>7</v>
      </c>
      <c r="KG12" s="471">
        <v>8</v>
      </c>
      <c r="KH12" s="291">
        <v>7</v>
      </c>
      <c r="KI12" s="291">
        <v>7</v>
      </c>
      <c r="KJ12" s="291">
        <v>7</v>
      </c>
      <c r="KK12" s="471">
        <v>8</v>
      </c>
      <c r="KL12" s="291">
        <v>7</v>
      </c>
      <c r="KM12" s="471">
        <v>8</v>
      </c>
      <c r="KN12" s="291">
        <v>7</v>
      </c>
      <c r="KO12" s="471">
        <v>8</v>
      </c>
      <c r="KP12" s="291">
        <v>7</v>
      </c>
      <c r="KQ12" s="291">
        <v>7</v>
      </c>
      <c r="KR12" s="291">
        <v>7</v>
      </c>
      <c r="KS12" s="471">
        <v>8</v>
      </c>
      <c r="KT12" s="291">
        <v>7</v>
      </c>
      <c r="KU12" s="471">
        <v>8</v>
      </c>
    </row>
    <row r="13" spans="1:307">
      <c r="A13" s="25" t="s">
        <v>325</v>
      </c>
      <c r="B13" s="27" t="s">
        <v>326</v>
      </c>
      <c r="C13" s="27" t="s">
        <v>326</v>
      </c>
      <c r="D13" s="27" t="s">
        <v>326</v>
      </c>
      <c r="E13" s="27" t="s">
        <v>326</v>
      </c>
      <c r="F13" s="27" t="s">
        <v>326</v>
      </c>
      <c r="G13" s="27" t="s">
        <v>326</v>
      </c>
      <c r="H13" s="27" t="s">
        <v>326</v>
      </c>
      <c r="I13" s="27" t="s">
        <v>326</v>
      </c>
      <c r="J13" s="27" t="s">
        <v>326</v>
      </c>
      <c r="K13" s="27" t="s">
        <v>326</v>
      </c>
      <c r="L13" s="27" t="s">
        <v>326</v>
      </c>
      <c r="M13" s="27" t="s">
        <v>326</v>
      </c>
      <c r="N13" s="27" t="s">
        <v>326</v>
      </c>
      <c r="O13" s="27" t="s">
        <v>326</v>
      </c>
      <c r="P13" s="27" t="s">
        <v>326</v>
      </c>
      <c r="Q13" s="27" t="s">
        <v>326</v>
      </c>
      <c r="R13" s="27" t="s">
        <v>326</v>
      </c>
      <c r="S13" s="27" t="s">
        <v>326</v>
      </c>
      <c r="T13" s="27" t="s">
        <v>326</v>
      </c>
      <c r="U13" s="27" t="s">
        <v>326</v>
      </c>
      <c r="V13" s="27" t="s">
        <v>326</v>
      </c>
      <c r="W13" s="27" t="s">
        <v>326</v>
      </c>
      <c r="X13" s="27" t="s">
        <v>326</v>
      </c>
      <c r="Y13" s="27" t="s">
        <v>326</v>
      </c>
      <c r="Z13" s="27" t="s">
        <v>326</v>
      </c>
      <c r="AA13" s="27" t="s">
        <v>326</v>
      </c>
      <c r="AB13" s="27" t="s">
        <v>326</v>
      </c>
      <c r="AC13" s="27" t="s">
        <v>326</v>
      </c>
      <c r="AD13" s="27" t="s">
        <v>326</v>
      </c>
      <c r="AE13" s="27" t="s">
        <v>326</v>
      </c>
      <c r="AF13" s="27" t="s">
        <v>326</v>
      </c>
      <c r="AG13" s="27" t="s">
        <v>326</v>
      </c>
      <c r="AH13" s="27" t="s">
        <v>326</v>
      </c>
      <c r="AI13" s="27" t="s">
        <v>326</v>
      </c>
      <c r="AJ13" s="27" t="s">
        <v>326</v>
      </c>
      <c r="AK13" s="27" t="s">
        <v>326</v>
      </c>
      <c r="AL13" s="27" t="s">
        <v>326</v>
      </c>
      <c r="AM13" s="27" t="s">
        <v>326</v>
      </c>
      <c r="AN13" s="27" t="s">
        <v>326</v>
      </c>
      <c r="AO13" s="27" t="s">
        <v>326</v>
      </c>
      <c r="AP13" s="27" t="s">
        <v>326</v>
      </c>
      <c r="AQ13" s="27" t="s">
        <v>326</v>
      </c>
      <c r="AR13" s="27" t="s">
        <v>326</v>
      </c>
      <c r="AS13" s="27" t="s">
        <v>326</v>
      </c>
      <c r="AT13" s="27" t="s">
        <v>326</v>
      </c>
      <c r="AU13" s="27" t="s">
        <v>326</v>
      </c>
      <c r="AV13" s="27" t="s">
        <v>326</v>
      </c>
      <c r="AW13" s="27" t="s">
        <v>326</v>
      </c>
      <c r="AX13" s="27" t="s">
        <v>326</v>
      </c>
      <c r="AY13" s="27" t="s">
        <v>326</v>
      </c>
      <c r="AZ13" s="27" t="s">
        <v>326</v>
      </c>
      <c r="BA13" s="27" t="s">
        <v>326</v>
      </c>
      <c r="BB13" s="27" t="s">
        <v>326</v>
      </c>
      <c r="BC13" s="27" t="s">
        <v>326</v>
      </c>
      <c r="BD13" s="27" t="s">
        <v>326</v>
      </c>
      <c r="BE13" s="27" t="s">
        <v>326</v>
      </c>
      <c r="BF13" s="45" t="s">
        <v>326</v>
      </c>
      <c r="BG13" s="45" t="s">
        <v>326</v>
      </c>
      <c r="BH13" s="45" t="s">
        <v>326</v>
      </c>
      <c r="BI13" s="45" t="s">
        <v>326</v>
      </c>
      <c r="BJ13" s="45" t="s">
        <v>326</v>
      </c>
      <c r="BK13" s="45" t="s">
        <v>326</v>
      </c>
      <c r="BL13" s="45" t="s">
        <v>326</v>
      </c>
      <c r="BM13" s="45" t="s">
        <v>326</v>
      </c>
      <c r="BN13" s="68" t="s">
        <v>326</v>
      </c>
      <c r="BO13" s="68" t="s">
        <v>326</v>
      </c>
      <c r="BP13" s="68" t="s">
        <v>326</v>
      </c>
      <c r="BQ13" s="68" t="s">
        <v>326</v>
      </c>
      <c r="BR13" s="68" t="s">
        <v>326</v>
      </c>
      <c r="BS13" s="68" t="s">
        <v>326</v>
      </c>
      <c r="BT13" s="69" t="s">
        <v>326</v>
      </c>
      <c r="BU13" s="69" t="s">
        <v>326</v>
      </c>
      <c r="BV13" s="69" t="s">
        <v>326</v>
      </c>
      <c r="BW13" s="69" t="s">
        <v>326</v>
      </c>
      <c r="BX13" s="69" t="s">
        <v>326</v>
      </c>
      <c r="BY13" s="69" t="s">
        <v>326</v>
      </c>
      <c r="BZ13" s="69" t="s">
        <v>326</v>
      </c>
      <c r="CA13" s="69" t="s">
        <v>326</v>
      </c>
      <c r="CB13" s="69" t="s">
        <v>326</v>
      </c>
      <c r="CC13" s="69" t="s">
        <v>326</v>
      </c>
      <c r="CD13" s="69" t="s">
        <v>326</v>
      </c>
      <c r="CE13" s="69" t="s">
        <v>326</v>
      </c>
      <c r="CF13" s="93" t="s">
        <v>326</v>
      </c>
      <c r="CG13" s="93" t="s">
        <v>326</v>
      </c>
      <c r="CH13" s="93" t="s">
        <v>326</v>
      </c>
      <c r="CI13" s="93" t="s">
        <v>326</v>
      </c>
      <c r="CJ13" s="93" t="s">
        <v>326</v>
      </c>
      <c r="CK13" s="93" t="s">
        <v>326</v>
      </c>
      <c r="CL13" s="93" t="s">
        <v>326</v>
      </c>
      <c r="CM13" s="93" t="s">
        <v>326</v>
      </c>
      <c r="CN13" s="93" t="s">
        <v>326</v>
      </c>
      <c r="CO13" s="93" t="s">
        <v>326</v>
      </c>
      <c r="CP13" s="93" t="s">
        <v>326</v>
      </c>
      <c r="CQ13" s="93" t="s">
        <v>326</v>
      </c>
      <c r="CR13" s="69" t="s">
        <v>326</v>
      </c>
      <c r="CS13" s="69" t="s">
        <v>326</v>
      </c>
      <c r="CT13" s="69" t="s">
        <v>326</v>
      </c>
      <c r="CU13" s="69" t="s">
        <v>326</v>
      </c>
      <c r="CV13" s="69" t="s">
        <v>326</v>
      </c>
      <c r="CW13" s="69" t="s">
        <v>326</v>
      </c>
      <c r="CX13" s="69" t="s">
        <v>326</v>
      </c>
      <c r="CY13" s="69" t="s">
        <v>326</v>
      </c>
      <c r="CZ13" s="69" t="s">
        <v>326</v>
      </c>
      <c r="DA13" s="69" t="s">
        <v>326</v>
      </c>
      <c r="DB13" s="69" t="s">
        <v>326</v>
      </c>
      <c r="DC13" s="69" t="s">
        <v>326</v>
      </c>
      <c r="DD13" s="93" t="s">
        <v>326</v>
      </c>
      <c r="DE13" s="93" t="s">
        <v>326</v>
      </c>
      <c r="DF13" s="93" t="s">
        <v>326</v>
      </c>
      <c r="DG13" s="93" t="s">
        <v>326</v>
      </c>
      <c r="DH13" s="93" t="s">
        <v>326</v>
      </c>
      <c r="DI13" s="93" t="s">
        <v>326</v>
      </c>
      <c r="DJ13" s="93" t="s">
        <v>326</v>
      </c>
      <c r="DK13" s="93" t="s">
        <v>326</v>
      </c>
      <c r="DL13" s="93" t="s">
        <v>326</v>
      </c>
      <c r="DM13" s="93" t="s">
        <v>326</v>
      </c>
      <c r="DN13" s="93" t="s">
        <v>326</v>
      </c>
      <c r="DO13" s="93" t="s">
        <v>326</v>
      </c>
      <c r="DP13" s="534" t="s">
        <v>326</v>
      </c>
      <c r="DQ13" s="534" t="s">
        <v>326</v>
      </c>
      <c r="DR13" s="534" t="s">
        <v>326</v>
      </c>
      <c r="DS13" s="534" t="s">
        <v>326</v>
      </c>
      <c r="DT13" s="534" t="s">
        <v>326</v>
      </c>
      <c r="DU13" s="534" t="s">
        <v>326</v>
      </c>
      <c r="DV13" s="534" t="s">
        <v>326</v>
      </c>
      <c r="DW13" s="534" t="s">
        <v>326</v>
      </c>
      <c r="DX13" s="534" t="s">
        <v>326</v>
      </c>
      <c r="DY13" s="534" t="s">
        <v>326</v>
      </c>
      <c r="DZ13" s="534" t="s">
        <v>326</v>
      </c>
      <c r="EA13" s="534" t="s">
        <v>326</v>
      </c>
      <c r="EB13" s="534" t="s">
        <v>326</v>
      </c>
      <c r="EC13" s="534" t="s">
        <v>326</v>
      </c>
      <c r="ED13" s="534" t="s">
        <v>326</v>
      </c>
      <c r="EE13" s="534" t="s">
        <v>326</v>
      </c>
      <c r="EF13" s="534" t="s">
        <v>326</v>
      </c>
      <c r="EG13" s="534" t="s">
        <v>326</v>
      </c>
      <c r="EH13" s="534" t="s">
        <v>326</v>
      </c>
      <c r="EI13" s="534" t="s">
        <v>326</v>
      </c>
      <c r="EJ13" s="534" t="s">
        <v>326</v>
      </c>
      <c r="EK13" s="534" t="s">
        <v>326</v>
      </c>
      <c r="EL13" s="110" t="s">
        <v>326</v>
      </c>
      <c r="EM13" s="110" t="s">
        <v>326</v>
      </c>
      <c r="EN13" s="110" t="s">
        <v>326</v>
      </c>
      <c r="EO13" s="110" t="s">
        <v>326</v>
      </c>
      <c r="EP13" s="110" t="s">
        <v>326</v>
      </c>
      <c r="EQ13" s="110" t="s">
        <v>326</v>
      </c>
      <c r="ER13" s="122" t="s">
        <v>326</v>
      </c>
      <c r="ES13" s="122" t="s">
        <v>326</v>
      </c>
      <c r="ET13" s="122" t="s">
        <v>326</v>
      </c>
      <c r="EU13" s="122" t="s">
        <v>326</v>
      </c>
      <c r="EV13" s="122" t="s">
        <v>326</v>
      </c>
      <c r="EW13" s="122" t="s">
        <v>326</v>
      </c>
      <c r="EX13" s="122" t="s">
        <v>326</v>
      </c>
      <c r="EY13" s="122" t="s">
        <v>326</v>
      </c>
      <c r="EZ13" s="122" t="s">
        <v>326</v>
      </c>
      <c r="FA13" s="122" t="s">
        <v>326</v>
      </c>
      <c r="FB13" s="122" t="s">
        <v>326</v>
      </c>
      <c r="FC13" s="122" t="s">
        <v>326</v>
      </c>
      <c r="FD13" s="122" t="s">
        <v>326</v>
      </c>
      <c r="FE13" s="122" t="s">
        <v>326</v>
      </c>
      <c r="FF13" s="122" t="s">
        <v>326</v>
      </c>
      <c r="FG13" s="122" t="s">
        <v>326</v>
      </c>
      <c r="FH13" s="122" t="s">
        <v>326</v>
      </c>
      <c r="FI13" s="122" t="s">
        <v>326</v>
      </c>
      <c r="FJ13" s="122" t="s">
        <v>326</v>
      </c>
      <c r="FK13" s="122" t="s">
        <v>326</v>
      </c>
      <c r="FL13" s="122" t="s">
        <v>326</v>
      </c>
      <c r="FM13" s="122" t="s">
        <v>326</v>
      </c>
      <c r="FN13" s="122" t="s">
        <v>326</v>
      </c>
      <c r="FO13" s="122" t="s">
        <v>326</v>
      </c>
      <c r="FP13" s="130" t="s">
        <v>326</v>
      </c>
      <c r="FQ13" s="130" t="s">
        <v>326</v>
      </c>
      <c r="FR13" s="130" t="s">
        <v>326</v>
      </c>
      <c r="FS13" s="130" t="s">
        <v>326</v>
      </c>
      <c r="FT13" s="130" t="s">
        <v>326</v>
      </c>
      <c r="FU13" s="130" t="s">
        <v>326</v>
      </c>
      <c r="FV13" s="130" t="s">
        <v>326</v>
      </c>
      <c r="FW13" s="130" t="s">
        <v>326</v>
      </c>
      <c r="FX13" s="130" t="s">
        <v>326</v>
      </c>
      <c r="FY13" s="130" t="s">
        <v>326</v>
      </c>
      <c r="FZ13" s="130" t="s">
        <v>326</v>
      </c>
      <c r="GA13" s="130" t="s">
        <v>326</v>
      </c>
      <c r="GB13" s="130" t="s">
        <v>326</v>
      </c>
      <c r="GC13" s="130" t="s">
        <v>326</v>
      </c>
      <c r="GD13" s="130" t="s">
        <v>326</v>
      </c>
      <c r="GE13" s="130" t="s">
        <v>326</v>
      </c>
      <c r="GF13" s="154" t="s">
        <v>326</v>
      </c>
      <c r="GG13" s="154" t="s">
        <v>326</v>
      </c>
      <c r="GH13" s="154" t="s">
        <v>326</v>
      </c>
      <c r="GI13" s="154" t="s">
        <v>326</v>
      </c>
      <c r="GJ13" s="154" t="s">
        <v>326</v>
      </c>
      <c r="GK13" s="144" t="s">
        <v>326</v>
      </c>
      <c r="GL13" s="144" t="s">
        <v>326</v>
      </c>
      <c r="GM13" s="144" t="s">
        <v>326</v>
      </c>
      <c r="GN13" s="144" t="s">
        <v>326</v>
      </c>
      <c r="GO13" s="144" t="s">
        <v>326</v>
      </c>
      <c r="GP13" s="144" t="s">
        <v>326</v>
      </c>
      <c r="GQ13" s="144" t="s">
        <v>326</v>
      </c>
      <c r="GR13" s="144" t="s">
        <v>326</v>
      </c>
      <c r="GS13" s="144" t="s">
        <v>326</v>
      </c>
      <c r="GT13" s="144" t="s">
        <v>326</v>
      </c>
      <c r="GU13" s="144" t="s">
        <v>326</v>
      </c>
      <c r="GV13" s="144" t="s">
        <v>326</v>
      </c>
      <c r="GW13" s="144" t="s">
        <v>326</v>
      </c>
      <c r="GX13" s="144" t="s">
        <v>326</v>
      </c>
      <c r="GY13" s="144" t="s">
        <v>326</v>
      </c>
      <c r="GZ13" s="144" t="s">
        <v>326</v>
      </c>
      <c r="HA13" s="144" t="s">
        <v>326</v>
      </c>
      <c r="HB13" s="144" t="s">
        <v>326</v>
      </c>
      <c r="HC13" s="144" t="s">
        <v>326</v>
      </c>
      <c r="HD13" s="144" t="s">
        <v>326</v>
      </c>
      <c r="HE13" s="144" t="s">
        <v>326</v>
      </c>
      <c r="HF13" s="122" t="s">
        <v>326</v>
      </c>
      <c r="HG13" s="122" t="s">
        <v>326</v>
      </c>
      <c r="HH13" s="122" t="s">
        <v>326</v>
      </c>
      <c r="HI13" s="122" t="s">
        <v>326</v>
      </c>
      <c r="HJ13" s="122" t="s">
        <v>326</v>
      </c>
      <c r="HK13" s="122" t="s">
        <v>326</v>
      </c>
      <c r="HL13" s="122" t="s">
        <v>326</v>
      </c>
      <c r="HM13" s="122" t="s">
        <v>326</v>
      </c>
      <c r="HN13" s="122" t="s">
        <v>326</v>
      </c>
      <c r="HO13" s="122" t="s">
        <v>326</v>
      </c>
      <c r="HP13" s="122" t="s">
        <v>326</v>
      </c>
      <c r="HQ13" s="122" t="s">
        <v>326</v>
      </c>
      <c r="HR13" s="122" t="s">
        <v>326</v>
      </c>
      <c r="HS13" s="122" t="s">
        <v>326</v>
      </c>
      <c r="HT13" s="122" t="s">
        <v>326</v>
      </c>
      <c r="HU13" s="122" t="s">
        <v>326</v>
      </c>
      <c r="HV13" s="122" t="s">
        <v>326</v>
      </c>
      <c r="HW13" s="122" t="s">
        <v>326</v>
      </c>
      <c r="HX13" s="122" t="s">
        <v>326</v>
      </c>
      <c r="HY13" s="122" t="s">
        <v>326</v>
      </c>
      <c r="HZ13" s="122" t="s">
        <v>326</v>
      </c>
      <c r="IA13" s="122" t="s">
        <v>326</v>
      </c>
      <c r="IB13" s="122" t="s">
        <v>326</v>
      </c>
      <c r="IC13" s="122" t="s">
        <v>326</v>
      </c>
      <c r="ID13" s="122" t="s">
        <v>326</v>
      </c>
      <c r="IE13" s="122" t="s">
        <v>326</v>
      </c>
      <c r="IF13" s="122" t="s">
        <v>326</v>
      </c>
      <c r="IG13" s="122" t="s">
        <v>326</v>
      </c>
      <c r="IH13" s="122" t="s">
        <v>326</v>
      </c>
      <c r="II13" s="122" t="s">
        <v>326</v>
      </c>
      <c r="IJ13" s="122" t="s">
        <v>326</v>
      </c>
      <c r="IK13" s="122" t="s">
        <v>326</v>
      </c>
      <c r="IL13" s="122" t="s">
        <v>326</v>
      </c>
      <c r="IM13" s="122" t="s">
        <v>326</v>
      </c>
      <c r="IN13" s="122" t="s">
        <v>326</v>
      </c>
      <c r="IO13" s="122" t="s">
        <v>326</v>
      </c>
      <c r="IP13" s="122" t="s">
        <v>326</v>
      </c>
      <c r="IQ13" s="473" t="s">
        <v>326</v>
      </c>
      <c r="IR13" s="473" t="s">
        <v>901</v>
      </c>
      <c r="IS13" s="473" t="s">
        <v>326</v>
      </c>
      <c r="IT13" s="473" t="s">
        <v>326</v>
      </c>
      <c r="IU13" s="473" t="s">
        <v>326</v>
      </c>
      <c r="IV13" s="473" t="s">
        <v>901</v>
      </c>
      <c r="IW13" s="473" t="s">
        <v>326</v>
      </c>
      <c r="IX13" s="473" t="s">
        <v>901</v>
      </c>
      <c r="IY13" s="473" t="s">
        <v>326</v>
      </c>
      <c r="IZ13" s="473" t="s">
        <v>326</v>
      </c>
      <c r="JA13" s="473" t="s">
        <v>326</v>
      </c>
      <c r="JB13" s="473" t="s">
        <v>901</v>
      </c>
      <c r="JC13" s="473" t="s">
        <v>326</v>
      </c>
      <c r="JD13" s="473" t="s">
        <v>326</v>
      </c>
      <c r="JE13" s="473" t="s">
        <v>901</v>
      </c>
      <c r="JF13" s="473" t="s">
        <v>326</v>
      </c>
      <c r="JG13" s="473" t="s">
        <v>901</v>
      </c>
      <c r="JH13" s="473" t="s">
        <v>326</v>
      </c>
      <c r="JI13" s="473" t="s">
        <v>901</v>
      </c>
      <c r="JJ13" s="473" t="s">
        <v>326</v>
      </c>
      <c r="JK13" s="473" t="s">
        <v>901</v>
      </c>
      <c r="JL13" s="473" t="s">
        <v>326</v>
      </c>
      <c r="JM13" s="473" t="s">
        <v>326</v>
      </c>
      <c r="JN13" s="473" t="s">
        <v>326</v>
      </c>
      <c r="JO13" s="473" t="s">
        <v>901</v>
      </c>
      <c r="JP13" s="473" t="s">
        <v>326</v>
      </c>
      <c r="JQ13" s="473" t="s">
        <v>326</v>
      </c>
      <c r="JR13" s="473" t="s">
        <v>326</v>
      </c>
      <c r="JS13" s="473" t="s">
        <v>901</v>
      </c>
      <c r="JT13" s="473" t="s">
        <v>326</v>
      </c>
      <c r="JU13" s="473" t="s">
        <v>901</v>
      </c>
      <c r="JV13" s="473" t="s">
        <v>326</v>
      </c>
      <c r="JW13" s="473" t="s">
        <v>901</v>
      </c>
      <c r="JX13" s="473" t="s">
        <v>326</v>
      </c>
      <c r="JY13" s="473" t="s">
        <v>901</v>
      </c>
      <c r="JZ13" s="473" t="s">
        <v>326</v>
      </c>
      <c r="KA13" s="473" t="s">
        <v>326</v>
      </c>
      <c r="KB13" s="293" t="s">
        <v>326</v>
      </c>
      <c r="KC13" s="473" t="s">
        <v>901</v>
      </c>
      <c r="KD13" s="293" t="s">
        <v>326</v>
      </c>
      <c r="KE13" s="293" t="s">
        <v>326</v>
      </c>
      <c r="KF13" s="293" t="s">
        <v>326</v>
      </c>
      <c r="KG13" s="473" t="s">
        <v>901</v>
      </c>
      <c r="KH13" s="293" t="s">
        <v>326</v>
      </c>
      <c r="KI13" s="293" t="s">
        <v>326</v>
      </c>
      <c r="KJ13" s="293" t="s">
        <v>326</v>
      </c>
      <c r="KK13" s="473" t="s">
        <v>901</v>
      </c>
      <c r="KL13" s="293" t="s">
        <v>326</v>
      </c>
      <c r="KM13" s="473" t="s">
        <v>901</v>
      </c>
      <c r="KN13" s="293" t="s">
        <v>327</v>
      </c>
      <c r="KO13" s="473" t="s">
        <v>901</v>
      </c>
      <c r="KP13" s="293" t="s">
        <v>327</v>
      </c>
      <c r="KQ13" s="293" t="s">
        <v>327</v>
      </c>
      <c r="KR13" s="293" t="s">
        <v>327</v>
      </c>
      <c r="KS13" s="473" t="s">
        <v>901</v>
      </c>
      <c r="KT13" s="293" t="s">
        <v>327</v>
      </c>
      <c r="KU13" s="473" t="s">
        <v>901</v>
      </c>
    </row>
    <row r="14" spans="1:307">
      <c r="A14" s="23" t="s">
        <v>539</v>
      </c>
      <c r="B14" s="26">
        <v>0.01</v>
      </c>
      <c r="C14" s="26">
        <v>0.01</v>
      </c>
      <c r="D14" s="26">
        <v>0.01</v>
      </c>
      <c r="E14" s="26">
        <v>0.01</v>
      </c>
      <c r="F14" s="26">
        <v>0.01</v>
      </c>
      <c r="G14" s="26">
        <v>0.01</v>
      </c>
      <c r="H14" s="26">
        <v>0.01</v>
      </c>
      <c r="I14" s="26">
        <v>0.01</v>
      </c>
      <c r="J14" s="26">
        <v>0.01</v>
      </c>
      <c r="K14" s="26">
        <v>0.01</v>
      </c>
      <c r="L14" s="26">
        <v>0.01</v>
      </c>
      <c r="M14" s="26">
        <v>0.01</v>
      </c>
      <c r="N14" s="26">
        <v>0.01</v>
      </c>
      <c r="O14" s="26">
        <v>0.01</v>
      </c>
      <c r="P14" s="26">
        <v>0.01</v>
      </c>
      <c r="Q14" s="26">
        <v>0.01</v>
      </c>
      <c r="R14" s="26">
        <v>0.01</v>
      </c>
      <c r="S14" s="26">
        <v>0.01</v>
      </c>
      <c r="T14" s="26">
        <v>0.01</v>
      </c>
      <c r="U14" s="26">
        <v>0.01</v>
      </c>
      <c r="V14" s="26">
        <v>0.01</v>
      </c>
      <c r="W14" s="26">
        <v>0.01</v>
      </c>
      <c r="X14" s="26">
        <v>0.01</v>
      </c>
      <c r="Y14" s="26">
        <v>0.01</v>
      </c>
      <c r="Z14" s="26">
        <v>0.01</v>
      </c>
      <c r="AA14" s="26">
        <v>0.01</v>
      </c>
      <c r="AB14" s="26">
        <v>0.01</v>
      </c>
      <c r="AC14" s="26">
        <v>0.01</v>
      </c>
      <c r="AD14" s="26">
        <v>0.01</v>
      </c>
      <c r="AE14" s="26">
        <v>0.01</v>
      </c>
      <c r="AF14" s="26">
        <v>0.01</v>
      </c>
      <c r="AG14" s="26">
        <v>0.01</v>
      </c>
      <c r="AH14" s="26">
        <v>0.01</v>
      </c>
      <c r="AI14" s="26">
        <v>0.01</v>
      </c>
      <c r="AJ14" s="26">
        <v>0.01</v>
      </c>
      <c r="AK14" s="26">
        <v>0.01</v>
      </c>
      <c r="AL14" s="26">
        <v>0.01</v>
      </c>
      <c r="AM14" s="26">
        <v>0.01</v>
      </c>
      <c r="AN14" s="26">
        <v>0.01</v>
      </c>
      <c r="AO14" s="26">
        <v>0.01</v>
      </c>
      <c r="AP14" s="26">
        <v>0.01</v>
      </c>
      <c r="AQ14" s="26">
        <v>0.01</v>
      </c>
      <c r="AR14" s="26">
        <v>0.01</v>
      </c>
      <c r="AS14" s="26">
        <v>0.01</v>
      </c>
      <c r="AT14" s="26">
        <v>0.01</v>
      </c>
      <c r="AU14" s="26">
        <v>0.01</v>
      </c>
      <c r="AV14" s="26">
        <v>0.01</v>
      </c>
      <c r="AW14" s="26">
        <v>0.01</v>
      </c>
      <c r="AX14" s="26">
        <v>0.01</v>
      </c>
      <c r="AY14" s="26">
        <v>0.01</v>
      </c>
      <c r="AZ14" s="26">
        <v>0.01</v>
      </c>
      <c r="BA14" s="26">
        <v>0.01</v>
      </c>
      <c r="BB14" s="26">
        <v>0.01</v>
      </c>
      <c r="BC14" s="26">
        <v>0.01</v>
      </c>
      <c r="BD14" s="26">
        <v>0.01</v>
      </c>
      <c r="BE14" s="26">
        <v>0.01</v>
      </c>
      <c r="BF14" s="45" t="s">
        <v>868</v>
      </c>
      <c r="BG14" s="45" t="s">
        <v>868</v>
      </c>
      <c r="BH14" s="45" t="s">
        <v>868</v>
      </c>
      <c r="BI14" s="45" t="s">
        <v>868</v>
      </c>
      <c r="BJ14" s="45" t="s">
        <v>868</v>
      </c>
      <c r="BK14" s="45" t="s">
        <v>868</v>
      </c>
      <c r="BL14" s="45" t="s">
        <v>868</v>
      </c>
      <c r="BM14" s="45" t="s">
        <v>868</v>
      </c>
      <c r="BN14" s="66">
        <v>0.01</v>
      </c>
      <c r="BO14" s="66">
        <v>0.01</v>
      </c>
      <c r="BP14" s="66">
        <v>0.01</v>
      </c>
      <c r="BQ14" s="66">
        <v>0.01</v>
      </c>
      <c r="BR14" s="66">
        <v>0.01</v>
      </c>
      <c r="BS14" s="66">
        <v>0.01</v>
      </c>
      <c r="BT14" s="67">
        <v>0.01</v>
      </c>
      <c r="BU14" s="67">
        <v>0.01</v>
      </c>
      <c r="BV14" s="67">
        <v>0.01</v>
      </c>
      <c r="BW14" s="67">
        <v>0.01</v>
      </c>
      <c r="BX14" s="67">
        <v>0.01</v>
      </c>
      <c r="BY14" s="67">
        <v>0.01</v>
      </c>
      <c r="BZ14" s="67">
        <v>0.01</v>
      </c>
      <c r="CA14" s="67">
        <v>0.01</v>
      </c>
      <c r="CB14" s="67">
        <v>0.01</v>
      </c>
      <c r="CC14" s="67">
        <v>0.01</v>
      </c>
      <c r="CD14" s="67">
        <v>0.01</v>
      </c>
      <c r="CE14" s="67">
        <v>0.01</v>
      </c>
      <c r="CF14" s="92">
        <v>0.01</v>
      </c>
      <c r="CG14" s="92">
        <v>0.01</v>
      </c>
      <c r="CH14" s="92">
        <v>0.01</v>
      </c>
      <c r="CI14" s="92">
        <v>0.01</v>
      </c>
      <c r="CJ14" s="92">
        <v>0.01</v>
      </c>
      <c r="CK14" s="92">
        <v>0.01</v>
      </c>
      <c r="CL14" s="92">
        <v>0.01</v>
      </c>
      <c r="CM14" s="92">
        <v>0.01</v>
      </c>
      <c r="CN14" s="92">
        <v>0.01</v>
      </c>
      <c r="CO14" s="92">
        <v>0.01</v>
      </c>
      <c r="CP14" s="92">
        <v>0.01</v>
      </c>
      <c r="CQ14" s="92">
        <v>0.01</v>
      </c>
      <c r="CR14" s="67">
        <v>0.01</v>
      </c>
      <c r="CS14" s="67">
        <v>0.01</v>
      </c>
      <c r="CT14" s="67">
        <v>0.01</v>
      </c>
      <c r="CU14" s="67">
        <v>0.01</v>
      </c>
      <c r="CV14" s="67">
        <v>0.01</v>
      </c>
      <c r="CW14" s="67">
        <v>0.01</v>
      </c>
      <c r="CX14" s="67">
        <v>0.01</v>
      </c>
      <c r="CY14" s="67">
        <v>0.01</v>
      </c>
      <c r="CZ14" s="67">
        <v>0.01</v>
      </c>
      <c r="DA14" s="67">
        <v>0.01</v>
      </c>
      <c r="DB14" s="67">
        <v>0.01</v>
      </c>
      <c r="DC14" s="67">
        <v>0.01</v>
      </c>
      <c r="DD14" s="92">
        <v>0.01</v>
      </c>
      <c r="DE14" s="92">
        <v>0.01</v>
      </c>
      <c r="DF14" s="92">
        <v>0.01</v>
      </c>
      <c r="DG14" s="92">
        <v>0.01</v>
      </c>
      <c r="DH14" s="92">
        <v>0.01</v>
      </c>
      <c r="DI14" s="92">
        <v>0.01</v>
      </c>
      <c r="DJ14" s="92">
        <v>0.01</v>
      </c>
      <c r="DK14" s="92">
        <v>0.01</v>
      </c>
      <c r="DL14" s="92">
        <v>0.01</v>
      </c>
      <c r="DM14" s="92">
        <v>0.01</v>
      </c>
      <c r="DN14" s="92">
        <v>0.01</v>
      </c>
      <c r="DO14" s="92">
        <v>0.01</v>
      </c>
      <c r="DP14" s="533">
        <v>0.01</v>
      </c>
      <c r="DQ14" s="533">
        <v>0.01</v>
      </c>
      <c r="DR14" s="533">
        <v>0.01</v>
      </c>
      <c r="DS14" s="533">
        <v>0.01</v>
      </c>
      <c r="DT14" s="533">
        <v>0.01</v>
      </c>
      <c r="DU14" s="533">
        <v>0.01</v>
      </c>
      <c r="DV14" s="533">
        <v>0.01</v>
      </c>
      <c r="DW14" s="533">
        <v>0.01</v>
      </c>
      <c r="DX14" s="533">
        <v>0.01</v>
      </c>
      <c r="DY14" s="533">
        <v>0.01</v>
      </c>
      <c r="DZ14" s="533">
        <v>0.01</v>
      </c>
      <c r="EA14" s="533">
        <v>0.01</v>
      </c>
      <c r="EB14" s="533">
        <v>0.01</v>
      </c>
      <c r="EC14" s="533">
        <v>0.01</v>
      </c>
      <c r="ED14" s="533">
        <v>0.01</v>
      </c>
      <c r="EE14" s="533">
        <v>0.01</v>
      </c>
      <c r="EF14" s="533">
        <v>0.01</v>
      </c>
      <c r="EG14" s="533">
        <v>0.01</v>
      </c>
      <c r="EH14" s="533">
        <v>0.01</v>
      </c>
      <c r="EI14" s="533">
        <v>0.01</v>
      </c>
      <c r="EJ14" s="533">
        <v>0.01</v>
      </c>
      <c r="EK14" s="533">
        <v>0.01</v>
      </c>
      <c r="EL14" s="112">
        <v>0.01</v>
      </c>
      <c r="EM14" s="112">
        <v>0.01</v>
      </c>
      <c r="EN14" s="112">
        <v>0.01</v>
      </c>
      <c r="EO14" s="112">
        <v>0.01</v>
      </c>
      <c r="EP14" s="112">
        <v>0.01</v>
      </c>
      <c r="EQ14" s="112">
        <v>0.01</v>
      </c>
      <c r="ER14" s="121">
        <v>0.01</v>
      </c>
      <c r="ES14" s="121">
        <v>0.01</v>
      </c>
      <c r="ET14" s="121">
        <v>0.01</v>
      </c>
      <c r="EU14" s="121">
        <v>0.01</v>
      </c>
      <c r="EV14" s="121">
        <v>0.01</v>
      </c>
      <c r="EW14" s="121">
        <v>0.01</v>
      </c>
      <c r="EX14" s="121">
        <v>0.01</v>
      </c>
      <c r="EY14" s="121">
        <v>0.01</v>
      </c>
      <c r="EZ14" s="121">
        <v>0.01</v>
      </c>
      <c r="FA14" s="121">
        <v>0.01</v>
      </c>
      <c r="FB14" s="121">
        <v>0.01</v>
      </c>
      <c r="FC14" s="121">
        <v>0.01</v>
      </c>
      <c r="FD14" s="121">
        <v>0.01</v>
      </c>
      <c r="FE14" s="121">
        <v>0.01</v>
      </c>
      <c r="FF14" s="121">
        <v>0.01</v>
      </c>
      <c r="FG14" s="121">
        <v>0.01</v>
      </c>
      <c r="FH14" s="121">
        <v>0.01</v>
      </c>
      <c r="FI14" s="121">
        <v>0.01</v>
      </c>
      <c r="FJ14" s="121">
        <v>0.01</v>
      </c>
      <c r="FK14" s="121">
        <v>0.01</v>
      </c>
      <c r="FL14" s="121">
        <v>0.01</v>
      </c>
      <c r="FM14" s="121">
        <v>0.01</v>
      </c>
      <c r="FN14" s="121">
        <v>0.01</v>
      </c>
      <c r="FO14" s="121">
        <v>0.01</v>
      </c>
      <c r="FP14" s="134">
        <v>0.01</v>
      </c>
      <c r="FQ14" s="134">
        <v>0.01</v>
      </c>
      <c r="FR14" s="134">
        <v>0.01</v>
      </c>
      <c r="FS14" s="134">
        <v>0.01</v>
      </c>
      <c r="FT14" s="134">
        <v>0.01</v>
      </c>
      <c r="FU14" s="134">
        <v>0.01</v>
      </c>
      <c r="FV14" s="134">
        <v>0.01</v>
      </c>
      <c r="FW14" s="134">
        <v>0.01</v>
      </c>
      <c r="FX14" s="134">
        <v>0.01</v>
      </c>
      <c r="FY14" s="134">
        <v>0.01</v>
      </c>
      <c r="FZ14" s="134">
        <v>0.01</v>
      </c>
      <c r="GA14" s="134">
        <v>0.01</v>
      </c>
      <c r="GB14" s="134">
        <v>0.01</v>
      </c>
      <c r="GC14" s="134">
        <v>0.01</v>
      </c>
      <c r="GD14" s="134">
        <v>0.01</v>
      </c>
      <c r="GE14" s="134">
        <v>0.01</v>
      </c>
      <c r="GF14" s="152">
        <v>0.01</v>
      </c>
      <c r="GG14" s="152">
        <v>0.01</v>
      </c>
      <c r="GH14" s="155">
        <v>1E-3</v>
      </c>
      <c r="GI14" s="155">
        <v>1E-3</v>
      </c>
      <c r="GJ14" s="155">
        <v>1E-3</v>
      </c>
      <c r="GK14" s="153">
        <v>0.01</v>
      </c>
      <c r="GL14" s="153">
        <v>0.01</v>
      </c>
      <c r="GM14" s="153">
        <v>0.01</v>
      </c>
      <c r="GN14" s="153">
        <v>0.01</v>
      </c>
      <c r="GO14" s="153">
        <v>0.01</v>
      </c>
      <c r="GP14" s="153">
        <v>0.01</v>
      </c>
      <c r="GQ14" s="153">
        <v>0.01</v>
      </c>
      <c r="GR14" s="153">
        <v>0.01</v>
      </c>
      <c r="GS14" s="153">
        <v>0.01</v>
      </c>
      <c r="GT14" s="153">
        <v>0.01</v>
      </c>
      <c r="GU14" s="153">
        <v>0.01</v>
      </c>
      <c r="GV14" s="153">
        <v>0.01</v>
      </c>
      <c r="GW14" s="153">
        <v>0.01</v>
      </c>
      <c r="GX14" s="153">
        <v>0.01</v>
      </c>
      <c r="GY14" s="153">
        <v>0.01</v>
      </c>
      <c r="GZ14" s="153">
        <v>0.01</v>
      </c>
      <c r="HA14" s="153">
        <v>0.01</v>
      </c>
      <c r="HB14" s="153">
        <v>0.01</v>
      </c>
      <c r="HC14" s="153">
        <v>0.01</v>
      </c>
      <c r="HD14" s="153">
        <v>0.01</v>
      </c>
      <c r="HE14" s="153">
        <v>0.01</v>
      </c>
      <c r="HF14" s="121" t="s">
        <v>540</v>
      </c>
      <c r="HG14" s="121" t="s">
        <v>540</v>
      </c>
      <c r="HH14" s="121" t="s">
        <v>540</v>
      </c>
      <c r="HI14" s="121" t="s">
        <v>541</v>
      </c>
      <c r="HJ14" s="121" t="s">
        <v>541</v>
      </c>
      <c r="HK14" s="121" t="s">
        <v>541</v>
      </c>
      <c r="HL14" s="121" t="s">
        <v>540</v>
      </c>
      <c r="HM14" s="121" t="s">
        <v>540</v>
      </c>
      <c r="HN14" s="121" t="s">
        <v>540</v>
      </c>
      <c r="HO14" s="121" t="s">
        <v>540</v>
      </c>
      <c r="HP14" s="121" t="s">
        <v>541</v>
      </c>
      <c r="HQ14" s="121" t="s">
        <v>541</v>
      </c>
      <c r="HR14" s="121" t="s">
        <v>541</v>
      </c>
      <c r="HS14" s="121" t="s">
        <v>540</v>
      </c>
      <c r="HT14" s="121" t="s">
        <v>540</v>
      </c>
      <c r="HU14" s="121" t="s">
        <v>540</v>
      </c>
      <c r="HV14" s="121" t="s">
        <v>540</v>
      </c>
      <c r="HW14" s="121" t="s">
        <v>540</v>
      </c>
      <c r="HX14" s="121" t="s">
        <v>540</v>
      </c>
      <c r="HY14" s="121" t="s">
        <v>540</v>
      </c>
      <c r="HZ14" s="121" t="s">
        <v>540</v>
      </c>
      <c r="IA14" s="121" t="s">
        <v>540</v>
      </c>
      <c r="IB14" s="121" t="s">
        <v>540</v>
      </c>
      <c r="IC14" s="121" t="s">
        <v>540</v>
      </c>
      <c r="ID14" s="121" t="s">
        <v>540</v>
      </c>
      <c r="IE14" s="121" t="s">
        <v>540</v>
      </c>
      <c r="IF14" s="121" t="s">
        <v>540</v>
      </c>
      <c r="IG14" s="121" t="s">
        <v>540</v>
      </c>
      <c r="IH14" s="121" t="s">
        <v>540</v>
      </c>
      <c r="II14" s="121" t="s">
        <v>540</v>
      </c>
      <c r="IJ14" s="121" t="s">
        <v>540</v>
      </c>
      <c r="IK14" s="121" t="s">
        <v>540</v>
      </c>
      <c r="IL14" s="121" t="s">
        <v>540</v>
      </c>
      <c r="IM14" s="121" t="s">
        <v>540</v>
      </c>
      <c r="IN14" s="121" t="s">
        <v>540</v>
      </c>
      <c r="IO14" s="121" t="s">
        <v>540</v>
      </c>
      <c r="IP14" s="121" t="s">
        <v>540</v>
      </c>
      <c r="IQ14" s="472">
        <v>0.01</v>
      </c>
      <c r="IR14" s="472">
        <v>0.01</v>
      </c>
      <c r="IS14" s="472">
        <v>0.01</v>
      </c>
      <c r="IT14" s="472">
        <v>0.01</v>
      </c>
      <c r="IU14" s="472">
        <v>0.01</v>
      </c>
      <c r="IV14" s="472">
        <v>0.01</v>
      </c>
      <c r="IW14" s="472">
        <v>0.01</v>
      </c>
      <c r="IX14" s="472">
        <v>0.01</v>
      </c>
      <c r="IY14" s="472">
        <v>0.01</v>
      </c>
      <c r="IZ14" s="472">
        <v>0.01</v>
      </c>
      <c r="JA14" s="472">
        <v>0.01</v>
      </c>
      <c r="JB14" s="472">
        <v>0.01</v>
      </c>
      <c r="JC14" s="472">
        <v>0.01</v>
      </c>
      <c r="JD14" s="472">
        <v>0.01</v>
      </c>
      <c r="JE14" s="472">
        <v>0.01</v>
      </c>
      <c r="JF14" s="472">
        <v>0.01</v>
      </c>
      <c r="JG14" s="472">
        <v>0.01</v>
      </c>
      <c r="JH14" s="472">
        <v>0.01</v>
      </c>
      <c r="JI14" s="472">
        <v>0.01</v>
      </c>
      <c r="JJ14" s="472">
        <v>0.01</v>
      </c>
      <c r="JK14" s="472">
        <v>0.01</v>
      </c>
      <c r="JL14" s="472">
        <v>0.01</v>
      </c>
      <c r="JM14" s="472">
        <v>0.01</v>
      </c>
      <c r="JN14" s="472">
        <v>0.01</v>
      </c>
      <c r="JO14" s="472">
        <v>0.01</v>
      </c>
      <c r="JP14" s="472">
        <v>0.01</v>
      </c>
      <c r="JQ14" s="472">
        <v>0.01</v>
      </c>
      <c r="JR14" s="472">
        <v>0.01</v>
      </c>
      <c r="JS14" s="472">
        <v>0.01</v>
      </c>
      <c r="JT14" s="472">
        <v>0.01</v>
      </c>
      <c r="JU14" s="472">
        <v>0.01</v>
      </c>
      <c r="JV14" s="472">
        <v>0.01</v>
      </c>
      <c r="JW14" s="472">
        <v>0.01</v>
      </c>
      <c r="JX14" s="472">
        <v>0.01</v>
      </c>
      <c r="JY14" s="472">
        <v>0.01</v>
      </c>
      <c r="JZ14" s="472">
        <v>0.01</v>
      </c>
      <c r="KA14" s="472">
        <v>0.01</v>
      </c>
      <c r="KB14" s="292">
        <v>0.01</v>
      </c>
      <c r="KC14" s="472">
        <v>0.01</v>
      </c>
      <c r="KD14" s="292">
        <v>0.01</v>
      </c>
      <c r="KE14" s="292">
        <v>0.01</v>
      </c>
      <c r="KF14" s="292">
        <v>0.01</v>
      </c>
      <c r="KG14" s="472">
        <v>0.01</v>
      </c>
      <c r="KH14" s="292">
        <v>0.01</v>
      </c>
      <c r="KI14" s="292">
        <v>0.01</v>
      </c>
      <c r="KJ14" s="292">
        <v>0.01</v>
      </c>
      <c r="KK14" s="472">
        <v>0.01</v>
      </c>
      <c r="KL14" s="292">
        <v>0.01</v>
      </c>
      <c r="KM14" s="472">
        <v>0.01</v>
      </c>
      <c r="KN14" s="292">
        <v>0.01</v>
      </c>
      <c r="KO14" s="472">
        <v>0.01</v>
      </c>
      <c r="KP14" s="292">
        <v>0.01</v>
      </c>
      <c r="KQ14" s="292">
        <v>0.01</v>
      </c>
      <c r="KR14" s="292">
        <v>0.01</v>
      </c>
      <c r="KS14" s="472">
        <v>0.01</v>
      </c>
      <c r="KT14" s="292">
        <v>0.01</v>
      </c>
      <c r="KU14" s="472">
        <v>0.01</v>
      </c>
    </row>
    <row r="15" spans="1:307" s="1" customFormat="1" ht="28">
      <c r="A15" s="28" t="s">
        <v>542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46"/>
      <c r="BG15" s="46"/>
      <c r="BH15" s="46"/>
      <c r="BI15" s="46"/>
      <c r="BJ15" s="46"/>
      <c r="BK15" s="46"/>
      <c r="BL15" s="46"/>
      <c r="BM15" s="42"/>
      <c r="BN15" s="68"/>
      <c r="BO15" s="68"/>
      <c r="BP15" s="68"/>
      <c r="BQ15" s="68"/>
      <c r="BR15" s="68"/>
      <c r="BS15" s="68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534"/>
      <c r="DQ15" s="534"/>
      <c r="DR15" s="534"/>
      <c r="DS15" s="534"/>
      <c r="DT15" s="534"/>
      <c r="DU15" s="534"/>
      <c r="DV15" s="534"/>
      <c r="DW15" s="534"/>
      <c r="DX15" s="534"/>
      <c r="DY15" s="534"/>
      <c r="DZ15" s="534"/>
      <c r="EA15" s="534"/>
      <c r="EB15" s="534"/>
      <c r="EC15" s="534"/>
      <c r="ED15" s="534"/>
      <c r="EE15" s="534"/>
      <c r="EF15" s="534"/>
      <c r="EG15" s="534"/>
      <c r="EH15" s="534"/>
      <c r="EI15" s="534"/>
      <c r="EJ15" s="534"/>
      <c r="EK15" s="534"/>
      <c r="EL15" s="110" t="s">
        <v>543</v>
      </c>
      <c r="EM15" s="110" t="s">
        <v>544</v>
      </c>
      <c r="EN15" s="110" t="s">
        <v>545</v>
      </c>
      <c r="EO15" s="110" t="s">
        <v>543</v>
      </c>
      <c r="EP15" s="110" t="s">
        <v>544</v>
      </c>
      <c r="EQ15" s="110" t="s">
        <v>545</v>
      </c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49" t="s">
        <v>546</v>
      </c>
      <c r="GG15" s="149" t="s">
        <v>546</v>
      </c>
      <c r="GH15" s="149"/>
      <c r="GI15" s="149"/>
      <c r="GJ15" s="149"/>
      <c r="GK15" s="144"/>
      <c r="GL15" s="144"/>
      <c r="GM15" s="144"/>
      <c r="GN15" s="144"/>
      <c r="GO15" s="144"/>
      <c r="GP15" s="144"/>
      <c r="GQ15" s="144"/>
      <c r="GR15" s="144"/>
      <c r="GS15" s="144"/>
      <c r="GT15" s="144"/>
      <c r="GU15" s="144"/>
      <c r="GV15" s="144"/>
      <c r="GW15" s="144"/>
      <c r="GX15" s="144"/>
      <c r="GY15" s="144"/>
      <c r="GZ15" s="144"/>
      <c r="HA15" s="144"/>
      <c r="HB15" s="144"/>
      <c r="HC15" s="144"/>
      <c r="HD15" s="144"/>
      <c r="HE15" s="144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473"/>
      <c r="IR15" s="473"/>
      <c r="IS15" s="473"/>
      <c r="IT15" s="473"/>
      <c r="IU15" s="473"/>
      <c r="IV15" s="473"/>
      <c r="IW15" s="473"/>
      <c r="IX15" s="473"/>
      <c r="IY15" s="473"/>
      <c r="IZ15" s="473"/>
      <c r="JA15" s="473"/>
      <c r="JB15" s="473"/>
      <c r="JC15" s="473"/>
      <c r="JD15" s="473"/>
      <c r="JE15" s="473"/>
      <c r="JF15" s="473"/>
      <c r="JG15" s="473"/>
      <c r="JH15" s="473"/>
      <c r="JI15" s="473"/>
      <c r="JJ15" s="473"/>
      <c r="JK15" s="473"/>
      <c r="JL15" s="473"/>
      <c r="JM15" s="473"/>
      <c r="JN15" s="473"/>
      <c r="JO15" s="473"/>
      <c r="JP15" s="473"/>
      <c r="JQ15" s="473"/>
      <c r="JR15" s="473"/>
      <c r="JS15" s="473"/>
      <c r="JT15" s="473"/>
      <c r="JU15" s="473"/>
      <c r="JV15" s="473"/>
      <c r="JW15" s="473"/>
      <c r="JX15" s="473"/>
      <c r="JY15" s="473"/>
      <c r="JZ15" s="473"/>
      <c r="KA15" s="473"/>
      <c r="KB15" s="293"/>
      <c r="KC15" s="473"/>
      <c r="KD15" s="293"/>
      <c r="KE15" s="293"/>
      <c r="KF15" s="293"/>
      <c r="KG15" s="473"/>
      <c r="KH15" s="293"/>
      <c r="KI15" s="293"/>
      <c r="KJ15" s="293"/>
      <c r="KK15" s="473"/>
      <c r="KL15" s="293"/>
      <c r="KM15" s="473"/>
      <c r="KN15" s="293"/>
      <c r="KO15" s="473"/>
      <c r="KP15" s="293"/>
      <c r="KQ15" s="293"/>
      <c r="KR15" s="293"/>
      <c r="KS15" s="473"/>
      <c r="KT15" s="293"/>
      <c r="KU15" s="473"/>
    </row>
    <row r="16" spans="1:307" s="1" customFormat="1">
      <c r="A16" s="28" t="s">
        <v>547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47"/>
      <c r="BG16" s="47"/>
      <c r="BH16" s="47"/>
      <c r="BI16" s="47"/>
      <c r="BJ16" s="47"/>
      <c r="BK16" s="47"/>
      <c r="BL16" s="47"/>
      <c r="BM16" s="47"/>
      <c r="BN16" s="70"/>
      <c r="BO16" s="70"/>
      <c r="BP16" s="70"/>
      <c r="BQ16" s="70"/>
      <c r="BR16" s="70"/>
      <c r="BS16" s="70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546"/>
      <c r="DQ16" s="546"/>
      <c r="DR16" s="546"/>
      <c r="DS16" s="546"/>
      <c r="DT16" s="546"/>
      <c r="DU16" s="546"/>
      <c r="DV16" s="546"/>
      <c r="DW16" s="546"/>
      <c r="DX16" s="546"/>
      <c r="DY16" s="546"/>
      <c r="DZ16" s="546"/>
      <c r="EA16" s="546"/>
      <c r="EB16" s="546"/>
      <c r="EC16" s="546"/>
      <c r="ED16" s="546"/>
      <c r="EE16" s="546"/>
      <c r="EF16" s="546"/>
      <c r="EG16" s="546"/>
      <c r="EH16" s="546"/>
      <c r="EI16" s="546"/>
      <c r="EJ16" s="546"/>
      <c r="EK16" s="546"/>
      <c r="EL16" s="110"/>
      <c r="EM16" s="110"/>
      <c r="EN16" s="110"/>
      <c r="EO16" s="110"/>
      <c r="EP16" s="110"/>
      <c r="EQ16" s="110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35"/>
      <c r="FQ16" s="135"/>
      <c r="FR16" s="135"/>
      <c r="FS16" s="135"/>
      <c r="FT16" s="135"/>
      <c r="FU16" s="135"/>
      <c r="FV16" s="135"/>
      <c r="FW16" s="135"/>
      <c r="FX16" s="135"/>
      <c r="FY16" s="135"/>
      <c r="FZ16" s="135"/>
      <c r="GA16" s="135"/>
      <c r="GB16" s="135"/>
      <c r="GC16" s="135"/>
      <c r="GD16" s="135"/>
      <c r="GE16" s="135"/>
      <c r="GF16" s="147"/>
      <c r="GG16" s="147"/>
      <c r="GH16" s="147"/>
      <c r="GI16" s="147"/>
      <c r="GJ16" s="147"/>
      <c r="GK16" s="156"/>
      <c r="GL16" s="156"/>
      <c r="GM16" s="156"/>
      <c r="GN16" s="156"/>
      <c r="GO16" s="156"/>
      <c r="GP16" s="156"/>
      <c r="GQ16" s="156"/>
      <c r="GR16" s="156"/>
      <c r="GS16" s="156"/>
      <c r="GT16" s="156"/>
      <c r="GU16" s="156"/>
      <c r="GV16" s="156"/>
      <c r="GW16" s="156"/>
      <c r="GX16" s="156"/>
      <c r="GY16" s="156"/>
      <c r="GZ16" s="156"/>
      <c r="HA16" s="156"/>
      <c r="HB16" s="156"/>
      <c r="HC16" s="156"/>
      <c r="HD16" s="156"/>
      <c r="HE16" s="156"/>
      <c r="HF16" s="170"/>
      <c r="HG16" s="170"/>
      <c r="HH16" s="170"/>
      <c r="HI16" s="170"/>
      <c r="HJ16" s="170"/>
      <c r="HK16" s="170"/>
      <c r="HL16" s="170"/>
      <c r="HM16" s="170"/>
      <c r="HN16" s="170"/>
      <c r="HO16" s="170"/>
      <c r="HP16" s="170"/>
      <c r="HQ16" s="170"/>
      <c r="HR16" s="170"/>
      <c r="HS16" s="170"/>
      <c r="HT16" s="123"/>
      <c r="HU16" s="170"/>
      <c r="HV16" s="123"/>
      <c r="HW16" s="170"/>
      <c r="HX16" s="123"/>
      <c r="HY16" s="170"/>
      <c r="HZ16" s="123"/>
      <c r="IA16" s="170"/>
      <c r="IB16" s="123"/>
      <c r="IC16" s="170"/>
      <c r="ID16" s="123"/>
      <c r="IE16" s="170"/>
      <c r="IF16" s="123"/>
      <c r="IG16" s="170"/>
      <c r="IH16" s="123"/>
      <c r="II16" s="170"/>
      <c r="IJ16" s="123"/>
      <c r="IK16" s="170"/>
      <c r="IL16" s="123"/>
      <c r="IM16" s="170"/>
      <c r="IN16" s="123"/>
      <c r="IO16" s="170"/>
      <c r="IP16" s="123"/>
      <c r="IQ16" s="474"/>
      <c r="IR16" s="474"/>
      <c r="IS16" s="474"/>
      <c r="IT16" s="474"/>
      <c r="IU16" s="474"/>
      <c r="IV16" s="474"/>
      <c r="IW16" s="474"/>
      <c r="IX16" s="474"/>
      <c r="IY16" s="474"/>
      <c r="IZ16" s="474"/>
      <c r="JA16" s="474"/>
      <c r="JB16" s="474"/>
      <c r="JC16" s="474"/>
      <c r="JD16" s="474"/>
      <c r="JE16" s="474"/>
      <c r="JF16" s="474"/>
      <c r="JG16" s="474"/>
      <c r="JH16" s="474"/>
      <c r="JI16" s="474"/>
      <c r="JJ16" s="474"/>
      <c r="JK16" s="474"/>
      <c r="JL16" s="474"/>
      <c r="JM16" s="474"/>
      <c r="JN16" s="474"/>
      <c r="JO16" s="474"/>
      <c r="JP16" s="474"/>
      <c r="JQ16" s="474"/>
      <c r="JR16" s="474"/>
      <c r="JS16" s="474"/>
      <c r="JT16" s="474"/>
      <c r="JU16" s="474"/>
      <c r="JV16" s="474"/>
      <c r="JW16" s="474"/>
      <c r="JX16" s="474"/>
      <c r="JY16" s="474"/>
      <c r="JZ16" s="474"/>
      <c r="KA16" s="474"/>
      <c r="KB16" s="294"/>
      <c r="KC16" s="474"/>
      <c r="KD16" s="294"/>
      <c r="KE16" s="294"/>
      <c r="KF16" s="294"/>
      <c r="KG16" s="474"/>
      <c r="KH16" s="294"/>
      <c r="KI16" s="294"/>
      <c r="KJ16" s="294"/>
      <c r="KK16" s="474"/>
      <c r="KL16" s="294"/>
      <c r="KM16" s="474"/>
      <c r="KN16" s="294"/>
      <c r="KO16" s="474"/>
      <c r="KP16" s="294"/>
      <c r="KQ16" s="294"/>
      <c r="KR16" s="294"/>
      <c r="KS16" s="474"/>
      <c r="KT16" s="294"/>
      <c r="KU16" s="474"/>
    </row>
    <row r="17" spans="1:307" ht="28">
      <c r="A17" s="23" t="s">
        <v>548</v>
      </c>
      <c r="B17" s="27" t="s">
        <v>549</v>
      </c>
      <c r="C17" s="27" t="s">
        <v>549</v>
      </c>
      <c r="D17" s="27" t="s">
        <v>549</v>
      </c>
      <c r="E17" s="27" t="s">
        <v>549</v>
      </c>
      <c r="F17" s="27" t="s">
        <v>549</v>
      </c>
      <c r="G17" s="27" t="s">
        <v>549</v>
      </c>
      <c r="H17" s="27" t="s">
        <v>549</v>
      </c>
      <c r="I17" s="27" t="s">
        <v>549</v>
      </c>
      <c r="J17" s="27" t="s">
        <v>549</v>
      </c>
      <c r="K17" s="27" t="s">
        <v>549</v>
      </c>
      <c r="L17" s="27" t="s">
        <v>549</v>
      </c>
      <c r="M17" s="27" t="s">
        <v>549</v>
      </c>
      <c r="N17" s="27" t="s">
        <v>549</v>
      </c>
      <c r="O17" s="27" t="s">
        <v>549</v>
      </c>
      <c r="P17" s="27" t="s">
        <v>550</v>
      </c>
      <c r="Q17" s="27" t="s">
        <v>550</v>
      </c>
      <c r="R17" s="27" t="s">
        <v>550</v>
      </c>
      <c r="S17" s="27" t="s">
        <v>550</v>
      </c>
      <c r="T17" s="27" t="s">
        <v>550</v>
      </c>
      <c r="U17" s="27" t="s">
        <v>550</v>
      </c>
      <c r="V17" s="27" t="s">
        <v>550</v>
      </c>
      <c r="W17" s="27" t="s">
        <v>550</v>
      </c>
      <c r="X17" s="27" t="s">
        <v>550</v>
      </c>
      <c r="Y17" s="27" t="s">
        <v>550</v>
      </c>
      <c r="Z17" s="27" t="s">
        <v>550</v>
      </c>
      <c r="AA17" s="27" t="s">
        <v>550</v>
      </c>
      <c r="AB17" s="27" t="s">
        <v>550</v>
      </c>
      <c r="AC17" s="27" t="s">
        <v>550</v>
      </c>
      <c r="AD17" s="27" t="s">
        <v>550</v>
      </c>
      <c r="AE17" s="27" t="s">
        <v>550</v>
      </c>
      <c r="AF17" s="27" t="s">
        <v>550</v>
      </c>
      <c r="AG17" s="27" t="s">
        <v>550</v>
      </c>
      <c r="AH17" s="27" t="s">
        <v>550</v>
      </c>
      <c r="AI17" s="27" t="s">
        <v>550</v>
      </c>
      <c r="AJ17" s="27" t="s">
        <v>550</v>
      </c>
      <c r="AK17" s="27" t="s">
        <v>550</v>
      </c>
      <c r="AL17" s="27" t="s">
        <v>550</v>
      </c>
      <c r="AM17" s="27" t="s">
        <v>550</v>
      </c>
      <c r="AN17" s="27" t="s">
        <v>550</v>
      </c>
      <c r="AO17" s="27" t="s">
        <v>550</v>
      </c>
      <c r="AP17" s="27" t="s">
        <v>550</v>
      </c>
      <c r="AQ17" s="27" t="s">
        <v>550</v>
      </c>
      <c r="AR17" s="27" t="s">
        <v>550</v>
      </c>
      <c r="AS17" s="27" t="s">
        <v>550</v>
      </c>
      <c r="AT17" s="27" t="s">
        <v>550</v>
      </c>
      <c r="AU17" s="27" t="s">
        <v>550</v>
      </c>
      <c r="AV17" s="27" t="s">
        <v>550</v>
      </c>
      <c r="AW17" s="27" t="s">
        <v>550</v>
      </c>
      <c r="AX17" s="27" t="s">
        <v>550</v>
      </c>
      <c r="AY17" s="27" t="s">
        <v>550</v>
      </c>
      <c r="AZ17" s="27" t="s">
        <v>550</v>
      </c>
      <c r="BA17" s="27" t="s">
        <v>550</v>
      </c>
      <c r="BB17" s="27" t="s">
        <v>550</v>
      </c>
      <c r="BC17" s="27" t="s">
        <v>550</v>
      </c>
      <c r="BD17" s="27" t="s">
        <v>550</v>
      </c>
      <c r="BE17" s="27" t="s">
        <v>550</v>
      </c>
      <c r="BF17" s="48">
        <v>0.01</v>
      </c>
      <c r="BG17" s="49">
        <v>0.01</v>
      </c>
      <c r="BH17" s="48">
        <v>0.01</v>
      </c>
      <c r="BI17" s="48">
        <v>0.01</v>
      </c>
      <c r="BJ17" s="48">
        <v>0.01</v>
      </c>
      <c r="BK17" s="49">
        <v>0.01</v>
      </c>
      <c r="BL17" s="48">
        <v>0.01</v>
      </c>
      <c r="BM17" s="72">
        <v>0.01</v>
      </c>
      <c r="BN17" s="68">
        <v>0.01</v>
      </c>
      <c r="BO17" s="68">
        <v>0.01</v>
      </c>
      <c r="BP17" s="68">
        <v>0.01</v>
      </c>
      <c r="BQ17" s="68">
        <v>0.01</v>
      </c>
      <c r="BR17" s="68">
        <v>0.01</v>
      </c>
      <c r="BS17" s="68">
        <v>0.01</v>
      </c>
      <c r="BT17" s="69" t="s">
        <v>549</v>
      </c>
      <c r="BU17" s="69" t="s">
        <v>549</v>
      </c>
      <c r="BV17" s="69" t="s">
        <v>549</v>
      </c>
      <c r="BW17" s="69" t="s">
        <v>549</v>
      </c>
      <c r="BX17" s="69" t="s">
        <v>549</v>
      </c>
      <c r="BY17" s="69" t="s">
        <v>549</v>
      </c>
      <c r="BZ17" s="69" t="s">
        <v>549</v>
      </c>
      <c r="CA17" s="69" t="s">
        <v>549</v>
      </c>
      <c r="CB17" s="69" t="s">
        <v>549</v>
      </c>
      <c r="CC17" s="69" t="s">
        <v>549</v>
      </c>
      <c r="CD17" s="69" t="s">
        <v>549</v>
      </c>
      <c r="CE17" s="69" t="s">
        <v>549</v>
      </c>
      <c r="CF17" s="93" t="s">
        <v>550</v>
      </c>
      <c r="CG17" s="93" t="s">
        <v>550</v>
      </c>
      <c r="CH17" s="93" t="s">
        <v>550</v>
      </c>
      <c r="CI17" s="93" t="s">
        <v>550</v>
      </c>
      <c r="CJ17" s="93" t="s">
        <v>550</v>
      </c>
      <c r="CK17" s="93" t="s">
        <v>550</v>
      </c>
      <c r="CL17" s="93" t="s">
        <v>550</v>
      </c>
      <c r="CM17" s="93" t="s">
        <v>550</v>
      </c>
      <c r="CN17" s="93" t="s">
        <v>550</v>
      </c>
      <c r="CO17" s="93" t="s">
        <v>550</v>
      </c>
      <c r="CP17" s="93" t="s">
        <v>550</v>
      </c>
      <c r="CQ17" s="93" t="s">
        <v>550</v>
      </c>
      <c r="CR17" s="69" t="s">
        <v>549</v>
      </c>
      <c r="CS17" s="69" t="s">
        <v>549</v>
      </c>
      <c r="CT17" s="69" t="s">
        <v>549</v>
      </c>
      <c r="CU17" s="69" t="s">
        <v>549</v>
      </c>
      <c r="CV17" s="69" t="s">
        <v>549</v>
      </c>
      <c r="CW17" s="69" t="s">
        <v>549</v>
      </c>
      <c r="CX17" s="69" t="s">
        <v>549</v>
      </c>
      <c r="CY17" s="69" t="s">
        <v>549</v>
      </c>
      <c r="CZ17" s="69" t="s">
        <v>549</v>
      </c>
      <c r="DA17" s="69" t="s">
        <v>549</v>
      </c>
      <c r="DB17" s="69" t="s">
        <v>549</v>
      </c>
      <c r="DC17" s="69" t="s">
        <v>549</v>
      </c>
      <c r="DD17" s="93" t="s">
        <v>550</v>
      </c>
      <c r="DE17" s="93" t="s">
        <v>550</v>
      </c>
      <c r="DF17" s="93" t="s">
        <v>550</v>
      </c>
      <c r="DG17" s="93" t="s">
        <v>550</v>
      </c>
      <c r="DH17" s="93" t="s">
        <v>550</v>
      </c>
      <c r="DI17" s="93" t="s">
        <v>550</v>
      </c>
      <c r="DJ17" s="93" t="s">
        <v>550</v>
      </c>
      <c r="DK17" s="93" t="s">
        <v>550</v>
      </c>
      <c r="DL17" s="93" t="s">
        <v>550</v>
      </c>
      <c r="DM17" s="93" t="s">
        <v>550</v>
      </c>
      <c r="DN17" s="93" t="s">
        <v>550</v>
      </c>
      <c r="DO17" s="93" t="s">
        <v>550</v>
      </c>
      <c r="DP17" s="547" t="s">
        <v>951</v>
      </c>
      <c r="DQ17" s="547" t="s">
        <v>951</v>
      </c>
      <c r="DR17" s="547" t="s">
        <v>951</v>
      </c>
      <c r="DS17" s="547" t="s">
        <v>951</v>
      </c>
      <c r="DT17" s="547" t="s">
        <v>951</v>
      </c>
      <c r="DU17" s="547" t="s">
        <v>951</v>
      </c>
      <c r="DV17" s="547" t="s">
        <v>951</v>
      </c>
      <c r="DW17" s="547" t="s">
        <v>951</v>
      </c>
      <c r="DX17" s="547" t="s">
        <v>951</v>
      </c>
      <c r="DY17" s="547" t="s">
        <v>951</v>
      </c>
      <c r="DZ17" s="547" t="s">
        <v>951</v>
      </c>
      <c r="EA17" s="547" t="s">
        <v>951</v>
      </c>
      <c r="EB17" s="547" t="s">
        <v>951</v>
      </c>
      <c r="EC17" s="547" t="s">
        <v>951</v>
      </c>
      <c r="ED17" s="547" t="s">
        <v>951</v>
      </c>
      <c r="EE17" s="547" t="s">
        <v>951</v>
      </c>
      <c r="EF17" s="547" t="s">
        <v>951</v>
      </c>
      <c r="EG17" s="547" t="s">
        <v>951</v>
      </c>
      <c r="EH17" s="547" t="s">
        <v>951</v>
      </c>
      <c r="EI17" s="547" t="s">
        <v>951</v>
      </c>
      <c r="EJ17" s="547" t="s">
        <v>951</v>
      </c>
      <c r="EK17" s="547" t="s">
        <v>951</v>
      </c>
      <c r="EL17" s="110" t="s">
        <v>331</v>
      </c>
      <c r="EM17" s="110" t="s">
        <v>331</v>
      </c>
      <c r="EN17" s="110" t="s">
        <v>331</v>
      </c>
      <c r="EO17" s="110" t="s">
        <v>331</v>
      </c>
      <c r="EP17" s="110" t="s">
        <v>331</v>
      </c>
      <c r="EQ17" s="110" t="s">
        <v>331</v>
      </c>
      <c r="ER17" s="122" t="s">
        <v>549</v>
      </c>
      <c r="ES17" s="122" t="s">
        <v>549</v>
      </c>
      <c r="ET17" s="122" t="s">
        <v>549</v>
      </c>
      <c r="EU17" s="122" t="s">
        <v>549</v>
      </c>
      <c r="EV17" s="122" t="s">
        <v>549</v>
      </c>
      <c r="EW17" s="122" t="s">
        <v>549</v>
      </c>
      <c r="EX17" s="122" t="s">
        <v>549</v>
      </c>
      <c r="EY17" s="122" t="s">
        <v>549</v>
      </c>
      <c r="EZ17" s="122" t="s">
        <v>549</v>
      </c>
      <c r="FA17" s="122" t="s">
        <v>549</v>
      </c>
      <c r="FB17" s="122" t="s">
        <v>549</v>
      </c>
      <c r="FC17" s="122" t="s">
        <v>549</v>
      </c>
      <c r="FD17" s="122" t="s">
        <v>549</v>
      </c>
      <c r="FE17" s="122" t="s">
        <v>549</v>
      </c>
      <c r="FF17" s="122" t="s">
        <v>549</v>
      </c>
      <c r="FG17" s="122" t="s">
        <v>549</v>
      </c>
      <c r="FH17" s="122" t="s">
        <v>549</v>
      </c>
      <c r="FI17" s="122" t="s">
        <v>549</v>
      </c>
      <c r="FJ17" s="122" t="s">
        <v>549</v>
      </c>
      <c r="FK17" s="122" t="s">
        <v>549</v>
      </c>
      <c r="FL17" s="122" t="s">
        <v>549</v>
      </c>
      <c r="FM17" s="122" t="s">
        <v>549</v>
      </c>
      <c r="FN17" s="122" t="s">
        <v>549</v>
      </c>
      <c r="FO17" s="122" t="s">
        <v>549</v>
      </c>
      <c r="FP17" s="130" t="s">
        <v>550</v>
      </c>
      <c r="FQ17" s="130" t="s">
        <v>550</v>
      </c>
      <c r="FR17" s="130" t="s">
        <v>550</v>
      </c>
      <c r="FS17" s="130" t="s">
        <v>550</v>
      </c>
      <c r="FT17" s="130" t="s">
        <v>550</v>
      </c>
      <c r="FU17" s="130" t="s">
        <v>550</v>
      </c>
      <c r="FV17" s="130" t="s">
        <v>550</v>
      </c>
      <c r="FW17" s="130" t="s">
        <v>550</v>
      </c>
      <c r="FX17" s="130" t="s">
        <v>550</v>
      </c>
      <c r="FY17" s="130" t="s">
        <v>550</v>
      </c>
      <c r="FZ17" s="130" t="s">
        <v>550</v>
      </c>
      <c r="GA17" s="130" t="s">
        <v>550</v>
      </c>
      <c r="GB17" s="130" t="s">
        <v>550</v>
      </c>
      <c r="GC17" s="130" t="s">
        <v>550</v>
      </c>
      <c r="GD17" s="130" t="s">
        <v>550</v>
      </c>
      <c r="GE17" s="130" t="s">
        <v>550</v>
      </c>
      <c r="GF17" s="147" t="s">
        <v>553</v>
      </c>
      <c r="GG17" s="147" t="s">
        <v>553</v>
      </c>
      <c r="GH17" s="157">
        <v>0</v>
      </c>
      <c r="GI17" s="157">
        <v>0</v>
      </c>
      <c r="GJ17" s="157">
        <v>0</v>
      </c>
      <c r="GK17" s="144" t="s">
        <v>550</v>
      </c>
      <c r="GL17" s="144" t="s">
        <v>550</v>
      </c>
      <c r="GM17" s="144" t="s">
        <v>550</v>
      </c>
      <c r="GN17" s="144" t="s">
        <v>550</v>
      </c>
      <c r="GO17" s="144" t="s">
        <v>550</v>
      </c>
      <c r="GP17" s="144" t="s">
        <v>550</v>
      </c>
      <c r="GQ17" s="144" t="s">
        <v>550</v>
      </c>
      <c r="GR17" s="144" t="s">
        <v>550</v>
      </c>
      <c r="GS17" s="144" t="s">
        <v>550</v>
      </c>
      <c r="GT17" s="144" t="s">
        <v>550</v>
      </c>
      <c r="GU17" s="144" t="s">
        <v>550</v>
      </c>
      <c r="GV17" s="144" t="s">
        <v>550</v>
      </c>
      <c r="GW17" s="144" t="s">
        <v>550</v>
      </c>
      <c r="GX17" s="144" t="s">
        <v>550</v>
      </c>
      <c r="GY17" s="144" t="s">
        <v>550</v>
      </c>
      <c r="GZ17" s="144" t="s">
        <v>550</v>
      </c>
      <c r="HA17" s="144" t="s">
        <v>550</v>
      </c>
      <c r="HB17" s="144" t="s">
        <v>550</v>
      </c>
      <c r="HC17" s="144" t="s">
        <v>550</v>
      </c>
      <c r="HD17" s="144" t="s">
        <v>550</v>
      </c>
      <c r="HE17" s="144" t="s">
        <v>550</v>
      </c>
      <c r="HF17" s="122" t="s">
        <v>550</v>
      </c>
      <c r="HG17" s="122" t="s">
        <v>550</v>
      </c>
      <c r="HH17" s="122" t="s">
        <v>550</v>
      </c>
      <c r="HI17" s="122" t="s">
        <v>550</v>
      </c>
      <c r="HJ17" s="122" t="s">
        <v>550</v>
      </c>
      <c r="HK17" s="122" t="s">
        <v>550</v>
      </c>
      <c r="HL17" s="122" t="s">
        <v>550</v>
      </c>
      <c r="HM17" s="122" t="s">
        <v>550</v>
      </c>
      <c r="HN17" s="122" t="s">
        <v>550</v>
      </c>
      <c r="HO17" s="122" t="s">
        <v>550</v>
      </c>
      <c r="HP17" s="122" t="s">
        <v>550</v>
      </c>
      <c r="HQ17" s="122" t="s">
        <v>550</v>
      </c>
      <c r="HR17" s="122" t="s">
        <v>550</v>
      </c>
      <c r="HS17" s="122" t="s">
        <v>549</v>
      </c>
      <c r="HT17" s="121">
        <v>0.01</v>
      </c>
      <c r="HU17" s="122" t="s">
        <v>549</v>
      </c>
      <c r="HV17" s="121">
        <v>0.01</v>
      </c>
      <c r="HW17" s="122" t="s">
        <v>549</v>
      </c>
      <c r="HX17" s="121">
        <v>0.01</v>
      </c>
      <c r="HY17" s="122" t="s">
        <v>549</v>
      </c>
      <c r="HZ17" s="121">
        <v>0.01</v>
      </c>
      <c r="IA17" s="122" t="s">
        <v>549</v>
      </c>
      <c r="IB17" s="121">
        <v>0.01</v>
      </c>
      <c r="IC17" s="122" t="s">
        <v>549</v>
      </c>
      <c r="ID17" s="121">
        <v>0.01</v>
      </c>
      <c r="IE17" s="122" t="s">
        <v>549</v>
      </c>
      <c r="IF17" s="121">
        <v>0.01</v>
      </c>
      <c r="IG17" s="122" t="s">
        <v>549</v>
      </c>
      <c r="IH17" s="121">
        <v>0.01</v>
      </c>
      <c r="II17" s="122" t="s">
        <v>549</v>
      </c>
      <c r="IJ17" s="121">
        <v>0.01</v>
      </c>
      <c r="IK17" s="122" t="s">
        <v>549</v>
      </c>
      <c r="IL17" s="121">
        <v>0.01</v>
      </c>
      <c r="IM17" s="122" t="s">
        <v>549</v>
      </c>
      <c r="IN17" s="121">
        <v>0.01</v>
      </c>
      <c r="IO17" s="122" t="s">
        <v>549</v>
      </c>
      <c r="IP17" s="121">
        <v>0.01</v>
      </c>
      <c r="IQ17" s="475" t="s">
        <v>551</v>
      </c>
      <c r="IR17" s="475" t="s">
        <v>902</v>
      </c>
      <c r="IS17" s="475" t="s">
        <v>551</v>
      </c>
      <c r="IT17" s="475" t="s">
        <v>551</v>
      </c>
      <c r="IU17" s="475" t="s">
        <v>551</v>
      </c>
      <c r="IV17" s="475" t="s">
        <v>902</v>
      </c>
      <c r="IW17" s="475" t="s">
        <v>551</v>
      </c>
      <c r="IX17" s="475" t="s">
        <v>902</v>
      </c>
      <c r="IY17" s="475" t="s">
        <v>551</v>
      </c>
      <c r="IZ17" s="475" t="s">
        <v>551</v>
      </c>
      <c r="JA17" s="475" t="s">
        <v>551</v>
      </c>
      <c r="JB17" s="475" t="s">
        <v>902</v>
      </c>
      <c r="JC17" s="475" t="s">
        <v>551</v>
      </c>
      <c r="JD17" s="475" t="s">
        <v>551</v>
      </c>
      <c r="JE17" s="475" t="s">
        <v>902</v>
      </c>
      <c r="JF17" s="475" t="s">
        <v>551</v>
      </c>
      <c r="JG17" s="475" t="s">
        <v>902</v>
      </c>
      <c r="JH17" s="475" t="s">
        <v>551</v>
      </c>
      <c r="JI17" s="475" t="s">
        <v>902</v>
      </c>
      <c r="JJ17" s="475" t="s">
        <v>551</v>
      </c>
      <c r="JK17" s="475" t="s">
        <v>902</v>
      </c>
      <c r="JL17" s="475" t="s">
        <v>551</v>
      </c>
      <c r="JM17" s="475" t="s">
        <v>551</v>
      </c>
      <c r="JN17" s="475" t="s">
        <v>551</v>
      </c>
      <c r="JO17" s="475" t="s">
        <v>902</v>
      </c>
      <c r="JP17" s="475" t="s">
        <v>551</v>
      </c>
      <c r="JQ17" s="475" t="s">
        <v>551</v>
      </c>
      <c r="JR17" s="475" t="s">
        <v>551</v>
      </c>
      <c r="JS17" s="475" t="s">
        <v>902</v>
      </c>
      <c r="JT17" s="475" t="s">
        <v>551</v>
      </c>
      <c r="JU17" s="475" t="s">
        <v>902</v>
      </c>
      <c r="JV17" s="475" t="s">
        <v>551</v>
      </c>
      <c r="JW17" s="475" t="s">
        <v>902</v>
      </c>
      <c r="JX17" s="475" t="s">
        <v>551</v>
      </c>
      <c r="JY17" s="475" t="s">
        <v>902</v>
      </c>
      <c r="JZ17" s="475" t="s">
        <v>551</v>
      </c>
      <c r="KA17" s="475" t="s">
        <v>551</v>
      </c>
      <c r="KB17" s="295" t="s">
        <v>549</v>
      </c>
      <c r="KC17" s="475" t="s">
        <v>903</v>
      </c>
      <c r="KD17" s="295" t="s">
        <v>549</v>
      </c>
      <c r="KE17" s="295" t="s">
        <v>549</v>
      </c>
      <c r="KF17" s="295" t="s">
        <v>549</v>
      </c>
      <c r="KG17" s="475" t="s">
        <v>903</v>
      </c>
      <c r="KH17" s="295" t="s">
        <v>549</v>
      </c>
      <c r="KI17" s="295" t="s">
        <v>549</v>
      </c>
      <c r="KJ17" s="295" t="s">
        <v>549</v>
      </c>
      <c r="KK17" s="475" t="s">
        <v>903</v>
      </c>
      <c r="KL17" s="295" t="s">
        <v>549</v>
      </c>
      <c r="KM17" s="475" t="s">
        <v>903</v>
      </c>
      <c r="KN17" s="295" t="s">
        <v>902</v>
      </c>
      <c r="KO17" s="475" t="s">
        <v>902</v>
      </c>
      <c r="KP17" s="295" t="s">
        <v>902</v>
      </c>
      <c r="KQ17" s="295" t="s">
        <v>902</v>
      </c>
      <c r="KR17" s="295" t="s">
        <v>902</v>
      </c>
      <c r="KS17" s="475" t="s">
        <v>902</v>
      </c>
      <c r="KT17" s="295" t="s">
        <v>902</v>
      </c>
      <c r="KU17" s="475" t="s">
        <v>902</v>
      </c>
    </row>
    <row r="18" spans="1:307" ht="70">
      <c r="A18" s="23" t="s">
        <v>554</v>
      </c>
      <c r="B18" s="27" t="s">
        <v>555</v>
      </c>
      <c r="C18" s="27" t="s">
        <v>555</v>
      </c>
      <c r="D18" s="27" t="s">
        <v>555</v>
      </c>
      <c r="E18" s="27" t="s">
        <v>555</v>
      </c>
      <c r="F18" s="27" t="s">
        <v>555</v>
      </c>
      <c r="G18" s="27" t="s">
        <v>555</v>
      </c>
      <c r="H18" s="27" t="s">
        <v>555</v>
      </c>
      <c r="I18" s="27" t="s">
        <v>555</v>
      </c>
      <c r="J18" s="27" t="s">
        <v>555</v>
      </c>
      <c r="K18" s="27" t="s">
        <v>555</v>
      </c>
      <c r="L18" s="27" t="s">
        <v>555</v>
      </c>
      <c r="M18" s="27" t="s">
        <v>555</v>
      </c>
      <c r="N18" s="27" t="s">
        <v>555</v>
      </c>
      <c r="O18" s="27" t="s">
        <v>555</v>
      </c>
      <c r="P18" s="27" t="s">
        <v>555</v>
      </c>
      <c r="Q18" s="27" t="s">
        <v>555</v>
      </c>
      <c r="R18" s="27" t="s">
        <v>555</v>
      </c>
      <c r="S18" s="27" t="s">
        <v>555</v>
      </c>
      <c r="T18" s="27" t="s">
        <v>555</v>
      </c>
      <c r="U18" s="27" t="s">
        <v>555</v>
      </c>
      <c r="V18" s="27" t="s">
        <v>555</v>
      </c>
      <c r="W18" s="27" t="s">
        <v>555</v>
      </c>
      <c r="X18" s="27" t="s">
        <v>555</v>
      </c>
      <c r="Y18" s="27" t="s">
        <v>555</v>
      </c>
      <c r="Z18" s="27" t="s">
        <v>555</v>
      </c>
      <c r="AA18" s="27" t="s">
        <v>555</v>
      </c>
      <c r="AB18" s="27" t="s">
        <v>555</v>
      </c>
      <c r="AC18" s="27" t="s">
        <v>555</v>
      </c>
      <c r="AD18" s="27" t="s">
        <v>555</v>
      </c>
      <c r="AE18" s="27" t="s">
        <v>555</v>
      </c>
      <c r="AF18" s="27" t="s">
        <v>555</v>
      </c>
      <c r="AG18" s="27" t="s">
        <v>555</v>
      </c>
      <c r="AH18" s="27" t="s">
        <v>555</v>
      </c>
      <c r="AI18" s="27" t="s">
        <v>555</v>
      </c>
      <c r="AJ18" s="27" t="s">
        <v>555</v>
      </c>
      <c r="AK18" s="27" t="s">
        <v>555</v>
      </c>
      <c r="AL18" s="27" t="s">
        <v>555</v>
      </c>
      <c r="AM18" s="27" t="s">
        <v>555</v>
      </c>
      <c r="AN18" s="27" t="s">
        <v>555</v>
      </c>
      <c r="AO18" s="27" t="s">
        <v>555</v>
      </c>
      <c r="AP18" s="27" t="s">
        <v>555</v>
      </c>
      <c r="AQ18" s="27" t="s">
        <v>555</v>
      </c>
      <c r="AR18" s="27" t="s">
        <v>555</v>
      </c>
      <c r="AS18" s="27" t="s">
        <v>555</v>
      </c>
      <c r="AT18" s="27" t="s">
        <v>555</v>
      </c>
      <c r="AU18" s="27" t="s">
        <v>555</v>
      </c>
      <c r="AV18" s="27" t="s">
        <v>555</v>
      </c>
      <c r="AW18" s="27" t="s">
        <v>555</v>
      </c>
      <c r="AX18" s="27" t="s">
        <v>555</v>
      </c>
      <c r="AY18" s="27" t="s">
        <v>555</v>
      </c>
      <c r="AZ18" s="27" t="s">
        <v>555</v>
      </c>
      <c r="BA18" s="27" t="s">
        <v>555</v>
      </c>
      <c r="BB18" s="27" t="s">
        <v>555</v>
      </c>
      <c r="BC18" s="27" t="s">
        <v>555</v>
      </c>
      <c r="BD18" s="27" t="s">
        <v>555</v>
      </c>
      <c r="BE18" s="27" t="s">
        <v>555</v>
      </c>
      <c r="BF18" s="42"/>
      <c r="BG18" s="42"/>
      <c r="BH18" s="42"/>
      <c r="BI18" s="42"/>
      <c r="BJ18" s="42"/>
      <c r="BK18" s="42"/>
      <c r="BL18" s="42"/>
      <c r="BM18" s="42"/>
      <c r="BN18" s="68" t="s">
        <v>555</v>
      </c>
      <c r="BO18" s="68" t="s">
        <v>555</v>
      </c>
      <c r="BP18" s="68" t="s">
        <v>555</v>
      </c>
      <c r="BQ18" s="68" t="s">
        <v>555</v>
      </c>
      <c r="BR18" s="68" t="s">
        <v>555</v>
      </c>
      <c r="BS18" s="68" t="s">
        <v>555</v>
      </c>
      <c r="BT18" s="69" t="s">
        <v>556</v>
      </c>
      <c r="BU18" s="69" t="s">
        <v>556</v>
      </c>
      <c r="BV18" s="69" t="s">
        <v>556</v>
      </c>
      <c r="BW18" s="69" t="s">
        <v>556</v>
      </c>
      <c r="BX18" s="69" t="s">
        <v>556</v>
      </c>
      <c r="BY18" s="69" t="s">
        <v>556</v>
      </c>
      <c r="BZ18" s="69" t="s">
        <v>556</v>
      </c>
      <c r="CA18" s="69" t="s">
        <v>556</v>
      </c>
      <c r="CB18" s="69" t="s">
        <v>556</v>
      </c>
      <c r="CC18" s="69" t="s">
        <v>556</v>
      </c>
      <c r="CD18" s="69" t="s">
        <v>556</v>
      </c>
      <c r="CE18" s="69" t="s">
        <v>556</v>
      </c>
      <c r="CF18" s="93" t="s">
        <v>556</v>
      </c>
      <c r="CG18" s="93" t="s">
        <v>556</v>
      </c>
      <c r="CH18" s="93" t="s">
        <v>556</v>
      </c>
      <c r="CI18" s="93" t="s">
        <v>556</v>
      </c>
      <c r="CJ18" s="93" t="s">
        <v>556</v>
      </c>
      <c r="CK18" s="93" t="s">
        <v>556</v>
      </c>
      <c r="CL18" s="93" t="s">
        <v>556</v>
      </c>
      <c r="CM18" s="93" t="s">
        <v>556</v>
      </c>
      <c r="CN18" s="93" t="s">
        <v>556</v>
      </c>
      <c r="CO18" s="93" t="s">
        <v>556</v>
      </c>
      <c r="CP18" s="93" t="s">
        <v>556</v>
      </c>
      <c r="CQ18" s="93" t="s">
        <v>556</v>
      </c>
      <c r="CR18" s="69" t="s">
        <v>556</v>
      </c>
      <c r="CS18" s="69" t="s">
        <v>556</v>
      </c>
      <c r="CT18" s="69" t="s">
        <v>556</v>
      </c>
      <c r="CU18" s="69" t="s">
        <v>556</v>
      </c>
      <c r="CV18" s="69" t="s">
        <v>556</v>
      </c>
      <c r="CW18" s="69" t="s">
        <v>556</v>
      </c>
      <c r="CX18" s="69" t="s">
        <v>556</v>
      </c>
      <c r="CY18" s="69" t="s">
        <v>556</v>
      </c>
      <c r="CZ18" s="69" t="s">
        <v>556</v>
      </c>
      <c r="DA18" s="69" t="s">
        <v>556</v>
      </c>
      <c r="DB18" s="69" t="s">
        <v>556</v>
      </c>
      <c r="DC18" s="69" t="s">
        <v>556</v>
      </c>
      <c r="DD18" s="93" t="s">
        <v>556</v>
      </c>
      <c r="DE18" s="93" t="s">
        <v>556</v>
      </c>
      <c r="DF18" s="93" t="s">
        <v>556</v>
      </c>
      <c r="DG18" s="93" t="s">
        <v>556</v>
      </c>
      <c r="DH18" s="93" t="s">
        <v>556</v>
      </c>
      <c r="DI18" s="93" t="s">
        <v>556</v>
      </c>
      <c r="DJ18" s="93" t="s">
        <v>556</v>
      </c>
      <c r="DK18" s="93" t="s">
        <v>556</v>
      </c>
      <c r="DL18" s="93" t="s">
        <v>556</v>
      </c>
      <c r="DM18" s="93" t="s">
        <v>556</v>
      </c>
      <c r="DN18" s="93" t="s">
        <v>556</v>
      </c>
      <c r="DO18" s="93" t="s">
        <v>556</v>
      </c>
      <c r="DP18" s="534" t="s">
        <v>556</v>
      </c>
      <c r="DQ18" s="534" t="s">
        <v>556</v>
      </c>
      <c r="DR18" s="534" t="s">
        <v>556</v>
      </c>
      <c r="DS18" s="534" t="s">
        <v>556</v>
      </c>
      <c r="DT18" s="534" t="s">
        <v>556</v>
      </c>
      <c r="DU18" s="534" t="s">
        <v>556</v>
      </c>
      <c r="DV18" s="534" t="s">
        <v>556</v>
      </c>
      <c r="DW18" s="534" t="s">
        <v>556</v>
      </c>
      <c r="DX18" s="534" t="s">
        <v>556</v>
      </c>
      <c r="DY18" s="534" t="s">
        <v>556</v>
      </c>
      <c r="DZ18" s="534" t="s">
        <v>556</v>
      </c>
      <c r="EA18" s="534" t="s">
        <v>556</v>
      </c>
      <c r="EB18" s="534" t="s">
        <v>556</v>
      </c>
      <c r="EC18" s="534" t="s">
        <v>556</v>
      </c>
      <c r="ED18" s="534" t="s">
        <v>556</v>
      </c>
      <c r="EE18" s="534" t="s">
        <v>556</v>
      </c>
      <c r="EF18" s="534" t="s">
        <v>556</v>
      </c>
      <c r="EG18" s="534" t="s">
        <v>556</v>
      </c>
      <c r="EH18" s="534" t="s">
        <v>556</v>
      </c>
      <c r="EI18" s="534" t="s">
        <v>556</v>
      </c>
      <c r="EJ18" s="534" t="s">
        <v>556</v>
      </c>
      <c r="EK18" s="534" t="s">
        <v>556</v>
      </c>
      <c r="EL18" s="110" t="s">
        <v>555</v>
      </c>
      <c r="EM18" s="110" t="s">
        <v>555</v>
      </c>
      <c r="EN18" s="110" t="s">
        <v>555</v>
      </c>
      <c r="EO18" s="110" t="s">
        <v>555</v>
      </c>
      <c r="EP18" s="110" t="s">
        <v>555</v>
      </c>
      <c r="EQ18" s="110" t="s">
        <v>555</v>
      </c>
      <c r="ER18" s="122" t="s">
        <v>556</v>
      </c>
      <c r="ES18" s="122" t="s">
        <v>556</v>
      </c>
      <c r="ET18" s="122" t="s">
        <v>556</v>
      </c>
      <c r="EU18" s="122" t="s">
        <v>556</v>
      </c>
      <c r="EV18" s="122" t="s">
        <v>556</v>
      </c>
      <c r="EW18" s="122" t="s">
        <v>556</v>
      </c>
      <c r="EX18" s="122" t="s">
        <v>556</v>
      </c>
      <c r="EY18" s="122" t="s">
        <v>556</v>
      </c>
      <c r="EZ18" s="122" t="s">
        <v>556</v>
      </c>
      <c r="FA18" s="122" t="s">
        <v>556</v>
      </c>
      <c r="FB18" s="122" t="s">
        <v>556</v>
      </c>
      <c r="FC18" s="122" t="s">
        <v>556</v>
      </c>
      <c r="FD18" s="122" t="s">
        <v>556</v>
      </c>
      <c r="FE18" s="122" t="s">
        <v>556</v>
      </c>
      <c r="FF18" s="122" t="s">
        <v>556</v>
      </c>
      <c r="FG18" s="122" t="s">
        <v>556</v>
      </c>
      <c r="FH18" s="122" t="s">
        <v>556</v>
      </c>
      <c r="FI18" s="122" t="s">
        <v>556</v>
      </c>
      <c r="FJ18" s="122" t="s">
        <v>556</v>
      </c>
      <c r="FK18" s="122" t="s">
        <v>556</v>
      </c>
      <c r="FL18" s="122" t="s">
        <v>556</v>
      </c>
      <c r="FM18" s="122" t="s">
        <v>556</v>
      </c>
      <c r="FN18" s="122" t="s">
        <v>556</v>
      </c>
      <c r="FO18" s="122" t="s">
        <v>556</v>
      </c>
      <c r="FP18" s="130" t="s">
        <v>556</v>
      </c>
      <c r="FQ18" s="130" t="s">
        <v>556</v>
      </c>
      <c r="FR18" s="130" t="s">
        <v>556</v>
      </c>
      <c r="FS18" s="130" t="s">
        <v>556</v>
      </c>
      <c r="FT18" s="130" t="s">
        <v>556</v>
      </c>
      <c r="FU18" s="130" t="s">
        <v>555</v>
      </c>
      <c r="FV18" s="130" t="s">
        <v>555</v>
      </c>
      <c r="FW18" s="130" t="s">
        <v>556</v>
      </c>
      <c r="FX18" s="130" t="s">
        <v>556</v>
      </c>
      <c r="FY18" s="130" t="s">
        <v>556</v>
      </c>
      <c r="FZ18" s="130" t="s">
        <v>556</v>
      </c>
      <c r="GA18" s="130" t="s">
        <v>556</v>
      </c>
      <c r="GB18" s="130" t="s">
        <v>556</v>
      </c>
      <c r="GC18" s="130" t="s">
        <v>556</v>
      </c>
      <c r="GD18" s="130" t="s">
        <v>556</v>
      </c>
      <c r="GE18" s="130" t="s">
        <v>556</v>
      </c>
      <c r="GF18" s="147" t="s">
        <v>555</v>
      </c>
      <c r="GG18" s="147" t="s">
        <v>555</v>
      </c>
      <c r="GH18" s="147" t="s">
        <v>555</v>
      </c>
      <c r="GI18" s="147" t="s">
        <v>555</v>
      </c>
      <c r="GJ18" s="147" t="s">
        <v>555</v>
      </c>
      <c r="GK18" s="144" t="s">
        <v>555</v>
      </c>
      <c r="GL18" s="144" t="s">
        <v>555</v>
      </c>
      <c r="GM18" s="144" t="s">
        <v>555</v>
      </c>
      <c r="GN18" s="144" t="s">
        <v>555</v>
      </c>
      <c r="GO18" s="144" t="s">
        <v>555</v>
      </c>
      <c r="GP18" s="144" t="s">
        <v>555</v>
      </c>
      <c r="GQ18" s="144" t="s">
        <v>555</v>
      </c>
      <c r="GR18" s="144" t="s">
        <v>555</v>
      </c>
      <c r="GS18" s="144" t="s">
        <v>555</v>
      </c>
      <c r="GT18" s="144" t="s">
        <v>555</v>
      </c>
      <c r="GU18" s="144" t="s">
        <v>555</v>
      </c>
      <c r="GV18" s="144" t="s">
        <v>555</v>
      </c>
      <c r="GW18" s="144" t="s">
        <v>555</v>
      </c>
      <c r="GX18" s="144" t="s">
        <v>555</v>
      </c>
      <c r="GY18" s="144" t="s">
        <v>555</v>
      </c>
      <c r="GZ18" s="144" t="s">
        <v>555</v>
      </c>
      <c r="HA18" s="144" t="s">
        <v>555</v>
      </c>
      <c r="HB18" s="144" t="s">
        <v>555</v>
      </c>
      <c r="HC18" s="144" t="s">
        <v>555</v>
      </c>
      <c r="HD18" s="144" t="s">
        <v>555</v>
      </c>
      <c r="HE18" s="144" t="s">
        <v>555</v>
      </c>
      <c r="HF18" s="122" t="s">
        <v>555</v>
      </c>
      <c r="HG18" s="122" t="s">
        <v>555</v>
      </c>
      <c r="HH18" s="122" t="s">
        <v>555</v>
      </c>
      <c r="HI18" s="122" t="s">
        <v>555</v>
      </c>
      <c r="HJ18" s="122" t="s">
        <v>555</v>
      </c>
      <c r="HK18" s="122" t="s">
        <v>555</v>
      </c>
      <c r="HL18" s="122" t="s">
        <v>555</v>
      </c>
      <c r="HM18" s="122" t="s">
        <v>555</v>
      </c>
      <c r="HN18" s="122" t="s">
        <v>555</v>
      </c>
      <c r="HO18" s="122" t="s">
        <v>555</v>
      </c>
      <c r="HP18" s="122" t="s">
        <v>555</v>
      </c>
      <c r="HQ18" s="122" t="s">
        <v>555</v>
      </c>
      <c r="HR18" s="122" t="s">
        <v>555</v>
      </c>
      <c r="HS18" s="122" t="s">
        <v>555</v>
      </c>
      <c r="HT18" s="122" t="s">
        <v>555</v>
      </c>
      <c r="HU18" s="122" t="s">
        <v>555</v>
      </c>
      <c r="HV18" s="122" t="s">
        <v>555</v>
      </c>
      <c r="HW18" s="122" t="s">
        <v>555</v>
      </c>
      <c r="HX18" s="122" t="s">
        <v>555</v>
      </c>
      <c r="HY18" s="122" t="s">
        <v>555</v>
      </c>
      <c r="HZ18" s="122" t="s">
        <v>555</v>
      </c>
      <c r="IA18" s="122" t="s">
        <v>555</v>
      </c>
      <c r="IB18" s="122" t="s">
        <v>555</v>
      </c>
      <c r="IC18" s="122" t="s">
        <v>555</v>
      </c>
      <c r="ID18" s="122" t="s">
        <v>555</v>
      </c>
      <c r="IE18" s="122" t="s">
        <v>555</v>
      </c>
      <c r="IF18" s="122" t="s">
        <v>555</v>
      </c>
      <c r="IG18" s="122" t="s">
        <v>555</v>
      </c>
      <c r="IH18" s="122" t="s">
        <v>555</v>
      </c>
      <c r="II18" s="122" t="s">
        <v>555</v>
      </c>
      <c r="IJ18" s="122" t="s">
        <v>555</v>
      </c>
      <c r="IK18" s="122" t="s">
        <v>555</v>
      </c>
      <c r="IL18" s="122" t="s">
        <v>555</v>
      </c>
      <c r="IM18" s="122" t="s">
        <v>555</v>
      </c>
      <c r="IN18" s="122" t="s">
        <v>555</v>
      </c>
      <c r="IO18" s="122" t="s">
        <v>555</v>
      </c>
      <c r="IP18" s="122" t="s">
        <v>555</v>
      </c>
      <c r="IQ18" s="473" t="s">
        <v>555</v>
      </c>
      <c r="IR18" s="473" t="s">
        <v>904</v>
      </c>
      <c r="IS18" s="473" t="s">
        <v>555</v>
      </c>
      <c r="IT18" s="473" t="s">
        <v>555</v>
      </c>
      <c r="IU18" s="473" t="s">
        <v>555</v>
      </c>
      <c r="IV18" s="473" t="s">
        <v>904</v>
      </c>
      <c r="IW18" s="473" t="s">
        <v>555</v>
      </c>
      <c r="IX18" s="473" t="s">
        <v>904</v>
      </c>
      <c r="IY18" s="473" t="s">
        <v>555</v>
      </c>
      <c r="IZ18" s="473" t="s">
        <v>555</v>
      </c>
      <c r="JA18" s="473" t="s">
        <v>555</v>
      </c>
      <c r="JB18" s="473" t="s">
        <v>904</v>
      </c>
      <c r="JC18" s="473" t="s">
        <v>555</v>
      </c>
      <c r="JD18" s="473" t="s">
        <v>555</v>
      </c>
      <c r="JE18" s="473" t="s">
        <v>904</v>
      </c>
      <c r="JF18" s="473" t="s">
        <v>555</v>
      </c>
      <c r="JG18" s="473" t="s">
        <v>904</v>
      </c>
      <c r="JH18" s="473" t="s">
        <v>555</v>
      </c>
      <c r="JI18" s="473" t="s">
        <v>904</v>
      </c>
      <c r="JJ18" s="473" t="s">
        <v>555</v>
      </c>
      <c r="JK18" s="473" t="s">
        <v>904</v>
      </c>
      <c r="JL18" s="473" t="s">
        <v>555</v>
      </c>
      <c r="JM18" s="473" t="s">
        <v>555</v>
      </c>
      <c r="JN18" s="473" t="s">
        <v>555</v>
      </c>
      <c r="JO18" s="473" t="s">
        <v>904</v>
      </c>
      <c r="JP18" s="473" t="s">
        <v>555</v>
      </c>
      <c r="JQ18" s="473" t="s">
        <v>555</v>
      </c>
      <c r="JR18" s="473" t="s">
        <v>555</v>
      </c>
      <c r="JS18" s="473" t="s">
        <v>904</v>
      </c>
      <c r="JT18" s="473" t="s">
        <v>555</v>
      </c>
      <c r="JU18" s="473" t="s">
        <v>904</v>
      </c>
      <c r="JV18" s="473" t="s">
        <v>555</v>
      </c>
      <c r="JW18" s="473" t="s">
        <v>904</v>
      </c>
      <c r="JX18" s="473" t="s">
        <v>555</v>
      </c>
      <c r="JY18" s="473" t="s">
        <v>904</v>
      </c>
      <c r="JZ18" s="473" t="s">
        <v>555</v>
      </c>
      <c r="KA18" s="473" t="s">
        <v>555</v>
      </c>
      <c r="KB18" s="293" t="s">
        <v>556</v>
      </c>
      <c r="KC18" s="473" t="s">
        <v>905</v>
      </c>
      <c r="KD18" s="293" t="s">
        <v>556</v>
      </c>
      <c r="KE18" s="293" t="s">
        <v>556</v>
      </c>
      <c r="KF18" s="293" t="s">
        <v>555</v>
      </c>
      <c r="KG18" s="473" t="s">
        <v>904</v>
      </c>
      <c r="KH18" s="293" t="s">
        <v>555</v>
      </c>
      <c r="KI18" s="293" t="s">
        <v>555</v>
      </c>
      <c r="KJ18" s="293" t="s">
        <v>555</v>
      </c>
      <c r="KK18" s="473" t="s">
        <v>904</v>
      </c>
      <c r="KL18" s="293" t="s">
        <v>555</v>
      </c>
      <c r="KM18" s="473" t="s">
        <v>904</v>
      </c>
      <c r="KN18" s="293" t="s">
        <v>555</v>
      </c>
      <c r="KO18" s="473" t="s">
        <v>904</v>
      </c>
      <c r="KP18" s="293" t="s">
        <v>555</v>
      </c>
      <c r="KQ18" s="293" t="s">
        <v>555</v>
      </c>
      <c r="KR18" s="293" t="s">
        <v>555</v>
      </c>
      <c r="KS18" s="473" t="s">
        <v>904</v>
      </c>
      <c r="KT18" s="293" t="s">
        <v>555</v>
      </c>
      <c r="KU18" s="473" t="s">
        <v>904</v>
      </c>
    </row>
    <row r="19" spans="1:307" ht="154">
      <c r="A19" s="23" t="s">
        <v>557</v>
      </c>
      <c r="B19" s="30" t="s">
        <v>558</v>
      </c>
      <c r="C19" s="30" t="s">
        <v>558</v>
      </c>
      <c r="D19" s="30" t="s">
        <v>558</v>
      </c>
      <c r="E19" s="30" t="s">
        <v>558</v>
      </c>
      <c r="F19" s="30" t="s">
        <v>558</v>
      </c>
      <c r="G19" s="30" t="s">
        <v>558</v>
      </c>
      <c r="H19" s="30" t="s">
        <v>558</v>
      </c>
      <c r="I19" s="30" t="s">
        <v>558</v>
      </c>
      <c r="J19" s="30" t="s">
        <v>558</v>
      </c>
      <c r="K19" s="30" t="s">
        <v>558</v>
      </c>
      <c r="L19" s="30" t="s">
        <v>558</v>
      </c>
      <c r="M19" s="30" t="s">
        <v>558</v>
      </c>
      <c r="N19" s="30" t="s">
        <v>558</v>
      </c>
      <c r="O19" s="30" t="s">
        <v>558</v>
      </c>
      <c r="P19" s="30" t="s">
        <v>558</v>
      </c>
      <c r="Q19" s="30" t="s">
        <v>558</v>
      </c>
      <c r="R19" s="30" t="s">
        <v>558</v>
      </c>
      <c r="S19" s="30" t="s">
        <v>558</v>
      </c>
      <c r="T19" s="30" t="s">
        <v>558</v>
      </c>
      <c r="U19" s="30" t="s">
        <v>558</v>
      </c>
      <c r="V19" s="30" t="s">
        <v>558</v>
      </c>
      <c r="W19" s="30" t="s">
        <v>558</v>
      </c>
      <c r="X19" s="30" t="s">
        <v>558</v>
      </c>
      <c r="Y19" s="30" t="s">
        <v>558</v>
      </c>
      <c r="Z19" s="30" t="s">
        <v>558</v>
      </c>
      <c r="AA19" s="30" t="s">
        <v>558</v>
      </c>
      <c r="AB19" s="30" t="s">
        <v>558</v>
      </c>
      <c r="AC19" s="30" t="s">
        <v>558</v>
      </c>
      <c r="AD19" s="30" t="s">
        <v>558</v>
      </c>
      <c r="AE19" s="30" t="s">
        <v>558</v>
      </c>
      <c r="AF19" s="30" t="s">
        <v>558</v>
      </c>
      <c r="AG19" s="30" t="s">
        <v>558</v>
      </c>
      <c r="AH19" s="30" t="s">
        <v>558</v>
      </c>
      <c r="AI19" s="30" t="s">
        <v>558</v>
      </c>
      <c r="AJ19" s="30" t="s">
        <v>558</v>
      </c>
      <c r="AK19" s="30" t="s">
        <v>558</v>
      </c>
      <c r="AL19" s="30" t="s">
        <v>558</v>
      </c>
      <c r="AM19" s="30" t="s">
        <v>558</v>
      </c>
      <c r="AN19" s="30" t="s">
        <v>558</v>
      </c>
      <c r="AO19" s="30" t="s">
        <v>558</v>
      </c>
      <c r="AP19" s="30" t="s">
        <v>558</v>
      </c>
      <c r="AQ19" s="30" t="s">
        <v>558</v>
      </c>
      <c r="AR19" s="30" t="s">
        <v>558</v>
      </c>
      <c r="AS19" s="30" t="s">
        <v>558</v>
      </c>
      <c r="AT19" s="30" t="s">
        <v>558</v>
      </c>
      <c r="AU19" s="30" t="s">
        <v>558</v>
      </c>
      <c r="AV19" s="30" t="s">
        <v>558</v>
      </c>
      <c r="AW19" s="30" t="s">
        <v>558</v>
      </c>
      <c r="AX19" s="30" t="s">
        <v>558</v>
      </c>
      <c r="AY19" s="30" t="s">
        <v>558</v>
      </c>
      <c r="AZ19" s="30" t="s">
        <v>558</v>
      </c>
      <c r="BA19" s="30" t="s">
        <v>558</v>
      </c>
      <c r="BB19" s="30" t="s">
        <v>558</v>
      </c>
      <c r="BC19" s="30" t="s">
        <v>558</v>
      </c>
      <c r="BD19" s="30" t="s">
        <v>558</v>
      </c>
      <c r="BE19" s="30" t="s">
        <v>558</v>
      </c>
      <c r="BF19" s="42"/>
      <c r="BG19" s="42"/>
      <c r="BH19" s="42"/>
      <c r="BI19" s="42"/>
      <c r="BJ19" s="42"/>
      <c r="BK19" s="42"/>
      <c r="BL19" s="42"/>
      <c r="BM19" s="42"/>
      <c r="BN19" s="73" t="s">
        <v>558</v>
      </c>
      <c r="BO19" s="73" t="s">
        <v>558</v>
      </c>
      <c r="BP19" s="73" t="s">
        <v>558</v>
      </c>
      <c r="BQ19" s="73" t="s">
        <v>558</v>
      </c>
      <c r="BR19" s="73" t="s">
        <v>558</v>
      </c>
      <c r="BS19" s="73" t="s">
        <v>558</v>
      </c>
      <c r="BT19" s="74" t="s">
        <v>562</v>
      </c>
      <c r="BU19" s="74" t="s">
        <v>562</v>
      </c>
      <c r="BV19" s="74" t="s">
        <v>562</v>
      </c>
      <c r="BW19" s="74" t="s">
        <v>562</v>
      </c>
      <c r="BX19" s="74" t="s">
        <v>562</v>
      </c>
      <c r="BY19" s="74" t="s">
        <v>562</v>
      </c>
      <c r="BZ19" s="74" t="s">
        <v>562</v>
      </c>
      <c r="CA19" s="74" t="s">
        <v>562</v>
      </c>
      <c r="CB19" s="74" t="s">
        <v>562</v>
      </c>
      <c r="CC19" s="74" t="s">
        <v>562</v>
      </c>
      <c r="CD19" s="74" t="s">
        <v>562</v>
      </c>
      <c r="CE19" s="74" t="s">
        <v>562</v>
      </c>
      <c r="CF19" s="95" t="s">
        <v>869</v>
      </c>
      <c r="CG19" s="95" t="s">
        <v>869</v>
      </c>
      <c r="CH19" s="95" t="s">
        <v>869</v>
      </c>
      <c r="CI19" s="95" t="s">
        <v>869</v>
      </c>
      <c r="CJ19" s="95" t="s">
        <v>869</v>
      </c>
      <c r="CK19" s="95" t="s">
        <v>869</v>
      </c>
      <c r="CL19" s="95" t="s">
        <v>869</v>
      </c>
      <c r="CM19" s="95" t="s">
        <v>869</v>
      </c>
      <c r="CN19" s="95" t="s">
        <v>869</v>
      </c>
      <c r="CO19" s="95" t="s">
        <v>869</v>
      </c>
      <c r="CP19" s="95" t="s">
        <v>869</v>
      </c>
      <c r="CQ19" s="95" t="s">
        <v>869</v>
      </c>
      <c r="CR19" s="74" t="s">
        <v>562</v>
      </c>
      <c r="CS19" s="74" t="s">
        <v>562</v>
      </c>
      <c r="CT19" s="74" t="s">
        <v>562</v>
      </c>
      <c r="CU19" s="74" t="s">
        <v>562</v>
      </c>
      <c r="CV19" s="74" t="s">
        <v>562</v>
      </c>
      <c r="CW19" s="74" t="s">
        <v>562</v>
      </c>
      <c r="CX19" s="74" t="s">
        <v>562</v>
      </c>
      <c r="CY19" s="74" t="s">
        <v>562</v>
      </c>
      <c r="CZ19" s="74" t="s">
        <v>562</v>
      </c>
      <c r="DA19" s="74" t="s">
        <v>562</v>
      </c>
      <c r="DB19" s="74" t="s">
        <v>562</v>
      </c>
      <c r="DC19" s="74" t="s">
        <v>562</v>
      </c>
      <c r="DD19" s="95" t="s">
        <v>869</v>
      </c>
      <c r="DE19" s="95" t="s">
        <v>869</v>
      </c>
      <c r="DF19" s="95" t="s">
        <v>869</v>
      </c>
      <c r="DG19" s="95" t="s">
        <v>869</v>
      </c>
      <c r="DH19" s="95" t="s">
        <v>869</v>
      </c>
      <c r="DI19" s="95" t="s">
        <v>869</v>
      </c>
      <c r="DJ19" s="95" t="s">
        <v>869</v>
      </c>
      <c r="DK19" s="95" t="s">
        <v>869</v>
      </c>
      <c r="DL19" s="95" t="s">
        <v>869</v>
      </c>
      <c r="DM19" s="95" t="s">
        <v>869</v>
      </c>
      <c r="DN19" s="95" t="s">
        <v>869</v>
      </c>
      <c r="DO19" s="95" t="s">
        <v>869</v>
      </c>
      <c r="DP19" s="548"/>
      <c r="DQ19" s="548"/>
      <c r="DR19" s="548"/>
      <c r="DS19" s="548"/>
      <c r="DT19" s="548"/>
      <c r="DU19" s="548"/>
      <c r="DV19" s="548"/>
      <c r="DW19" s="548"/>
      <c r="DX19" s="548"/>
      <c r="DY19" s="548"/>
      <c r="DZ19" s="548"/>
      <c r="EA19" s="548"/>
      <c r="EB19" s="548"/>
      <c r="EC19" s="548"/>
      <c r="ED19" s="548"/>
      <c r="EE19" s="548"/>
      <c r="EF19" s="548"/>
      <c r="EG19" s="548"/>
      <c r="EH19" s="548"/>
      <c r="EI19" s="548"/>
      <c r="EJ19" s="548"/>
      <c r="EK19" s="548"/>
      <c r="EL19" s="113" t="s">
        <v>558</v>
      </c>
      <c r="EM19" s="113" t="s">
        <v>558</v>
      </c>
      <c r="EN19" s="113" t="s">
        <v>558</v>
      </c>
      <c r="EO19" s="113" t="s">
        <v>558</v>
      </c>
      <c r="EP19" s="113" t="s">
        <v>558</v>
      </c>
      <c r="EQ19" s="113" t="s">
        <v>558</v>
      </c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36"/>
      <c r="FQ19" s="136"/>
      <c r="FR19" s="136"/>
      <c r="FS19" s="136"/>
      <c r="FT19" s="136"/>
      <c r="FU19" s="136" t="s">
        <v>870</v>
      </c>
      <c r="FV19" s="136" t="s">
        <v>871</v>
      </c>
      <c r="FW19" s="136"/>
      <c r="FX19" s="136"/>
      <c r="FY19" s="136"/>
      <c r="FZ19" s="136"/>
      <c r="GA19" s="136" t="s">
        <v>870</v>
      </c>
      <c r="GB19" s="136"/>
      <c r="GC19" s="136"/>
      <c r="GD19" s="136"/>
      <c r="GE19" s="136"/>
      <c r="GF19" s="158" t="s">
        <v>563</v>
      </c>
      <c r="GG19" s="158" t="s">
        <v>563</v>
      </c>
      <c r="GH19" s="158" t="s">
        <v>564</v>
      </c>
      <c r="GI19" s="158" t="s">
        <v>564</v>
      </c>
      <c r="GJ19" s="158" t="s">
        <v>564</v>
      </c>
      <c r="GK19" s="159" t="s">
        <v>558</v>
      </c>
      <c r="GL19" s="159" t="s">
        <v>558</v>
      </c>
      <c r="GM19" s="159" t="s">
        <v>558</v>
      </c>
      <c r="GN19" s="159" t="s">
        <v>558</v>
      </c>
      <c r="GO19" s="159" t="s">
        <v>558</v>
      </c>
      <c r="GP19" s="159" t="s">
        <v>558</v>
      </c>
      <c r="GQ19" s="159" t="s">
        <v>558</v>
      </c>
      <c r="GR19" s="159" t="s">
        <v>558</v>
      </c>
      <c r="GS19" s="159" t="s">
        <v>558</v>
      </c>
      <c r="GT19" s="159" t="s">
        <v>558</v>
      </c>
      <c r="GU19" s="159" t="s">
        <v>558</v>
      </c>
      <c r="GV19" s="159" t="s">
        <v>558</v>
      </c>
      <c r="GW19" s="159" t="s">
        <v>558</v>
      </c>
      <c r="GX19" s="159" t="s">
        <v>558</v>
      </c>
      <c r="GY19" s="159" t="s">
        <v>558</v>
      </c>
      <c r="GZ19" s="159" t="s">
        <v>558</v>
      </c>
      <c r="HA19" s="159" t="s">
        <v>558</v>
      </c>
      <c r="HB19" s="159" t="s">
        <v>558</v>
      </c>
      <c r="HC19" s="159" t="s">
        <v>558</v>
      </c>
      <c r="HD19" s="160" t="s">
        <v>558</v>
      </c>
      <c r="HE19" s="160" t="s">
        <v>558</v>
      </c>
      <c r="HF19" s="171" t="s">
        <v>558</v>
      </c>
      <c r="HG19" s="171" t="s">
        <v>558</v>
      </c>
      <c r="HH19" s="171" t="s">
        <v>558</v>
      </c>
      <c r="HI19" s="171" t="s">
        <v>558</v>
      </c>
      <c r="HJ19" s="171" t="s">
        <v>558</v>
      </c>
      <c r="HK19" s="171" t="s">
        <v>558</v>
      </c>
      <c r="HL19" s="171" t="s">
        <v>558</v>
      </c>
      <c r="HM19" s="171" t="s">
        <v>558</v>
      </c>
      <c r="HN19" s="171" t="s">
        <v>558</v>
      </c>
      <c r="HO19" s="171" t="s">
        <v>558</v>
      </c>
      <c r="HP19" s="171" t="s">
        <v>558</v>
      </c>
      <c r="HQ19" s="171" t="s">
        <v>558</v>
      </c>
      <c r="HR19" s="171" t="s">
        <v>558</v>
      </c>
      <c r="HS19" s="171" t="s">
        <v>558</v>
      </c>
      <c r="HT19" s="124" t="s">
        <v>558</v>
      </c>
      <c r="HU19" s="171" t="s">
        <v>558</v>
      </c>
      <c r="HV19" s="124" t="s">
        <v>558</v>
      </c>
      <c r="HW19" s="171" t="s">
        <v>558</v>
      </c>
      <c r="HX19" s="124" t="s">
        <v>558</v>
      </c>
      <c r="HY19" s="171" t="s">
        <v>558</v>
      </c>
      <c r="HZ19" s="124" t="s">
        <v>558</v>
      </c>
      <c r="IA19" s="171" t="s">
        <v>558</v>
      </c>
      <c r="IB19" s="124" t="s">
        <v>558</v>
      </c>
      <c r="IC19" s="171" t="s">
        <v>558</v>
      </c>
      <c r="ID19" s="124" t="s">
        <v>558</v>
      </c>
      <c r="IE19" s="171" t="s">
        <v>558</v>
      </c>
      <c r="IF19" s="124" t="s">
        <v>558</v>
      </c>
      <c r="IG19" s="171" t="s">
        <v>558</v>
      </c>
      <c r="IH19" s="124" t="s">
        <v>558</v>
      </c>
      <c r="II19" s="171" t="s">
        <v>558</v>
      </c>
      <c r="IJ19" s="124" t="s">
        <v>558</v>
      </c>
      <c r="IK19" s="171" t="s">
        <v>558</v>
      </c>
      <c r="IL19" s="124" t="s">
        <v>558</v>
      </c>
      <c r="IM19" s="171" t="s">
        <v>558</v>
      </c>
      <c r="IN19" s="124" t="s">
        <v>558</v>
      </c>
      <c r="IO19" s="171" t="s">
        <v>558</v>
      </c>
      <c r="IP19" s="124" t="s">
        <v>558</v>
      </c>
      <c r="IQ19" s="476" t="s">
        <v>559</v>
      </c>
      <c r="IR19" s="476" t="s">
        <v>906</v>
      </c>
      <c r="IS19" s="476" t="s">
        <v>559</v>
      </c>
      <c r="IT19" s="476" t="s">
        <v>559</v>
      </c>
      <c r="IU19" s="476" t="s">
        <v>559</v>
      </c>
      <c r="IV19" s="476" t="s">
        <v>906</v>
      </c>
      <c r="IW19" s="476" t="s">
        <v>559</v>
      </c>
      <c r="IX19" s="476" t="s">
        <v>906</v>
      </c>
      <c r="IY19" s="476" t="s">
        <v>559</v>
      </c>
      <c r="IZ19" s="476" t="s">
        <v>559</v>
      </c>
      <c r="JA19" s="476" t="s">
        <v>559</v>
      </c>
      <c r="JB19" s="476" t="s">
        <v>906</v>
      </c>
      <c r="JC19" s="476" t="s">
        <v>559</v>
      </c>
      <c r="JD19" s="476" t="s">
        <v>559</v>
      </c>
      <c r="JE19" s="476" t="s">
        <v>906</v>
      </c>
      <c r="JF19" s="476" t="s">
        <v>559</v>
      </c>
      <c r="JG19" s="476" t="s">
        <v>906</v>
      </c>
      <c r="JH19" s="476" t="s">
        <v>559</v>
      </c>
      <c r="JI19" s="476" t="s">
        <v>906</v>
      </c>
      <c r="JJ19" s="476" t="s">
        <v>559</v>
      </c>
      <c r="JK19" s="476" t="s">
        <v>906</v>
      </c>
      <c r="JL19" s="476" t="s">
        <v>559</v>
      </c>
      <c r="JM19" s="476" t="s">
        <v>559</v>
      </c>
      <c r="JN19" s="476" t="s">
        <v>559</v>
      </c>
      <c r="JO19" s="476" t="s">
        <v>906</v>
      </c>
      <c r="JP19" s="476" t="s">
        <v>559</v>
      </c>
      <c r="JQ19" s="476" t="s">
        <v>559</v>
      </c>
      <c r="JR19" s="476" t="s">
        <v>559</v>
      </c>
      <c r="JS19" s="476" t="s">
        <v>906</v>
      </c>
      <c r="JT19" s="476" t="s">
        <v>559</v>
      </c>
      <c r="JU19" s="476" t="s">
        <v>906</v>
      </c>
      <c r="JV19" s="476" t="s">
        <v>559</v>
      </c>
      <c r="JW19" s="476" t="s">
        <v>906</v>
      </c>
      <c r="JX19" s="476" t="s">
        <v>559</v>
      </c>
      <c r="JY19" s="476" t="s">
        <v>906</v>
      </c>
      <c r="JZ19" s="476" t="s">
        <v>559</v>
      </c>
      <c r="KA19" s="476" t="s">
        <v>559</v>
      </c>
      <c r="KB19" s="296" t="s">
        <v>907</v>
      </c>
      <c r="KC19" s="476" t="s">
        <v>908</v>
      </c>
      <c r="KD19" s="296" t="s">
        <v>907</v>
      </c>
      <c r="KE19" s="296" t="s">
        <v>907</v>
      </c>
      <c r="KF19" s="296" t="s">
        <v>560</v>
      </c>
      <c r="KG19" s="476" t="s">
        <v>909</v>
      </c>
      <c r="KH19" s="296" t="s">
        <v>560</v>
      </c>
      <c r="KI19" s="296" t="s">
        <v>560</v>
      </c>
      <c r="KJ19" s="296" t="s">
        <v>560</v>
      </c>
      <c r="KK19" s="476" t="s">
        <v>909</v>
      </c>
      <c r="KL19" s="296" t="s">
        <v>560</v>
      </c>
      <c r="KM19" s="476" t="s">
        <v>909</v>
      </c>
      <c r="KN19" s="296" t="s">
        <v>559</v>
      </c>
      <c r="KO19" s="476" t="s">
        <v>906</v>
      </c>
      <c r="KP19" s="296" t="s">
        <v>559</v>
      </c>
      <c r="KQ19" s="296" t="s">
        <v>559</v>
      </c>
      <c r="KR19" s="296" t="s">
        <v>559</v>
      </c>
      <c r="KS19" s="476" t="s">
        <v>906</v>
      </c>
      <c r="KT19" s="296" t="s">
        <v>559</v>
      </c>
      <c r="KU19" s="476" t="s">
        <v>906</v>
      </c>
    </row>
    <row r="20" spans="1:307">
      <c r="A20" s="28" t="s">
        <v>565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46"/>
      <c r="BG20" s="46"/>
      <c r="BH20" s="46"/>
      <c r="BI20" s="46"/>
      <c r="BJ20" s="46"/>
      <c r="BK20" s="46"/>
      <c r="BL20" s="46"/>
      <c r="BM20" s="46"/>
      <c r="BN20" s="70"/>
      <c r="BO20" s="70"/>
      <c r="BP20" s="70"/>
      <c r="BQ20" s="70"/>
      <c r="BR20" s="70"/>
      <c r="BS20" s="70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546"/>
      <c r="DQ20" s="546"/>
      <c r="DR20" s="546"/>
      <c r="DS20" s="546"/>
      <c r="DT20" s="546"/>
      <c r="DU20" s="546"/>
      <c r="DV20" s="546"/>
      <c r="DW20" s="546"/>
      <c r="DX20" s="546"/>
      <c r="DY20" s="546"/>
      <c r="DZ20" s="546"/>
      <c r="EA20" s="546"/>
      <c r="EB20" s="546"/>
      <c r="EC20" s="546"/>
      <c r="ED20" s="546"/>
      <c r="EE20" s="546"/>
      <c r="EF20" s="546"/>
      <c r="EG20" s="546"/>
      <c r="EH20" s="546"/>
      <c r="EI20" s="546"/>
      <c r="EJ20" s="546"/>
      <c r="EK20" s="546"/>
      <c r="EL20" s="110"/>
      <c r="EM20" s="110"/>
      <c r="EN20" s="110"/>
      <c r="EO20" s="110"/>
      <c r="EP20" s="110"/>
      <c r="EQ20" s="110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47"/>
      <c r="GG20" s="147"/>
      <c r="GH20" s="147"/>
      <c r="GI20" s="147"/>
      <c r="GJ20" s="147"/>
      <c r="GK20" s="156"/>
      <c r="GL20" s="156"/>
      <c r="GM20" s="156"/>
      <c r="GN20" s="156"/>
      <c r="GO20" s="156"/>
      <c r="GP20" s="156"/>
      <c r="GQ20" s="156"/>
      <c r="GR20" s="156"/>
      <c r="GS20" s="156"/>
      <c r="GT20" s="156"/>
      <c r="GU20" s="156"/>
      <c r="GV20" s="156"/>
      <c r="GW20" s="156"/>
      <c r="GX20" s="156"/>
      <c r="GY20" s="156"/>
      <c r="GZ20" s="156"/>
      <c r="HA20" s="156"/>
      <c r="HB20" s="156"/>
      <c r="HC20" s="156"/>
      <c r="HD20" s="172"/>
      <c r="HE20" s="172"/>
      <c r="HF20" s="170"/>
      <c r="HG20" s="170"/>
      <c r="HH20" s="170"/>
      <c r="HI20" s="170"/>
      <c r="HJ20" s="170"/>
      <c r="HK20" s="170"/>
      <c r="HL20" s="170"/>
      <c r="HM20" s="170"/>
      <c r="HN20" s="170"/>
      <c r="HO20" s="170"/>
      <c r="HP20" s="170"/>
      <c r="HQ20" s="170"/>
      <c r="HR20" s="170"/>
      <c r="HS20" s="170"/>
      <c r="HT20" s="123"/>
      <c r="HU20" s="170"/>
      <c r="HV20" s="123"/>
      <c r="HW20" s="170"/>
      <c r="HX20" s="123"/>
      <c r="HY20" s="170"/>
      <c r="HZ20" s="123"/>
      <c r="IA20" s="170"/>
      <c r="IB20" s="123"/>
      <c r="IC20" s="170"/>
      <c r="ID20" s="123"/>
      <c r="IE20" s="170"/>
      <c r="IF20" s="123"/>
      <c r="IG20" s="170"/>
      <c r="IH20" s="123"/>
      <c r="II20" s="170"/>
      <c r="IJ20" s="123"/>
      <c r="IK20" s="170"/>
      <c r="IL20" s="123"/>
      <c r="IM20" s="170"/>
      <c r="IN20" s="123"/>
      <c r="IO20" s="170"/>
      <c r="IP20" s="123"/>
      <c r="IQ20" s="474"/>
      <c r="IR20" s="474"/>
      <c r="IS20" s="474"/>
      <c r="IT20" s="474"/>
      <c r="IU20" s="474"/>
      <c r="IV20" s="474"/>
      <c r="IW20" s="474"/>
      <c r="IX20" s="474"/>
      <c r="IY20" s="474"/>
      <c r="IZ20" s="474"/>
      <c r="JA20" s="474"/>
      <c r="JB20" s="474"/>
      <c r="JC20" s="474"/>
      <c r="JD20" s="474"/>
      <c r="JE20" s="474"/>
      <c r="JF20" s="474"/>
      <c r="JG20" s="474"/>
      <c r="JH20" s="474"/>
      <c r="JI20" s="474"/>
      <c r="JJ20" s="474"/>
      <c r="JK20" s="474"/>
      <c r="JL20" s="474"/>
      <c r="JM20" s="474"/>
      <c r="JN20" s="474"/>
      <c r="JO20" s="474"/>
      <c r="JP20" s="474"/>
      <c r="JQ20" s="474"/>
      <c r="JR20" s="474"/>
      <c r="JS20" s="474"/>
      <c r="JT20" s="474"/>
      <c r="JU20" s="474"/>
      <c r="JV20" s="474"/>
      <c r="JW20" s="474"/>
      <c r="JX20" s="474"/>
      <c r="JY20" s="474"/>
      <c r="JZ20" s="474"/>
      <c r="KA20" s="474"/>
      <c r="KB20" s="294"/>
      <c r="KC20" s="474"/>
      <c r="KD20" s="294"/>
      <c r="KE20" s="294"/>
      <c r="KF20" s="294"/>
      <c r="KG20" s="474"/>
      <c r="KH20" s="294"/>
      <c r="KI20" s="294"/>
      <c r="KJ20" s="294"/>
      <c r="KK20" s="474"/>
      <c r="KL20" s="294"/>
      <c r="KM20" s="474"/>
      <c r="KN20" s="294"/>
      <c r="KO20" s="474"/>
      <c r="KP20" s="294"/>
      <c r="KQ20" s="294"/>
      <c r="KR20" s="294"/>
      <c r="KS20" s="474"/>
      <c r="KT20" s="294"/>
      <c r="KU20" s="474"/>
    </row>
    <row r="21" spans="1:307" ht="98">
      <c r="A21" s="23" t="s">
        <v>566</v>
      </c>
      <c r="B21" s="31" t="s">
        <v>567</v>
      </c>
      <c r="C21" s="31" t="s">
        <v>567</v>
      </c>
      <c r="D21" s="31" t="s">
        <v>567</v>
      </c>
      <c r="E21" s="31" t="s">
        <v>872</v>
      </c>
      <c r="F21" s="31" t="s">
        <v>567</v>
      </c>
      <c r="G21" s="31" t="s">
        <v>567</v>
      </c>
      <c r="H21" s="31" t="s">
        <v>567</v>
      </c>
      <c r="I21" s="31" t="s">
        <v>873</v>
      </c>
      <c r="J21" s="31" t="s">
        <v>570</v>
      </c>
      <c r="K21" s="31" t="s">
        <v>570</v>
      </c>
      <c r="L21" s="31" t="s">
        <v>570</v>
      </c>
      <c r="M21" s="31" t="s">
        <v>874</v>
      </c>
      <c r="N21" s="31" t="s">
        <v>570</v>
      </c>
      <c r="O21" s="31" t="s">
        <v>570</v>
      </c>
      <c r="P21" s="31" t="s">
        <v>570</v>
      </c>
      <c r="Q21" s="31" t="s">
        <v>874</v>
      </c>
      <c r="R21" s="31" t="s">
        <v>573</v>
      </c>
      <c r="S21" s="31" t="s">
        <v>573</v>
      </c>
      <c r="T21" s="31" t="s">
        <v>573</v>
      </c>
      <c r="U21" s="31" t="s">
        <v>875</v>
      </c>
      <c r="V21" s="31" t="s">
        <v>573</v>
      </c>
      <c r="W21" s="31" t="s">
        <v>573</v>
      </c>
      <c r="X21" s="31" t="s">
        <v>573</v>
      </c>
      <c r="Y21" s="31" t="s">
        <v>875</v>
      </c>
      <c r="Z21" s="31" t="s">
        <v>576</v>
      </c>
      <c r="AA21" s="31" t="s">
        <v>576</v>
      </c>
      <c r="AB21" s="31" t="s">
        <v>576</v>
      </c>
      <c r="AC21" s="31" t="s">
        <v>576</v>
      </c>
      <c r="AD21" s="31" t="s">
        <v>576</v>
      </c>
      <c r="AE21" s="31" t="s">
        <v>576</v>
      </c>
      <c r="AF21" s="31" t="s">
        <v>576</v>
      </c>
      <c r="AG21" s="31" t="s">
        <v>576</v>
      </c>
      <c r="AH21" s="31" t="s">
        <v>579</v>
      </c>
      <c r="AI21" s="31" t="s">
        <v>579</v>
      </c>
      <c r="AJ21" s="31" t="s">
        <v>579</v>
      </c>
      <c r="AK21" s="31" t="s">
        <v>579</v>
      </c>
      <c r="AL21" s="31" t="s">
        <v>579</v>
      </c>
      <c r="AM21" s="31" t="s">
        <v>579</v>
      </c>
      <c r="AN21" s="31" t="s">
        <v>579</v>
      </c>
      <c r="AO21" s="31" t="s">
        <v>579</v>
      </c>
      <c r="AP21" s="31" t="s">
        <v>582</v>
      </c>
      <c r="AQ21" s="31" t="s">
        <v>586</v>
      </c>
      <c r="AR21" s="31" t="s">
        <v>582</v>
      </c>
      <c r="AS21" s="31" t="s">
        <v>586</v>
      </c>
      <c r="AT21" s="31" t="s">
        <v>582</v>
      </c>
      <c r="AU21" s="31" t="s">
        <v>586</v>
      </c>
      <c r="AV21" s="31" t="s">
        <v>582</v>
      </c>
      <c r="AW21" s="31" t="s">
        <v>586</v>
      </c>
      <c r="AX21" s="31" t="s">
        <v>587</v>
      </c>
      <c r="AY21" s="31" t="s">
        <v>876</v>
      </c>
      <c r="AZ21" s="31" t="s">
        <v>587</v>
      </c>
      <c r="BA21" s="31" t="s">
        <v>876</v>
      </c>
      <c r="BB21" s="31" t="s">
        <v>587</v>
      </c>
      <c r="BC21" s="31" t="s">
        <v>876</v>
      </c>
      <c r="BD21" s="31" t="s">
        <v>587</v>
      </c>
      <c r="BE21" s="31" t="s">
        <v>876</v>
      </c>
      <c r="BF21" s="50" t="s">
        <v>877</v>
      </c>
      <c r="BG21" s="51" t="s">
        <v>877</v>
      </c>
      <c r="BH21" s="50" t="s">
        <v>877</v>
      </c>
      <c r="BI21" s="50" t="s">
        <v>877</v>
      </c>
      <c r="BJ21" s="50" t="s">
        <v>877</v>
      </c>
      <c r="BK21" s="51" t="s">
        <v>877</v>
      </c>
      <c r="BL21" s="50" t="s">
        <v>877</v>
      </c>
      <c r="BM21" s="50" t="s">
        <v>877</v>
      </c>
      <c r="BN21" s="75" t="s">
        <v>878</v>
      </c>
      <c r="BO21" s="75" t="s">
        <v>878</v>
      </c>
      <c r="BP21" s="75" t="s">
        <v>878</v>
      </c>
      <c r="BQ21" s="75" t="s">
        <v>878</v>
      </c>
      <c r="BR21" s="75" t="s">
        <v>878</v>
      </c>
      <c r="BS21" s="75" t="s">
        <v>879</v>
      </c>
      <c r="BT21" s="76" t="s">
        <v>604</v>
      </c>
      <c r="BU21" s="76" t="s">
        <v>604</v>
      </c>
      <c r="BV21" s="76" t="s">
        <v>604</v>
      </c>
      <c r="BW21" s="76" t="s">
        <v>604</v>
      </c>
      <c r="BX21" s="76" t="s">
        <v>604</v>
      </c>
      <c r="BY21" s="76" t="s">
        <v>604</v>
      </c>
      <c r="BZ21" s="76" t="s">
        <v>604</v>
      </c>
      <c r="CA21" s="76" t="s">
        <v>604</v>
      </c>
      <c r="CB21" s="76" t="s">
        <v>604</v>
      </c>
      <c r="CC21" s="76" t="s">
        <v>604</v>
      </c>
      <c r="CD21" s="76" t="s">
        <v>604</v>
      </c>
      <c r="CE21" s="76" t="s">
        <v>604</v>
      </c>
      <c r="CF21" s="96" t="s">
        <v>605</v>
      </c>
      <c r="CG21" s="96" t="s">
        <v>605</v>
      </c>
      <c r="CH21" s="96" t="s">
        <v>605</v>
      </c>
      <c r="CI21" s="96" t="s">
        <v>605</v>
      </c>
      <c r="CJ21" s="96" t="s">
        <v>605</v>
      </c>
      <c r="CK21" s="96" t="s">
        <v>605</v>
      </c>
      <c r="CL21" s="96" t="s">
        <v>605</v>
      </c>
      <c r="CM21" s="96" t="s">
        <v>605</v>
      </c>
      <c r="CN21" s="96" t="s">
        <v>605</v>
      </c>
      <c r="CO21" s="96" t="s">
        <v>605</v>
      </c>
      <c r="CP21" s="96" t="s">
        <v>605</v>
      </c>
      <c r="CQ21" s="96" t="s">
        <v>605</v>
      </c>
      <c r="CR21" s="76" t="s">
        <v>604</v>
      </c>
      <c r="CS21" s="76" t="s">
        <v>604</v>
      </c>
      <c r="CT21" s="76" t="s">
        <v>604</v>
      </c>
      <c r="CU21" s="76" t="s">
        <v>604</v>
      </c>
      <c r="CV21" s="76" t="s">
        <v>604</v>
      </c>
      <c r="CW21" s="76" t="s">
        <v>604</v>
      </c>
      <c r="CX21" s="76" t="s">
        <v>604</v>
      </c>
      <c r="CY21" s="76" t="s">
        <v>604</v>
      </c>
      <c r="CZ21" s="76" t="s">
        <v>604</v>
      </c>
      <c r="DA21" s="76" t="s">
        <v>604</v>
      </c>
      <c r="DB21" s="76" t="s">
        <v>604</v>
      </c>
      <c r="DC21" s="76" t="s">
        <v>604</v>
      </c>
      <c r="DD21" s="96" t="s">
        <v>605</v>
      </c>
      <c r="DE21" s="96" t="s">
        <v>605</v>
      </c>
      <c r="DF21" s="96" t="s">
        <v>605</v>
      </c>
      <c r="DG21" s="96" t="s">
        <v>605</v>
      </c>
      <c r="DH21" s="96" t="s">
        <v>605</v>
      </c>
      <c r="DI21" s="96" t="s">
        <v>605</v>
      </c>
      <c r="DJ21" s="96" t="s">
        <v>605</v>
      </c>
      <c r="DK21" s="96" t="s">
        <v>605</v>
      </c>
      <c r="DL21" s="96" t="s">
        <v>605</v>
      </c>
      <c r="DM21" s="96" t="s">
        <v>605</v>
      </c>
      <c r="DN21" s="96" t="s">
        <v>605</v>
      </c>
      <c r="DO21" s="96" t="s">
        <v>605</v>
      </c>
      <c r="DP21" s="549" t="s">
        <v>952</v>
      </c>
      <c r="DQ21" s="549" t="s">
        <v>952</v>
      </c>
      <c r="DR21" s="549" t="s">
        <v>952</v>
      </c>
      <c r="DS21" s="549" t="s">
        <v>952</v>
      </c>
      <c r="DT21" s="549" t="s">
        <v>952</v>
      </c>
      <c r="DU21" s="549" t="s">
        <v>952</v>
      </c>
      <c r="DV21" s="549" t="s">
        <v>952</v>
      </c>
      <c r="DW21" s="549" t="s">
        <v>952</v>
      </c>
      <c r="DX21" s="549" t="s">
        <v>598</v>
      </c>
      <c r="DY21" s="549" t="s">
        <v>598</v>
      </c>
      <c r="DZ21" s="549" t="s">
        <v>598</v>
      </c>
      <c r="EA21" s="549" t="s">
        <v>598</v>
      </c>
      <c r="EB21" s="549" t="s">
        <v>598</v>
      </c>
      <c r="EC21" s="549" t="s">
        <v>598</v>
      </c>
      <c r="ED21" s="549" t="s">
        <v>598</v>
      </c>
      <c r="EE21" s="549" t="s">
        <v>598</v>
      </c>
      <c r="EF21" s="549" t="s">
        <v>598</v>
      </c>
      <c r="EG21" s="549" t="s">
        <v>598</v>
      </c>
      <c r="EH21" s="549" t="s">
        <v>598</v>
      </c>
      <c r="EI21" s="549" t="s">
        <v>598</v>
      </c>
      <c r="EJ21" s="549" t="s">
        <v>952</v>
      </c>
      <c r="EK21" s="549" t="s">
        <v>952</v>
      </c>
      <c r="EL21" s="111" t="s">
        <v>592</v>
      </c>
      <c r="EM21" s="111" t="s">
        <v>593</v>
      </c>
      <c r="EN21" s="111" t="s">
        <v>594</v>
      </c>
      <c r="EO21" s="111" t="s">
        <v>592</v>
      </c>
      <c r="EP21" s="111" t="s">
        <v>593</v>
      </c>
      <c r="EQ21" s="111" t="s">
        <v>594</v>
      </c>
      <c r="ER21" s="124" t="s">
        <v>606</v>
      </c>
      <c r="ES21" s="124" t="s">
        <v>606</v>
      </c>
      <c r="ET21" s="124" t="s">
        <v>607</v>
      </c>
      <c r="EU21" s="124" t="s">
        <v>607</v>
      </c>
      <c r="EV21" s="124" t="s">
        <v>608</v>
      </c>
      <c r="EW21" s="124" t="s">
        <v>608</v>
      </c>
      <c r="EX21" s="124" t="s">
        <v>609</v>
      </c>
      <c r="EY21" s="124" t="s">
        <v>609</v>
      </c>
      <c r="EZ21" s="124" t="s">
        <v>606</v>
      </c>
      <c r="FA21" s="124" t="s">
        <v>606</v>
      </c>
      <c r="FB21" s="124" t="s">
        <v>607</v>
      </c>
      <c r="FC21" s="124" t="s">
        <v>607</v>
      </c>
      <c r="FD21" s="124" t="s">
        <v>608</v>
      </c>
      <c r="FE21" s="124" t="s">
        <v>608</v>
      </c>
      <c r="FF21" s="124" t="s">
        <v>609</v>
      </c>
      <c r="FG21" s="124" t="s">
        <v>609</v>
      </c>
      <c r="FH21" s="124" t="s">
        <v>606</v>
      </c>
      <c r="FI21" s="124" t="s">
        <v>606</v>
      </c>
      <c r="FJ21" s="124" t="s">
        <v>607</v>
      </c>
      <c r="FK21" s="124" t="s">
        <v>607</v>
      </c>
      <c r="FL21" s="124" t="s">
        <v>608</v>
      </c>
      <c r="FM21" s="124" t="s">
        <v>608</v>
      </c>
      <c r="FN21" s="124" t="s">
        <v>609</v>
      </c>
      <c r="FO21" s="124" t="s">
        <v>609</v>
      </c>
      <c r="FP21" s="136" t="s">
        <v>880</v>
      </c>
      <c r="FQ21" s="136" t="s">
        <v>881</v>
      </c>
      <c r="FR21" s="136" t="s">
        <v>882</v>
      </c>
      <c r="FS21" s="136" t="s">
        <v>883</v>
      </c>
      <c r="FT21" s="136" t="s">
        <v>882</v>
      </c>
      <c r="FU21" s="136" t="s">
        <v>882</v>
      </c>
      <c r="FV21" s="136" t="s">
        <v>882</v>
      </c>
      <c r="FW21" s="136" t="s">
        <v>882</v>
      </c>
      <c r="FX21" s="136" t="s">
        <v>881</v>
      </c>
      <c r="FY21" s="136" t="s">
        <v>880</v>
      </c>
      <c r="FZ21" s="136" t="s">
        <v>884</v>
      </c>
      <c r="GA21" s="136" t="s">
        <v>880</v>
      </c>
      <c r="GB21" s="136" t="s">
        <v>880</v>
      </c>
      <c r="GC21" s="136" t="s">
        <v>881</v>
      </c>
      <c r="GD21" s="136" t="s">
        <v>881</v>
      </c>
      <c r="GE21" s="136" t="s">
        <v>881</v>
      </c>
      <c r="GF21" s="149" t="s">
        <v>610</v>
      </c>
      <c r="GG21" s="149" t="s">
        <v>610</v>
      </c>
      <c r="GH21" s="149" t="s">
        <v>611</v>
      </c>
      <c r="GI21" s="149" t="s">
        <v>611</v>
      </c>
      <c r="GJ21" s="149" t="s">
        <v>611</v>
      </c>
      <c r="GK21" s="160" t="s">
        <v>612</v>
      </c>
      <c r="GL21" s="160" t="s">
        <v>612</v>
      </c>
      <c r="GM21" s="160" t="s">
        <v>612</v>
      </c>
      <c r="GN21" s="160" t="s">
        <v>613</v>
      </c>
      <c r="GO21" s="160" t="s">
        <v>614</v>
      </c>
      <c r="GP21" s="160" t="s">
        <v>614</v>
      </c>
      <c r="GQ21" s="160" t="s">
        <v>612</v>
      </c>
      <c r="GR21" s="160" t="s">
        <v>612</v>
      </c>
      <c r="GS21" s="160" t="s">
        <v>612</v>
      </c>
      <c r="GT21" s="160" t="s">
        <v>612</v>
      </c>
      <c r="GU21" s="160" t="s">
        <v>615</v>
      </c>
      <c r="GV21" s="160" t="s">
        <v>614</v>
      </c>
      <c r="GW21" s="160" t="s">
        <v>612</v>
      </c>
      <c r="GX21" s="160" t="s">
        <v>612</v>
      </c>
      <c r="GY21" s="160" t="s">
        <v>612</v>
      </c>
      <c r="GZ21" s="160" t="s">
        <v>574</v>
      </c>
      <c r="HA21" s="160" t="s">
        <v>612</v>
      </c>
      <c r="HB21" s="160" t="s">
        <v>616</v>
      </c>
      <c r="HC21" s="160" t="s">
        <v>616</v>
      </c>
      <c r="HD21" s="160" t="s">
        <v>616</v>
      </c>
      <c r="HE21" s="160" t="s">
        <v>616</v>
      </c>
      <c r="HF21" s="124" t="s">
        <v>599</v>
      </c>
      <c r="HG21" s="124" t="s">
        <v>599</v>
      </c>
      <c r="HH21" s="124" t="s">
        <v>599</v>
      </c>
      <c r="HI21" s="124" t="s">
        <v>599</v>
      </c>
      <c r="HJ21" s="124" t="s">
        <v>599</v>
      </c>
      <c r="HK21" s="124" t="s">
        <v>599</v>
      </c>
      <c r="HL21" s="124" t="s">
        <v>599</v>
      </c>
      <c r="HM21" s="124" t="s">
        <v>599</v>
      </c>
      <c r="HN21" s="124" t="s">
        <v>599</v>
      </c>
      <c r="HO21" s="124" t="s">
        <v>599</v>
      </c>
      <c r="HP21" s="124" t="s">
        <v>599</v>
      </c>
      <c r="HQ21" s="124" t="s">
        <v>599</v>
      </c>
      <c r="HR21" s="124" t="s">
        <v>599</v>
      </c>
      <c r="HS21" s="124" t="s">
        <v>600</v>
      </c>
      <c r="HT21" s="124" t="s">
        <v>600</v>
      </c>
      <c r="HU21" s="124" t="s">
        <v>600</v>
      </c>
      <c r="HV21" s="124" t="s">
        <v>600</v>
      </c>
      <c r="HW21" s="124" t="s">
        <v>601</v>
      </c>
      <c r="HX21" s="124" t="s">
        <v>601</v>
      </c>
      <c r="HY21" s="124" t="s">
        <v>601</v>
      </c>
      <c r="HZ21" s="124" t="s">
        <v>601</v>
      </c>
      <c r="IA21" s="124" t="s">
        <v>602</v>
      </c>
      <c r="IB21" s="124" t="s">
        <v>602</v>
      </c>
      <c r="IC21" s="124" t="s">
        <v>602</v>
      </c>
      <c r="ID21" s="124" t="s">
        <v>602</v>
      </c>
      <c r="IE21" s="124" t="s">
        <v>603</v>
      </c>
      <c r="IF21" s="124" t="s">
        <v>603</v>
      </c>
      <c r="IG21" s="124" t="s">
        <v>603</v>
      </c>
      <c r="IH21" s="124" t="s">
        <v>603</v>
      </c>
      <c r="II21" s="124" t="s">
        <v>602</v>
      </c>
      <c r="IJ21" s="124" t="s">
        <v>602</v>
      </c>
      <c r="IK21" s="124" t="s">
        <v>602</v>
      </c>
      <c r="IL21" s="124" t="s">
        <v>602</v>
      </c>
      <c r="IM21" s="124" t="s">
        <v>603</v>
      </c>
      <c r="IN21" s="124" t="s">
        <v>603</v>
      </c>
      <c r="IO21" s="124" t="s">
        <v>603</v>
      </c>
      <c r="IP21" s="124" t="s">
        <v>603</v>
      </c>
      <c r="IQ21" s="477" t="s">
        <v>595</v>
      </c>
      <c r="IR21" s="477" t="s">
        <v>910</v>
      </c>
      <c r="IS21" s="477" t="s">
        <v>595</v>
      </c>
      <c r="IT21" s="477" t="s">
        <v>595</v>
      </c>
      <c r="IU21" s="477" t="s">
        <v>595</v>
      </c>
      <c r="IV21" s="477" t="s">
        <v>910</v>
      </c>
      <c r="IW21" s="477" t="s">
        <v>595</v>
      </c>
      <c r="IX21" s="477" t="s">
        <v>910</v>
      </c>
      <c r="IY21" s="477" t="s">
        <v>595</v>
      </c>
      <c r="IZ21" s="477" t="s">
        <v>595</v>
      </c>
      <c r="JA21" s="477" t="s">
        <v>595</v>
      </c>
      <c r="JB21" s="477" t="s">
        <v>910</v>
      </c>
      <c r="JC21" s="477" t="s">
        <v>595</v>
      </c>
      <c r="JD21" s="477" t="s">
        <v>595</v>
      </c>
      <c r="JE21" s="477" t="s">
        <v>910</v>
      </c>
      <c r="JF21" s="477" t="s">
        <v>595</v>
      </c>
      <c r="JG21" s="477" t="s">
        <v>910</v>
      </c>
      <c r="JH21" s="477" t="s">
        <v>595</v>
      </c>
      <c r="JI21" s="477" t="s">
        <v>910</v>
      </c>
      <c r="JJ21" s="477" t="s">
        <v>595</v>
      </c>
      <c r="JK21" s="477" t="s">
        <v>910</v>
      </c>
      <c r="JL21" s="477" t="s">
        <v>595</v>
      </c>
      <c r="JM21" s="477" t="s">
        <v>595</v>
      </c>
      <c r="JN21" s="477" t="s">
        <v>595</v>
      </c>
      <c r="JO21" s="477" t="s">
        <v>910</v>
      </c>
      <c r="JP21" s="477" t="s">
        <v>595</v>
      </c>
      <c r="JQ21" s="477" t="s">
        <v>595</v>
      </c>
      <c r="JR21" s="477" t="s">
        <v>595</v>
      </c>
      <c r="JS21" s="477" t="s">
        <v>910</v>
      </c>
      <c r="JT21" s="477" t="s">
        <v>595</v>
      </c>
      <c r="JU21" s="477" t="s">
        <v>910</v>
      </c>
      <c r="JV21" s="477" t="s">
        <v>595</v>
      </c>
      <c r="JW21" s="477" t="s">
        <v>910</v>
      </c>
      <c r="JX21" s="477" t="s">
        <v>595</v>
      </c>
      <c r="JY21" s="477" t="s">
        <v>910</v>
      </c>
      <c r="JZ21" s="477" t="s">
        <v>595</v>
      </c>
      <c r="KA21" s="477" t="s">
        <v>595</v>
      </c>
      <c r="KB21" s="297" t="s">
        <v>596</v>
      </c>
      <c r="KC21" s="477" t="s">
        <v>911</v>
      </c>
      <c r="KD21" s="297" t="s">
        <v>596</v>
      </c>
      <c r="KE21" s="297" t="s">
        <v>596</v>
      </c>
      <c r="KF21" s="297" t="s">
        <v>596</v>
      </c>
      <c r="KG21" s="477" t="s">
        <v>911</v>
      </c>
      <c r="KH21" s="297" t="s">
        <v>596</v>
      </c>
      <c r="KI21" s="297" t="s">
        <v>596</v>
      </c>
      <c r="KJ21" s="297" t="s">
        <v>596</v>
      </c>
      <c r="KK21" s="477" t="s">
        <v>911</v>
      </c>
      <c r="KL21" s="297" t="s">
        <v>596</v>
      </c>
      <c r="KM21" s="477" t="s">
        <v>911</v>
      </c>
      <c r="KN21" s="297" t="s">
        <v>595</v>
      </c>
      <c r="KO21" s="477" t="s">
        <v>910</v>
      </c>
      <c r="KP21" s="297" t="s">
        <v>595</v>
      </c>
      <c r="KQ21" s="297" t="s">
        <v>595</v>
      </c>
      <c r="KR21" s="297" t="s">
        <v>595</v>
      </c>
      <c r="KS21" s="477" t="s">
        <v>910</v>
      </c>
      <c r="KT21" s="297" t="s">
        <v>595</v>
      </c>
      <c r="KU21" s="477" t="s">
        <v>910</v>
      </c>
    </row>
    <row r="22" spans="1:307" ht="159" customHeight="1">
      <c r="A22" s="23" t="s">
        <v>617</v>
      </c>
      <c r="B22" s="31">
        <v>30</v>
      </c>
      <c r="C22" s="31">
        <v>30</v>
      </c>
      <c r="D22" s="31">
        <v>30</v>
      </c>
      <c r="E22" s="31">
        <v>30</v>
      </c>
      <c r="F22" s="31">
        <v>30</v>
      </c>
      <c r="G22" s="31">
        <v>30</v>
      </c>
      <c r="H22" s="31">
        <v>30</v>
      </c>
      <c r="I22" s="31">
        <v>30</v>
      </c>
      <c r="J22" s="31">
        <v>30</v>
      </c>
      <c r="K22" s="31">
        <v>30</v>
      </c>
      <c r="L22" s="31">
        <v>30</v>
      </c>
      <c r="M22" s="31">
        <v>30</v>
      </c>
      <c r="N22" s="31">
        <v>30</v>
      </c>
      <c r="O22" s="31">
        <v>30</v>
      </c>
      <c r="P22" s="31">
        <v>30</v>
      </c>
      <c r="Q22" s="31">
        <v>30</v>
      </c>
      <c r="R22" s="31">
        <v>30</v>
      </c>
      <c r="S22" s="31">
        <v>30</v>
      </c>
      <c r="T22" s="31">
        <v>30</v>
      </c>
      <c r="U22" s="31">
        <v>30</v>
      </c>
      <c r="V22" s="31">
        <v>30</v>
      </c>
      <c r="W22" s="31">
        <v>30</v>
      </c>
      <c r="X22" s="31">
        <v>30</v>
      </c>
      <c r="Y22" s="31">
        <v>30</v>
      </c>
      <c r="Z22" s="31">
        <v>30</v>
      </c>
      <c r="AA22" s="31">
        <v>30</v>
      </c>
      <c r="AB22" s="31">
        <v>30</v>
      </c>
      <c r="AC22" s="31">
        <v>30</v>
      </c>
      <c r="AD22" s="31">
        <v>30</v>
      </c>
      <c r="AE22" s="31">
        <v>30</v>
      </c>
      <c r="AF22" s="31">
        <v>30</v>
      </c>
      <c r="AG22" s="31">
        <v>30</v>
      </c>
      <c r="AH22" s="31">
        <v>30</v>
      </c>
      <c r="AI22" s="31">
        <v>30</v>
      </c>
      <c r="AJ22" s="31">
        <v>30</v>
      </c>
      <c r="AK22" s="31">
        <v>30</v>
      </c>
      <c r="AL22" s="31">
        <v>30</v>
      </c>
      <c r="AM22" s="31">
        <v>30</v>
      </c>
      <c r="AN22" s="31">
        <v>30</v>
      </c>
      <c r="AO22" s="31">
        <v>30</v>
      </c>
      <c r="AP22" s="31">
        <v>30</v>
      </c>
      <c r="AQ22" s="31">
        <v>30</v>
      </c>
      <c r="AR22" s="31">
        <v>30</v>
      </c>
      <c r="AS22" s="31">
        <v>30</v>
      </c>
      <c r="AT22" s="31">
        <v>30</v>
      </c>
      <c r="AU22" s="31">
        <v>30</v>
      </c>
      <c r="AV22" s="31">
        <v>30</v>
      </c>
      <c r="AW22" s="31">
        <v>30</v>
      </c>
      <c r="AX22" s="31">
        <v>30</v>
      </c>
      <c r="AY22" s="31">
        <v>30</v>
      </c>
      <c r="AZ22" s="31">
        <v>30</v>
      </c>
      <c r="BA22" s="31">
        <v>30</v>
      </c>
      <c r="BB22" s="31">
        <v>30</v>
      </c>
      <c r="BC22" s="31">
        <v>30</v>
      </c>
      <c r="BD22" s="31">
        <v>30</v>
      </c>
      <c r="BE22" s="31">
        <v>30</v>
      </c>
      <c r="BF22" s="52">
        <v>30</v>
      </c>
      <c r="BG22" s="52">
        <v>30</v>
      </c>
      <c r="BH22" s="52">
        <v>30</v>
      </c>
      <c r="BI22" s="52">
        <v>30</v>
      </c>
      <c r="BJ22" s="52">
        <v>30</v>
      </c>
      <c r="BK22" s="52">
        <v>30</v>
      </c>
      <c r="BL22" s="52">
        <v>30</v>
      </c>
      <c r="BM22" s="52">
        <v>30</v>
      </c>
      <c r="BN22" s="75">
        <v>30</v>
      </c>
      <c r="BO22" s="75">
        <v>30</v>
      </c>
      <c r="BP22" s="75">
        <v>30</v>
      </c>
      <c r="BQ22" s="75">
        <v>30</v>
      </c>
      <c r="BR22" s="75">
        <v>30</v>
      </c>
      <c r="BS22" s="75">
        <v>30</v>
      </c>
      <c r="BT22" s="76">
        <v>30</v>
      </c>
      <c r="BU22" s="76">
        <v>30</v>
      </c>
      <c r="BV22" s="76">
        <v>30</v>
      </c>
      <c r="BW22" s="76">
        <v>30</v>
      </c>
      <c r="BX22" s="76">
        <v>30</v>
      </c>
      <c r="BY22" s="76">
        <v>30</v>
      </c>
      <c r="BZ22" s="76">
        <v>30</v>
      </c>
      <c r="CA22" s="76">
        <v>30</v>
      </c>
      <c r="CB22" s="76">
        <v>30</v>
      </c>
      <c r="CC22" s="76">
        <v>30</v>
      </c>
      <c r="CD22" s="76">
        <v>30</v>
      </c>
      <c r="CE22" s="76">
        <v>30</v>
      </c>
      <c r="CF22" s="96">
        <v>30</v>
      </c>
      <c r="CG22" s="96">
        <v>30</v>
      </c>
      <c r="CH22" s="96">
        <v>30</v>
      </c>
      <c r="CI22" s="96">
        <v>30</v>
      </c>
      <c r="CJ22" s="96">
        <v>30</v>
      </c>
      <c r="CK22" s="96">
        <v>30</v>
      </c>
      <c r="CL22" s="96">
        <v>30</v>
      </c>
      <c r="CM22" s="96">
        <v>30</v>
      </c>
      <c r="CN22" s="96">
        <v>30</v>
      </c>
      <c r="CO22" s="96">
        <v>30</v>
      </c>
      <c r="CP22" s="96">
        <v>30</v>
      </c>
      <c r="CQ22" s="96">
        <v>30</v>
      </c>
      <c r="CR22" s="76">
        <v>30</v>
      </c>
      <c r="CS22" s="76">
        <v>30</v>
      </c>
      <c r="CT22" s="76">
        <v>30</v>
      </c>
      <c r="CU22" s="76">
        <v>30</v>
      </c>
      <c r="CV22" s="76">
        <v>30</v>
      </c>
      <c r="CW22" s="76">
        <v>30</v>
      </c>
      <c r="CX22" s="76">
        <v>30</v>
      </c>
      <c r="CY22" s="76">
        <v>30</v>
      </c>
      <c r="CZ22" s="76">
        <v>30</v>
      </c>
      <c r="DA22" s="76">
        <v>30</v>
      </c>
      <c r="DB22" s="76">
        <v>30</v>
      </c>
      <c r="DC22" s="76">
        <v>30</v>
      </c>
      <c r="DD22" s="96">
        <v>30</v>
      </c>
      <c r="DE22" s="96">
        <v>30</v>
      </c>
      <c r="DF22" s="96">
        <v>30</v>
      </c>
      <c r="DG22" s="96">
        <v>30</v>
      </c>
      <c r="DH22" s="96">
        <v>30</v>
      </c>
      <c r="DI22" s="96">
        <v>30</v>
      </c>
      <c r="DJ22" s="96">
        <v>30</v>
      </c>
      <c r="DK22" s="96">
        <v>30</v>
      </c>
      <c r="DL22" s="96">
        <v>30</v>
      </c>
      <c r="DM22" s="96">
        <v>30</v>
      </c>
      <c r="DN22" s="96">
        <v>30</v>
      </c>
      <c r="DO22" s="96">
        <v>30</v>
      </c>
      <c r="DP22" s="550">
        <v>30</v>
      </c>
      <c r="DQ22" s="550">
        <v>30</v>
      </c>
      <c r="DR22" s="550">
        <v>30</v>
      </c>
      <c r="DS22" s="550">
        <v>30</v>
      </c>
      <c r="DT22" s="550">
        <v>30</v>
      </c>
      <c r="DU22" s="550">
        <v>30</v>
      </c>
      <c r="DV22" s="550">
        <v>30</v>
      </c>
      <c r="DW22" s="550">
        <v>30</v>
      </c>
      <c r="DX22" s="550">
        <v>30</v>
      </c>
      <c r="DY22" s="550">
        <v>30</v>
      </c>
      <c r="DZ22" s="550">
        <v>30</v>
      </c>
      <c r="EA22" s="550">
        <v>30</v>
      </c>
      <c r="EB22" s="550">
        <v>30</v>
      </c>
      <c r="EC22" s="550">
        <v>30</v>
      </c>
      <c r="ED22" s="550">
        <v>30</v>
      </c>
      <c r="EE22" s="550">
        <v>30</v>
      </c>
      <c r="EF22" s="550">
        <v>30</v>
      </c>
      <c r="EG22" s="550">
        <v>30</v>
      </c>
      <c r="EH22" s="550">
        <v>30</v>
      </c>
      <c r="EI22" s="550">
        <v>30</v>
      </c>
      <c r="EJ22" s="550">
        <v>30</v>
      </c>
      <c r="EK22" s="550">
        <v>30</v>
      </c>
      <c r="EL22" s="114">
        <v>15</v>
      </c>
      <c r="EM22" s="114">
        <v>15</v>
      </c>
      <c r="EN22" s="114">
        <v>15</v>
      </c>
      <c r="EO22" s="114">
        <v>30</v>
      </c>
      <c r="EP22" s="114">
        <v>30</v>
      </c>
      <c r="EQ22" s="114">
        <v>30</v>
      </c>
      <c r="ER22" s="124">
        <v>30</v>
      </c>
      <c r="ES22" s="124">
        <v>30</v>
      </c>
      <c r="ET22" s="124">
        <v>30</v>
      </c>
      <c r="EU22" s="124">
        <v>30</v>
      </c>
      <c r="EV22" s="124">
        <v>30</v>
      </c>
      <c r="EW22" s="124">
        <v>30</v>
      </c>
      <c r="EX22" s="124">
        <v>30</v>
      </c>
      <c r="EY22" s="124">
        <v>30</v>
      </c>
      <c r="EZ22" s="124">
        <v>30</v>
      </c>
      <c r="FA22" s="124">
        <v>30</v>
      </c>
      <c r="FB22" s="124">
        <v>30</v>
      </c>
      <c r="FC22" s="124">
        <v>30</v>
      </c>
      <c r="FD22" s="124">
        <v>30</v>
      </c>
      <c r="FE22" s="124">
        <v>30</v>
      </c>
      <c r="FF22" s="124">
        <v>30</v>
      </c>
      <c r="FG22" s="124">
        <v>30</v>
      </c>
      <c r="FH22" s="124">
        <v>30</v>
      </c>
      <c r="FI22" s="124">
        <v>30</v>
      </c>
      <c r="FJ22" s="124">
        <v>30</v>
      </c>
      <c r="FK22" s="124">
        <v>30</v>
      </c>
      <c r="FL22" s="124">
        <v>30</v>
      </c>
      <c r="FM22" s="124">
        <v>30</v>
      </c>
      <c r="FN22" s="124">
        <v>30</v>
      </c>
      <c r="FO22" s="124">
        <v>30</v>
      </c>
      <c r="FP22" s="136">
        <v>30</v>
      </c>
      <c r="FQ22" s="136">
        <v>30</v>
      </c>
      <c r="FR22" s="136">
        <v>30</v>
      </c>
      <c r="FS22" s="136">
        <v>30</v>
      </c>
      <c r="FT22" s="136">
        <v>15</v>
      </c>
      <c r="FU22" s="136">
        <v>30</v>
      </c>
      <c r="FV22" s="136">
        <v>30</v>
      </c>
      <c r="FW22" s="136">
        <v>30</v>
      </c>
      <c r="FX22" s="136">
        <v>30</v>
      </c>
      <c r="FY22" s="136">
        <v>30</v>
      </c>
      <c r="FZ22" s="136">
        <v>30</v>
      </c>
      <c r="GA22" s="136">
        <v>30</v>
      </c>
      <c r="GB22" s="136">
        <v>15</v>
      </c>
      <c r="GC22" s="136">
        <v>15</v>
      </c>
      <c r="GD22" s="136">
        <v>30</v>
      </c>
      <c r="GE22" s="136">
        <v>60</v>
      </c>
      <c r="GF22" s="161">
        <v>15</v>
      </c>
      <c r="GG22" s="161">
        <v>15</v>
      </c>
      <c r="GH22" s="161">
        <v>15</v>
      </c>
      <c r="GI22" s="161">
        <v>15</v>
      </c>
      <c r="GJ22" s="161">
        <v>15</v>
      </c>
      <c r="GK22" s="160">
        <v>30</v>
      </c>
      <c r="GL22" s="160">
        <v>30</v>
      </c>
      <c r="GM22" s="160">
        <v>30</v>
      </c>
      <c r="GN22" s="160">
        <v>30</v>
      </c>
      <c r="GO22" s="160">
        <v>30</v>
      </c>
      <c r="GP22" s="160">
        <v>30</v>
      </c>
      <c r="GQ22" s="160">
        <v>30</v>
      </c>
      <c r="GR22" s="160">
        <v>30</v>
      </c>
      <c r="GS22" s="160">
        <v>30</v>
      </c>
      <c r="GT22" s="160">
        <v>30</v>
      </c>
      <c r="GU22" s="160">
        <v>30</v>
      </c>
      <c r="GV22" s="160">
        <v>30</v>
      </c>
      <c r="GW22" s="160">
        <v>30</v>
      </c>
      <c r="GX22" s="160">
        <v>30</v>
      </c>
      <c r="GY22" s="160">
        <v>30</v>
      </c>
      <c r="GZ22" s="160">
        <v>30</v>
      </c>
      <c r="HA22" s="160">
        <v>30</v>
      </c>
      <c r="HB22" s="160">
        <v>30</v>
      </c>
      <c r="HC22" s="160">
        <v>30</v>
      </c>
      <c r="HD22" s="160">
        <v>30</v>
      </c>
      <c r="HE22" s="160">
        <v>30</v>
      </c>
      <c r="HF22" s="124">
        <v>30</v>
      </c>
      <c r="HG22" s="124">
        <v>30</v>
      </c>
      <c r="HH22" s="124">
        <v>30</v>
      </c>
      <c r="HI22" s="124">
        <v>30</v>
      </c>
      <c r="HJ22" s="124">
        <v>30</v>
      </c>
      <c r="HK22" s="124">
        <v>30</v>
      </c>
      <c r="HL22" s="124">
        <v>30</v>
      </c>
      <c r="HM22" s="124">
        <v>30</v>
      </c>
      <c r="HN22" s="124">
        <v>30</v>
      </c>
      <c r="HO22" s="124">
        <v>30</v>
      </c>
      <c r="HP22" s="124">
        <v>30</v>
      </c>
      <c r="HQ22" s="124">
        <v>30</v>
      </c>
      <c r="HR22" s="124">
        <v>30</v>
      </c>
      <c r="HS22" s="124">
        <v>30</v>
      </c>
      <c r="HT22" s="124">
        <v>30</v>
      </c>
      <c r="HU22" s="124">
        <v>30</v>
      </c>
      <c r="HV22" s="124">
        <v>30</v>
      </c>
      <c r="HW22" s="124">
        <v>30</v>
      </c>
      <c r="HX22" s="124">
        <v>30</v>
      </c>
      <c r="HY22" s="124">
        <v>30</v>
      </c>
      <c r="HZ22" s="124">
        <v>30</v>
      </c>
      <c r="IA22" s="124">
        <v>30</v>
      </c>
      <c r="IB22" s="124">
        <v>30</v>
      </c>
      <c r="IC22" s="124">
        <v>30</v>
      </c>
      <c r="ID22" s="124">
        <v>30</v>
      </c>
      <c r="IE22" s="124">
        <v>30</v>
      </c>
      <c r="IF22" s="124">
        <v>30</v>
      </c>
      <c r="IG22" s="124">
        <v>30</v>
      </c>
      <c r="IH22" s="124">
        <v>30</v>
      </c>
      <c r="II22" s="124">
        <v>30</v>
      </c>
      <c r="IJ22" s="124">
        <v>30</v>
      </c>
      <c r="IK22" s="124">
        <v>30</v>
      </c>
      <c r="IL22" s="124">
        <v>30</v>
      </c>
      <c r="IM22" s="124">
        <v>30</v>
      </c>
      <c r="IN22" s="124">
        <v>30</v>
      </c>
      <c r="IO22" s="124">
        <v>30</v>
      </c>
      <c r="IP22" s="124">
        <v>30</v>
      </c>
      <c r="IQ22" s="477">
        <v>30</v>
      </c>
      <c r="IR22" s="477">
        <v>30</v>
      </c>
      <c r="IS22" s="477">
        <v>30</v>
      </c>
      <c r="IT22" s="477">
        <v>30</v>
      </c>
      <c r="IU22" s="477">
        <v>30</v>
      </c>
      <c r="IV22" s="477">
        <v>30</v>
      </c>
      <c r="IW22" s="477">
        <v>30</v>
      </c>
      <c r="IX22" s="477">
        <v>30</v>
      </c>
      <c r="IY22" s="477">
        <v>30</v>
      </c>
      <c r="IZ22" s="477">
        <v>30</v>
      </c>
      <c r="JA22" s="477">
        <v>30</v>
      </c>
      <c r="JB22" s="477">
        <v>30</v>
      </c>
      <c r="JC22" s="477">
        <v>30</v>
      </c>
      <c r="JD22" s="477">
        <v>30</v>
      </c>
      <c r="JE22" s="477">
        <v>30</v>
      </c>
      <c r="JF22" s="477">
        <v>30</v>
      </c>
      <c r="JG22" s="477">
        <v>30</v>
      </c>
      <c r="JH22" s="477">
        <v>30</v>
      </c>
      <c r="JI22" s="477">
        <v>30</v>
      </c>
      <c r="JJ22" s="477">
        <v>30</v>
      </c>
      <c r="JK22" s="477">
        <v>30</v>
      </c>
      <c r="JL22" s="477">
        <v>30</v>
      </c>
      <c r="JM22" s="477">
        <v>30</v>
      </c>
      <c r="JN22" s="477">
        <v>30</v>
      </c>
      <c r="JO22" s="477">
        <v>30</v>
      </c>
      <c r="JP22" s="477">
        <v>30</v>
      </c>
      <c r="JQ22" s="477">
        <v>30</v>
      </c>
      <c r="JR22" s="477">
        <v>30</v>
      </c>
      <c r="JS22" s="477">
        <v>30</v>
      </c>
      <c r="JT22" s="477">
        <v>30</v>
      </c>
      <c r="JU22" s="477">
        <v>30</v>
      </c>
      <c r="JV22" s="477">
        <v>30</v>
      </c>
      <c r="JW22" s="477">
        <v>30</v>
      </c>
      <c r="JX22" s="477">
        <v>30</v>
      </c>
      <c r="JY22" s="477">
        <v>30</v>
      </c>
      <c r="JZ22" s="477">
        <v>30</v>
      </c>
      <c r="KA22" s="477">
        <v>30</v>
      </c>
      <c r="KB22" s="298">
        <v>30</v>
      </c>
      <c r="KC22" s="477">
        <v>30</v>
      </c>
      <c r="KD22" s="298">
        <v>30</v>
      </c>
      <c r="KE22" s="298">
        <v>30</v>
      </c>
      <c r="KF22" s="298">
        <v>30</v>
      </c>
      <c r="KG22" s="477">
        <v>30</v>
      </c>
      <c r="KH22" s="298">
        <v>30</v>
      </c>
      <c r="KI22" s="298">
        <v>30</v>
      </c>
      <c r="KJ22" s="298">
        <v>30</v>
      </c>
      <c r="KK22" s="477">
        <v>30</v>
      </c>
      <c r="KL22" s="298">
        <v>30</v>
      </c>
      <c r="KM22" s="477">
        <v>30</v>
      </c>
      <c r="KN22" s="298">
        <v>30</v>
      </c>
      <c r="KO22" s="477">
        <v>30</v>
      </c>
      <c r="KP22" s="298">
        <v>30</v>
      </c>
      <c r="KQ22" s="298">
        <v>30</v>
      </c>
      <c r="KR22" s="298">
        <v>30</v>
      </c>
      <c r="KS22" s="477">
        <v>30</v>
      </c>
      <c r="KT22" s="298">
        <v>30</v>
      </c>
      <c r="KU22" s="477">
        <v>30</v>
      </c>
    </row>
    <row r="23" spans="1:307" ht="154">
      <c r="A23" s="23" t="s">
        <v>619</v>
      </c>
      <c r="B23" s="32" t="s">
        <v>620</v>
      </c>
      <c r="C23" s="32" t="s">
        <v>620</v>
      </c>
      <c r="D23" s="32" t="s">
        <v>620</v>
      </c>
      <c r="E23" s="32" t="s">
        <v>620</v>
      </c>
      <c r="F23" s="32" t="s">
        <v>620</v>
      </c>
      <c r="G23" s="32" t="s">
        <v>620</v>
      </c>
      <c r="H23" s="32" t="s">
        <v>620</v>
      </c>
      <c r="I23" s="32" t="s">
        <v>620</v>
      </c>
      <c r="J23" s="32" t="s">
        <v>620</v>
      </c>
      <c r="K23" s="32" t="s">
        <v>620</v>
      </c>
      <c r="L23" s="32" t="s">
        <v>620</v>
      </c>
      <c r="M23" s="32" t="s">
        <v>620</v>
      </c>
      <c r="N23" s="32" t="s">
        <v>620</v>
      </c>
      <c r="O23" s="32" t="s">
        <v>620</v>
      </c>
      <c r="P23" s="32" t="s">
        <v>620</v>
      </c>
      <c r="Q23" s="32" t="s">
        <v>620</v>
      </c>
      <c r="R23" s="32" t="s">
        <v>620</v>
      </c>
      <c r="S23" s="32" t="s">
        <v>620</v>
      </c>
      <c r="T23" s="32" t="s">
        <v>620</v>
      </c>
      <c r="U23" s="32" t="s">
        <v>620</v>
      </c>
      <c r="V23" s="32" t="s">
        <v>620</v>
      </c>
      <c r="W23" s="32" t="s">
        <v>620</v>
      </c>
      <c r="X23" s="32" t="s">
        <v>620</v>
      </c>
      <c r="Y23" s="32" t="s">
        <v>620</v>
      </c>
      <c r="Z23" s="32" t="s">
        <v>620</v>
      </c>
      <c r="AA23" s="32" t="s">
        <v>620</v>
      </c>
      <c r="AB23" s="32" t="s">
        <v>620</v>
      </c>
      <c r="AC23" s="32" t="s">
        <v>620</v>
      </c>
      <c r="AD23" s="32" t="s">
        <v>620</v>
      </c>
      <c r="AE23" s="32" t="s">
        <v>620</v>
      </c>
      <c r="AF23" s="32" t="s">
        <v>620</v>
      </c>
      <c r="AG23" s="32" t="s">
        <v>620</v>
      </c>
      <c r="AH23" s="32" t="s">
        <v>620</v>
      </c>
      <c r="AI23" s="32" t="s">
        <v>620</v>
      </c>
      <c r="AJ23" s="32" t="s">
        <v>620</v>
      </c>
      <c r="AK23" s="32" t="s">
        <v>620</v>
      </c>
      <c r="AL23" s="32" t="s">
        <v>620</v>
      </c>
      <c r="AM23" s="32" t="s">
        <v>620</v>
      </c>
      <c r="AN23" s="32" t="s">
        <v>620</v>
      </c>
      <c r="AO23" s="32" t="s">
        <v>620</v>
      </c>
      <c r="AP23" s="32" t="s">
        <v>621</v>
      </c>
      <c r="AQ23" s="32" t="s">
        <v>621</v>
      </c>
      <c r="AR23" s="32" t="s">
        <v>621</v>
      </c>
      <c r="AS23" s="32" t="s">
        <v>621</v>
      </c>
      <c r="AT23" s="32" t="s">
        <v>621</v>
      </c>
      <c r="AU23" s="32" t="s">
        <v>621</v>
      </c>
      <c r="AV23" s="32" t="s">
        <v>621</v>
      </c>
      <c r="AW23" s="32" t="s">
        <v>621</v>
      </c>
      <c r="AX23" s="32" t="s">
        <v>621</v>
      </c>
      <c r="AY23" s="32" t="s">
        <v>621</v>
      </c>
      <c r="AZ23" s="32" t="s">
        <v>621</v>
      </c>
      <c r="BA23" s="32" t="s">
        <v>621</v>
      </c>
      <c r="BB23" s="32" t="s">
        <v>621</v>
      </c>
      <c r="BC23" s="32" t="s">
        <v>621</v>
      </c>
      <c r="BD23" s="32" t="s">
        <v>621</v>
      </c>
      <c r="BE23" s="32" t="s">
        <v>621</v>
      </c>
      <c r="BF23" s="42" t="s">
        <v>631</v>
      </c>
      <c r="BG23" s="42" t="s">
        <v>631</v>
      </c>
      <c r="BH23" s="42" t="s">
        <v>631</v>
      </c>
      <c r="BI23" s="42" t="s">
        <v>631</v>
      </c>
      <c r="BJ23" s="42" t="s">
        <v>631</v>
      </c>
      <c r="BK23" s="42" t="s">
        <v>631</v>
      </c>
      <c r="BL23" s="42" t="s">
        <v>631</v>
      </c>
      <c r="BM23" s="42" t="s">
        <v>631</v>
      </c>
      <c r="BN23" s="77" t="s">
        <v>620</v>
      </c>
      <c r="BO23" s="77" t="s">
        <v>620</v>
      </c>
      <c r="BP23" s="77" t="s">
        <v>620</v>
      </c>
      <c r="BQ23" s="77" t="s">
        <v>620</v>
      </c>
      <c r="BR23" s="77" t="s">
        <v>885</v>
      </c>
      <c r="BS23" s="77" t="s">
        <v>886</v>
      </c>
      <c r="BT23" s="76" t="s">
        <v>631</v>
      </c>
      <c r="BU23" s="76" t="s">
        <v>631</v>
      </c>
      <c r="BV23" s="76" t="s">
        <v>631</v>
      </c>
      <c r="BW23" s="76" t="s">
        <v>631</v>
      </c>
      <c r="BX23" s="76" t="s">
        <v>631</v>
      </c>
      <c r="BY23" s="76" t="s">
        <v>631</v>
      </c>
      <c r="BZ23" s="76" t="s">
        <v>631</v>
      </c>
      <c r="CA23" s="76" t="s">
        <v>631</v>
      </c>
      <c r="CB23" s="76" t="s">
        <v>631</v>
      </c>
      <c r="CC23" s="76" t="s">
        <v>631</v>
      </c>
      <c r="CD23" s="76" t="s">
        <v>631</v>
      </c>
      <c r="CE23" s="76" t="s">
        <v>631</v>
      </c>
      <c r="CF23" s="96" t="s">
        <v>631</v>
      </c>
      <c r="CG23" s="96" t="s">
        <v>631</v>
      </c>
      <c r="CH23" s="96" t="s">
        <v>631</v>
      </c>
      <c r="CI23" s="96" t="s">
        <v>631</v>
      </c>
      <c r="CJ23" s="96" t="s">
        <v>620</v>
      </c>
      <c r="CK23" s="96" t="s">
        <v>620</v>
      </c>
      <c r="CL23" s="96" t="s">
        <v>620</v>
      </c>
      <c r="CM23" s="96" t="s">
        <v>620</v>
      </c>
      <c r="CN23" s="96" t="s">
        <v>631</v>
      </c>
      <c r="CO23" s="96" t="s">
        <v>631</v>
      </c>
      <c r="CP23" s="96" t="s">
        <v>620</v>
      </c>
      <c r="CQ23" s="96" t="s">
        <v>620</v>
      </c>
      <c r="CR23" s="76" t="s">
        <v>631</v>
      </c>
      <c r="CS23" s="76" t="s">
        <v>631</v>
      </c>
      <c r="CT23" s="76" t="s">
        <v>631</v>
      </c>
      <c r="CU23" s="76" t="s">
        <v>631</v>
      </c>
      <c r="CV23" s="76" t="s">
        <v>631</v>
      </c>
      <c r="CW23" s="76" t="s">
        <v>631</v>
      </c>
      <c r="CX23" s="76" t="s">
        <v>631</v>
      </c>
      <c r="CY23" s="76" t="s">
        <v>631</v>
      </c>
      <c r="CZ23" s="76" t="s">
        <v>631</v>
      </c>
      <c r="DA23" s="76" t="s">
        <v>631</v>
      </c>
      <c r="DB23" s="76" t="s">
        <v>631</v>
      </c>
      <c r="DC23" s="76" t="s">
        <v>631</v>
      </c>
      <c r="DD23" s="96" t="s">
        <v>631</v>
      </c>
      <c r="DE23" s="96" t="s">
        <v>631</v>
      </c>
      <c r="DF23" s="96" t="s">
        <v>631</v>
      </c>
      <c r="DG23" s="96" t="s">
        <v>631</v>
      </c>
      <c r="DH23" s="96" t="s">
        <v>620</v>
      </c>
      <c r="DI23" s="96" t="s">
        <v>620</v>
      </c>
      <c r="DJ23" s="96" t="s">
        <v>620</v>
      </c>
      <c r="DK23" s="96" t="s">
        <v>620</v>
      </c>
      <c r="DL23" s="96" t="s">
        <v>631</v>
      </c>
      <c r="DM23" s="96" t="s">
        <v>631</v>
      </c>
      <c r="DN23" s="96" t="s">
        <v>620</v>
      </c>
      <c r="DO23" s="96" t="s">
        <v>620</v>
      </c>
      <c r="DP23" s="551" t="s">
        <v>628</v>
      </c>
      <c r="DQ23" s="551" t="s">
        <v>628</v>
      </c>
      <c r="DR23" s="551" t="s">
        <v>628</v>
      </c>
      <c r="DS23" s="551" t="s">
        <v>628</v>
      </c>
      <c r="DT23" s="551" t="s">
        <v>628</v>
      </c>
      <c r="DU23" s="551" t="s">
        <v>628</v>
      </c>
      <c r="DV23" s="551" t="s">
        <v>628</v>
      </c>
      <c r="DW23" s="551" t="s">
        <v>628</v>
      </c>
      <c r="DX23" s="551" t="s">
        <v>628</v>
      </c>
      <c r="DY23" s="551" t="s">
        <v>628</v>
      </c>
      <c r="DZ23" s="551" t="s">
        <v>628</v>
      </c>
      <c r="EA23" s="551" t="s">
        <v>628</v>
      </c>
      <c r="EB23" s="551" t="s">
        <v>628</v>
      </c>
      <c r="EC23" s="551" t="s">
        <v>628</v>
      </c>
      <c r="ED23" s="551" t="s">
        <v>628</v>
      </c>
      <c r="EE23" s="551" t="s">
        <v>628</v>
      </c>
      <c r="EF23" s="551" t="s">
        <v>628</v>
      </c>
      <c r="EG23" s="551" t="s">
        <v>628</v>
      </c>
      <c r="EH23" s="551" t="s">
        <v>628</v>
      </c>
      <c r="EI23" s="551" t="s">
        <v>628</v>
      </c>
      <c r="EJ23" s="551" t="s">
        <v>628</v>
      </c>
      <c r="EK23" s="551" t="s">
        <v>628</v>
      </c>
      <c r="EL23" s="115" t="s">
        <v>622</v>
      </c>
      <c r="EM23" s="115" t="s">
        <v>622</v>
      </c>
      <c r="EN23" s="115" t="s">
        <v>622</v>
      </c>
      <c r="EO23" s="115" t="s">
        <v>622</v>
      </c>
      <c r="EP23" s="115" t="s">
        <v>622</v>
      </c>
      <c r="EQ23" s="115" t="s">
        <v>622</v>
      </c>
      <c r="ER23" s="125" t="s">
        <v>620</v>
      </c>
      <c r="ES23" s="125" t="s">
        <v>620</v>
      </c>
      <c r="ET23" s="125" t="s">
        <v>620</v>
      </c>
      <c r="EU23" s="125" t="s">
        <v>620</v>
      </c>
      <c r="EV23" s="125" t="s">
        <v>632</v>
      </c>
      <c r="EW23" s="125" t="s">
        <v>632</v>
      </c>
      <c r="EX23" s="125" t="s">
        <v>632</v>
      </c>
      <c r="EY23" s="125" t="s">
        <v>632</v>
      </c>
      <c r="EZ23" s="125" t="s">
        <v>620</v>
      </c>
      <c r="FA23" s="125" t="s">
        <v>620</v>
      </c>
      <c r="FB23" s="125" t="s">
        <v>620</v>
      </c>
      <c r="FC23" s="125" t="s">
        <v>620</v>
      </c>
      <c r="FD23" s="125" t="s">
        <v>632</v>
      </c>
      <c r="FE23" s="125" t="s">
        <v>632</v>
      </c>
      <c r="FF23" s="125" t="s">
        <v>632</v>
      </c>
      <c r="FG23" s="125" t="s">
        <v>632</v>
      </c>
      <c r="FH23" s="125" t="s">
        <v>620</v>
      </c>
      <c r="FI23" s="125" t="s">
        <v>620</v>
      </c>
      <c r="FJ23" s="125" t="s">
        <v>620</v>
      </c>
      <c r="FK23" s="125" t="s">
        <v>620</v>
      </c>
      <c r="FL23" s="125" t="s">
        <v>632</v>
      </c>
      <c r="FM23" s="125" t="s">
        <v>632</v>
      </c>
      <c r="FN23" s="125" t="s">
        <v>632</v>
      </c>
      <c r="FO23" s="125" t="s">
        <v>632</v>
      </c>
      <c r="FP23" s="136" t="s">
        <v>620</v>
      </c>
      <c r="FQ23" s="136" t="s">
        <v>620</v>
      </c>
      <c r="FR23" s="136" t="s">
        <v>620</v>
      </c>
      <c r="FS23" s="136" t="s">
        <v>620</v>
      </c>
      <c r="FT23" s="136" t="s">
        <v>635</v>
      </c>
      <c r="FU23" s="136" t="s">
        <v>620</v>
      </c>
      <c r="FV23" s="136" t="s">
        <v>635</v>
      </c>
      <c r="FW23" s="136" t="s">
        <v>631</v>
      </c>
      <c r="FX23" s="136" t="s">
        <v>631</v>
      </c>
      <c r="FY23" s="136" t="s">
        <v>631</v>
      </c>
      <c r="FZ23" s="136" t="s">
        <v>631</v>
      </c>
      <c r="GA23" s="136" t="s">
        <v>631</v>
      </c>
      <c r="GB23" s="136" t="s">
        <v>622</v>
      </c>
      <c r="GC23" s="136" t="s">
        <v>622</v>
      </c>
      <c r="GD23" s="136" t="s">
        <v>631</v>
      </c>
      <c r="GE23" s="136">
        <v>3</v>
      </c>
      <c r="GF23" s="162" t="s">
        <v>633</v>
      </c>
      <c r="GG23" s="162" t="s">
        <v>633</v>
      </c>
      <c r="GH23" s="162" t="s">
        <v>634</v>
      </c>
      <c r="GI23" s="162" t="s">
        <v>634</v>
      </c>
      <c r="GJ23" s="162" t="s">
        <v>634</v>
      </c>
      <c r="GK23" s="160" t="s">
        <v>620</v>
      </c>
      <c r="GL23" s="160" t="s">
        <v>620</v>
      </c>
      <c r="GM23" s="160" t="s">
        <v>620</v>
      </c>
      <c r="GN23" s="160" t="s">
        <v>620</v>
      </c>
      <c r="GO23" s="160" t="s">
        <v>620</v>
      </c>
      <c r="GP23" s="160" t="s">
        <v>620</v>
      </c>
      <c r="GQ23" s="160" t="s">
        <v>620</v>
      </c>
      <c r="GR23" s="160" t="s">
        <v>620</v>
      </c>
      <c r="GS23" s="160" t="s">
        <v>620</v>
      </c>
      <c r="GT23" s="160" t="s">
        <v>620</v>
      </c>
      <c r="GU23" s="160" t="s">
        <v>620</v>
      </c>
      <c r="GV23" s="160" t="s">
        <v>620</v>
      </c>
      <c r="GW23" s="160" t="s">
        <v>620</v>
      </c>
      <c r="GX23" s="160" t="s">
        <v>620</v>
      </c>
      <c r="GY23" s="160" t="s">
        <v>620</v>
      </c>
      <c r="GZ23" s="160" t="s">
        <v>620</v>
      </c>
      <c r="HA23" s="160" t="s">
        <v>620</v>
      </c>
      <c r="HB23" s="160" t="s">
        <v>620</v>
      </c>
      <c r="HC23" s="160" t="s">
        <v>620</v>
      </c>
      <c r="HD23" s="160" t="s">
        <v>620</v>
      </c>
      <c r="HE23" s="160" t="s">
        <v>620</v>
      </c>
      <c r="HF23" s="127" t="s">
        <v>629</v>
      </c>
      <c r="HG23" s="127" t="s">
        <v>630</v>
      </c>
      <c r="HH23" s="127" t="s">
        <v>629</v>
      </c>
      <c r="HI23" s="127" t="s">
        <v>629</v>
      </c>
      <c r="HJ23" s="127" t="s">
        <v>630</v>
      </c>
      <c r="HK23" s="127" t="s">
        <v>630</v>
      </c>
      <c r="HL23" s="127" t="s">
        <v>620</v>
      </c>
      <c r="HM23" s="127" t="s">
        <v>620</v>
      </c>
      <c r="HN23" s="127" t="s">
        <v>620</v>
      </c>
      <c r="HO23" s="127" t="s">
        <v>620</v>
      </c>
      <c r="HP23" s="127" t="s">
        <v>620</v>
      </c>
      <c r="HQ23" s="127" t="s">
        <v>620</v>
      </c>
      <c r="HR23" s="127" t="s">
        <v>620</v>
      </c>
      <c r="HS23" s="127" t="s">
        <v>331</v>
      </c>
      <c r="HT23" s="127" t="s">
        <v>331</v>
      </c>
      <c r="HU23" s="127" t="s">
        <v>331</v>
      </c>
      <c r="HV23" s="127" t="s">
        <v>331</v>
      </c>
      <c r="HW23" s="127" t="s">
        <v>331</v>
      </c>
      <c r="HX23" s="127" t="s">
        <v>331</v>
      </c>
      <c r="HY23" s="127" t="s">
        <v>331</v>
      </c>
      <c r="HZ23" s="127" t="s">
        <v>331</v>
      </c>
      <c r="IA23" s="127" t="s">
        <v>331</v>
      </c>
      <c r="IB23" s="127" t="s">
        <v>331</v>
      </c>
      <c r="IC23" s="127" t="s">
        <v>331</v>
      </c>
      <c r="ID23" s="127" t="s">
        <v>331</v>
      </c>
      <c r="IE23" s="127" t="s">
        <v>331</v>
      </c>
      <c r="IF23" s="127" t="s">
        <v>331</v>
      </c>
      <c r="IG23" s="127" t="s">
        <v>331</v>
      </c>
      <c r="IH23" s="127" t="s">
        <v>331</v>
      </c>
      <c r="II23" s="127" t="s">
        <v>331</v>
      </c>
      <c r="IJ23" s="127" t="s">
        <v>331</v>
      </c>
      <c r="IK23" s="127" t="s">
        <v>331</v>
      </c>
      <c r="IL23" s="127" t="s">
        <v>331</v>
      </c>
      <c r="IM23" s="127" t="s">
        <v>331</v>
      </c>
      <c r="IN23" s="127" t="s">
        <v>331</v>
      </c>
      <c r="IO23" s="127" t="s">
        <v>331</v>
      </c>
      <c r="IP23" s="127" t="s">
        <v>331</v>
      </c>
      <c r="IQ23" s="477" t="s">
        <v>623</v>
      </c>
      <c r="IR23" s="477" t="s">
        <v>912</v>
      </c>
      <c r="IS23" s="477" t="s">
        <v>623</v>
      </c>
      <c r="IT23" s="477" t="s">
        <v>623</v>
      </c>
      <c r="IU23" s="477" t="s">
        <v>623</v>
      </c>
      <c r="IV23" s="477" t="s">
        <v>912</v>
      </c>
      <c r="IW23" s="477" t="s">
        <v>623</v>
      </c>
      <c r="IX23" s="477" t="s">
        <v>912</v>
      </c>
      <c r="IY23" s="477" t="s">
        <v>623</v>
      </c>
      <c r="IZ23" s="477" t="s">
        <v>623</v>
      </c>
      <c r="JA23" s="477" t="s">
        <v>623</v>
      </c>
      <c r="JB23" s="477" t="s">
        <v>912</v>
      </c>
      <c r="JC23" s="477" t="s">
        <v>623</v>
      </c>
      <c r="JD23" s="477" t="s">
        <v>623</v>
      </c>
      <c r="JE23" s="477" t="s">
        <v>912</v>
      </c>
      <c r="JF23" s="477" t="s">
        <v>623</v>
      </c>
      <c r="JG23" s="477" t="s">
        <v>912</v>
      </c>
      <c r="JH23" s="477" t="s">
        <v>623</v>
      </c>
      <c r="JI23" s="477" t="s">
        <v>912</v>
      </c>
      <c r="JJ23" s="477" t="s">
        <v>623</v>
      </c>
      <c r="JK23" s="477" t="s">
        <v>912</v>
      </c>
      <c r="JL23" s="477" t="s">
        <v>623</v>
      </c>
      <c r="JM23" s="477" t="s">
        <v>623</v>
      </c>
      <c r="JN23" s="477" t="s">
        <v>623</v>
      </c>
      <c r="JO23" s="477" t="s">
        <v>912</v>
      </c>
      <c r="JP23" s="477" t="s">
        <v>623</v>
      </c>
      <c r="JQ23" s="477" t="s">
        <v>623</v>
      </c>
      <c r="JR23" s="477" t="s">
        <v>623</v>
      </c>
      <c r="JS23" s="477" t="s">
        <v>912</v>
      </c>
      <c r="JT23" s="477" t="s">
        <v>623</v>
      </c>
      <c r="JU23" s="477" t="s">
        <v>912</v>
      </c>
      <c r="JV23" s="477" t="s">
        <v>623</v>
      </c>
      <c r="JW23" s="477" t="s">
        <v>912</v>
      </c>
      <c r="JX23" s="477" t="s">
        <v>623</v>
      </c>
      <c r="JY23" s="477" t="s">
        <v>912</v>
      </c>
      <c r="JZ23" s="477" t="s">
        <v>623</v>
      </c>
      <c r="KA23" s="477" t="s">
        <v>623</v>
      </c>
      <c r="KB23" s="299" t="s">
        <v>624</v>
      </c>
      <c r="KC23" s="477" t="s">
        <v>913</v>
      </c>
      <c r="KD23" s="299" t="s">
        <v>624</v>
      </c>
      <c r="KE23" s="299" t="s">
        <v>624</v>
      </c>
      <c r="KF23" s="299" t="s">
        <v>624</v>
      </c>
      <c r="KG23" s="477" t="s">
        <v>913</v>
      </c>
      <c r="KH23" s="299" t="s">
        <v>624</v>
      </c>
      <c r="KI23" s="299" t="s">
        <v>624</v>
      </c>
      <c r="KJ23" s="299" t="s">
        <v>624</v>
      </c>
      <c r="KK23" s="477" t="s">
        <v>913</v>
      </c>
      <c r="KL23" s="299" t="s">
        <v>624</v>
      </c>
      <c r="KM23" s="477" t="s">
        <v>913</v>
      </c>
      <c r="KN23" s="299" t="s">
        <v>625</v>
      </c>
      <c r="KO23" s="477" t="s">
        <v>914</v>
      </c>
      <c r="KP23" s="299" t="s">
        <v>625</v>
      </c>
      <c r="KQ23" s="299" t="s">
        <v>625</v>
      </c>
      <c r="KR23" s="299" t="s">
        <v>625</v>
      </c>
      <c r="KS23" s="477" t="s">
        <v>914</v>
      </c>
      <c r="KT23" s="299" t="s">
        <v>625</v>
      </c>
      <c r="KU23" s="477" t="s">
        <v>914</v>
      </c>
    </row>
    <row r="24" spans="1:307" ht="28">
      <c r="A24" s="23" t="s">
        <v>636</v>
      </c>
      <c r="B24" s="31">
        <v>8</v>
      </c>
      <c r="C24" s="31">
        <v>8</v>
      </c>
      <c r="D24" s="31">
        <v>2</v>
      </c>
      <c r="E24" s="31">
        <v>2</v>
      </c>
      <c r="F24" s="31">
        <v>8</v>
      </c>
      <c r="G24" s="31">
        <v>8</v>
      </c>
      <c r="H24" s="31">
        <v>2</v>
      </c>
      <c r="I24" s="31">
        <v>2</v>
      </c>
      <c r="J24" s="31">
        <v>8</v>
      </c>
      <c r="K24" s="31">
        <v>8</v>
      </c>
      <c r="L24" s="31">
        <v>2</v>
      </c>
      <c r="M24" s="31">
        <v>2</v>
      </c>
      <c r="N24" s="31">
        <v>8</v>
      </c>
      <c r="O24" s="31">
        <v>8</v>
      </c>
      <c r="P24" s="31">
        <v>2</v>
      </c>
      <c r="Q24" s="31">
        <v>2</v>
      </c>
      <c r="R24" s="31">
        <v>8</v>
      </c>
      <c r="S24" s="31">
        <v>4</v>
      </c>
      <c r="T24" s="31">
        <v>2</v>
      </c>
      <c r="U24" s="31">
        <v>2</v>
      </c>
      <c r="V24" s="31">
        <v>8</v>
      </c>
      <c r="W24" s="31">
        <v>4</v>
      </c>
      <c r="X24" s="31">
        <v>2</v>
      </c>
      <c r="Y24" s="31">
        <v>2</v>
      </c>
      <c r="Z24" s="31">
        <v>8</v>
      </c>
      <c r="AA24" s="31">
        <v>8</v>
      </c>
      <c r="AB24" s="31">
        <v>2</v>
      </c>
      <c r="AC24" s="31">
        <v>2</v>
      </c>
      <c r="AD24" s="31">
        <v>8</v>
      </c>
      <c r="AE24" s="31">
        <v>8</v>
      </c>
      <c r="AF24" s="31">
        <v>2</v>
      </c>
      <c r="AG24" s="31">
        <v>2</v>
      </c>
      <c r="AH24" s="31">
        <v>8</v>
      </c>
      <c r="AI24" s="31">
        <v>8</v>
      </c>
      <c r="AJ24" s="31">
        <v>2</v>
      </c>
      <c r="AK24" s="31">
        <v>2</v>
      </c>
      <c r="AL24" s="31">
        <v>8</v>
      </c>
      <c r="AM24" s="31">
        <v>8</v>
      </c>
      <c r="AN24" s="31">
        <v>2</v>
      </c>
      <c r="AO24" s="31">
        <v>2</v>
      </c>
      <c r="AP24" s="32">
        <v>1</v>
      </c>
      <c r="AQ24" s="32">
        <v>1</v>
      </c>
      <c r="AR24" s="32">
        <v>1</v>
      </c>
      <c r="AS24" s="32">
        <v>1</v>
      </c>
      <c r="AT24" s="32">
        <v>1</v>
      </c>
      <c r="AU24" s="32">
        <v>1</v>
      </c>
      <c r="AV24" s="32">
        <v>1</v>
      </c>
      <c r="AW24" s="32">
        <v>1</v>
      </c>
      <c r="AX24" s="32">
        <v>1</v>
      </c>
      <c r="AY24" s="32">
        <v>1</v>
      </c>
      <c r="AZ24" s="32">
        <v>1</v>
      </c>
      <c r="BA24" s="32">
        <v>1</v>
      </c>
      <c r="BB24" s="32">
        <v>1</v>
      </c>
      <c r="BC24" s="32">
        <v>1</v>
      </c>
      <c r="BD24" s="32">
        <v>1</v>
      </c>
      <c r="BE24" s="32">
        <v>1</v>
      </c>
      <c r="BF24" s="42">
        <v>1</v>
      </c>
      <c r="BG24" s="42">
        <v>1</v>
      </c>
      <c r="BH24" s="42">
        <v>1</v>
      </c>
      <c r="BI24" s="42">
        <v>1</v>
      </c>
      <c r="BJ24" s="42">
        <v>1</v>
      </c>
      <c r="BK24" s="42">
        <v>1</v>
      </c>
      <c r="BL24" s="42">
        <v>1</v>
      </c>
      <c r="BM24" s="42">
        <v>1</v>
      </c>
      <c r="BN24" s="75">
        <v>4</v>
      </c>
      <c r="BO24" s="75">
        <v>2</v>
      </c>
      <c r="BP24" s="75">
        <v>1</v>
      </c>
      <c r="BQ24" s="75">
        <v>1</v>
      </c>
      <c r="BR24" s="75">
        <v>1</v>
      </c>
      <c r="BS24" s="75">
        <v>1</v>
      </c>
      <c r="BT24" s="76">
        <v>1</v>
      </c>
      <c r="BU24" s="76">
        <v>1</v>
      </c>
      <c r="BV24" s="76">
        <v>1</v>
      </c>
      <c r="BW24" s="76">
        <v>1</v>
      </c>
      <c r="BX24" s="76">
        <v>1</v>
      </c>
      <c r="BY24" s="76">
        <v>1</v>
      </c>
      <c r="BZ24" s="76">
        <v>1</v>
      </c>
      <c r="CA24" s="76">
        <v>1</v>
      </c>
      <c r="CB24" s="76">
        <v>1</v>
      </c>
      <c r="CC24" s="76">
        <v>1</v>
      </c>
      <c r="CD24" s="76">
        <v>1</v>
      </c>
      <c r="CE24" s="76">
        <v>1</v>
      </c>
      <c r="CF24" s="96">
        <v>1</v>
      </c>
      <c r="CG24" s="96">
        <v>1</v>
      </c>
      <c r="CH24" s="96">
        <v>1</v>
      </c>
      <c r="CI24" s="96">
        <v>1</v>
      </c>
      <c r="CJ24" s="96">
        <v>2</v>
      </c>
      <c r="CK24" s="96">
        <v>2</v>
      </c>
      <c r="CL24" s="96">
        <v>2</v>
      </c>
      <c r="CM24" s="96">
        <v>2</v>
      </c>
      <c r="CN24" s="96">
        <v>1</v>
      </c>
      <c r="CO24" s="96">
        <v>1</v>
      </c>
      <c r="CP24" s="96">
        <v>2</v>
      </c>
      <c r="CQ24" s="96">
        <v>2</v>
      </c>
      <c r="CR24" s="76">
        <v>1</v>
      </c>
      <c r="CS24" s="76">
        <v>1</v>
      </c>
      <c r="CT24" s="76">
        <v>1</v>
      </c>
      <c r="CU24" s="76">
        <v>1</v>
      </c>
      <c r="CV24" s="76">
        <v>1</v>
      </c>
      <c r="CW24" s="76">
        <v>1</v>
      </c>
      <c r="CX24" s="76">
        <v>1</v>
      </c>
      <c r="CY24" s="76">
        <v>1</v>
      </c>
      <c r="CZ24" s="76">
        <v>1</v>
      </c>
      <c r="DA24" s="76">
        <v>1</v>
      </c>
      <c r="DB24" s="76">
        <v>1</v>
      </c>
      <c r="DC24" s="76">
        <v>1</v>
      </c>
      <c r="DD24" s="96">
        <v>1</v>
      </c>
      <c r="DE24" s="96">
        <v>1</v>
      </c>
      <c r="DF24" s="96">
        <v>1</v>
      </c>
      <c r="DG24" s="96">
        <v>1</v>
      </c>
      <c r="DH24" s="96">
        <v>2</v>
      </c>
      <c r="DI24" s="96">
        <v>2</v>
      </c>
      <c r="DJ24" s="96">
        <v>2</v>
      </c>
      <c r="DK24" s="96">
        <v>2</v>
      </c>
      <c r="DL24" s="96">
        <v>1</v>
      </c>
      <c r="DM24" s="96">
        <v>1</v>
      </c>
      <c r="DN24" s="96">
        <v>2</v>
      </c>
      <c r="DO24" s="96">
        <v>2</v>
      </c>
      <c r="DP24" s="550">
        <v>1</v>
      </c>
      <c r="DQ24" s="550">
        <v>1</v>
      </c>
      <c r="DR24" s="550">
        <v>1</v>
      </c>
      <c r="DS24" s="550">
        <v>1</v>
      </c>
      <c r="DT24" s="550">
        <v>1</v>
      </c>
      <c r="DU24" s="550">
        <v>1</v>
      </c>
      <c r="DV24" s="550">
        <v>1</v>
      </c>
      <c r="DW24" s="550">
        <v>1</v>
      </c>
      <c r="DX24" s="550">
        <v>1</v>
      </c>
      <c r="DY24" s="550">
        <v>1</v>
      </c>
      <c r="DZ24" s="550">
        <v>4</v>
      </c>
      <c r="EA24" s="550">
        <v>2</v>
      </c>
      <c r="EB24" s="550">
        <v>2</v>
      </c>
      <c r="EC24" s="550">
        <v>4</v>
      </c>
      <c r="ED24" s="550">
        <v>4</v>
      </c>
      <c r="EE24" s="550">
        <v>4</v>
      </c>
      <c r="EF24" s="550">
        <v>1</v>
      </c>
      <c r="EG24" s="550">
        <v>1</v>
      </c>
      <c r="EH24" s="550">
        <v>2</v>
      </c>
      <c r="EI24" s="550">
        <v>2</v>
      </c>
      <c r="EJ24" s="550">
        <v>1</v>
      </c>
      <c r="EK24" s="550">
        <v>1</v>
      </c>
      <c r="EL24" s="114">
        <v>1</v>
      </c>
      <c r="EM24" s="114">
        <v>1</v>
      </c>
      <c r="EN24" s="114">
        <v>1</v>
      </c>
      <c r="EO24" s="114">
        <v>1</v>
      </c>
      <c r="EP24" s="114">
        <v>1</v>
      </c>
      <c r="EQ24" s="114">
        <v>1</v>
      </c>
      <c r="ER24" s="124">
        <v>4</v>
      </c>
      <c r="ES24" s="124">
        <v>4</v>
      </c>
      <c r="ET24" s="124">
        <v>4</v>
      </c>
      <c r="EU24" s="124">
        <v>4</v>
      </c>
      <c r="EV24" s="124" t="s">
        <v>638</v>
      </c>
      <c r="EW24" s="124" t="s">
        <v>638</v>
      </c>
      <c r="EX24" s="124" t="s">
        <v>638</v>
      </c>
      <c r="EY24" s="124" t="s">
        <v>638</v>
      </c>
      <c r="EZ24" s="124">
        <v>4</v>
      </c>
      <c r="FA24" s="124">
        <v>4</v>
      </c>
      <c r="FB24" s="124">
        <v>4</v>
      </c>
      <c r="FC24" s="124">
        <v>4</v>
      </c>
      <c r="FD24" s="124" t="s">
        <v>638</v>
      </c>
      <c r="FE24" s="124" t="s">
        <v>638</v>
      </c>
      <c r="FF24" s="124" t="s">
        <v>638</v>
      </c>
      <c r="FG24" s="124" t="s">
        <v>638</v>
      </c>
      <c r="FH24" s="124">
        <v>4</v>
      </c>
      <c r="FI24" s="124">
        <v>4</v>
      </c>
      <c r="FJ24" s="124">
        <v>4</v>
      </c>
      <c r="FK24" s="124">
        <v>4</v>
      </c>
      <c r="FL24" s="124" t="s">
        <v>638</v>
      </c>
      <c r="FM24" s="124" t="s">
        <v>638</v>
      </c>
      <c r="FN24" s="124" t="s">
        <v>638</v>
      </c>
      <c r="FO24" s="124" t="s">
        <v>638</v>
      </c>
      <c r="FP24" s="136">
        <v>2</v>
      </c>
      <c r="FQ24" s="136">
        <v>2</v>
      </c>
      <c r="FR24" s="136">
        <v>2</v>
      </c>
      <c r="FS24" s="136">
        <v>2</v>
      </c>
      <c r="FT24" s="136">
        <v>2</v>
      </c>
      <c r="FU24" s="136">
        <v>2</v>
      </c>
      <c r="FV24" s="136">
        <v>2</v>
      </c>
      <c r="FW24" s="136">
        <v>1</v>
      </c>
      <c r="FX24" s="136">
        <v>1</v>
      </c>
      <c r="FY24" s="136">
        <v>1</v>
      </c>
      <c r="FZ24" s="136">
        <v>1</v>
      </c>
      <c r="GA24" s="136">
        <v>1</v>
      </c>
      <c r="GB24" s="136">
        <v>1</v>
      </c>
      <c r="GC24" s="136">
        <v>1</v>
      </c>
      <c r="GD24" s="136">
        <v>1</v>
      </c>
      <c r="GE24" s="136">
        <v>1</v>
      </c>
      <c r="GF24" s="163">
        <v>16</v>
      </c>
      <c r="GG24" s="163">
        <v>16</v>
      </c>
      <c r="GH24" s="163" t="s">
        <v>639</v>
      </c>
      <c r="GI24" s="163" t="s">
        <v>639</v>
      </c>
      <c r="GJ24" s="163" t="s">
        <v>639</v>
      </c>
      <c r="GK24" s="160">
        <v>1</v>
      </c>
      <c r="GL24" s="160">
        <v>1</v>
      </c>
      <c r="GM24" s="160">
        <v>1</v>
      </c>
      <c r="GN24" s="160">
        <v>1</v>
      </c>
      <c r="GO24" s="160">
        <v>1</v>
      </c>
      <c r="GP24" s="160">
        <v>1</v>
      </c>
      <c r="GQ24" s="160">
        <v>2</v>
      </c>
      <c r="GR24" s="160">
        <v>2</v>
      </c>
      <c r="GS24" s="160">
        <v>2</v>
      </c>
      <c r="GT24" s="160">
        <v>2</v>
      </c>
      <c r="GU24" s="160">
        <v>2</v>
      </c>
      <c r="GV24" s="160">
        <v>2</v>
      </c>
      <c r="GW24" s="160">
        <v>2</v>
      </c>
      <c r="GX24" s="160">
        <v>2</v>
      </c>
      <c r="GY24" s="160">
        <v>2</v>
      </c>
      <c r="GZ24" s="160">
        <v>2</v>
      </c>
      <c r="HA24" s="160">
        <v>2</v>
      </c>
      <c r="HB24" s="160" t="s">
        <v>639</v>
      </c>
      <c r="HC24" s="160" t="s">
        <v>639</v>
      </c>
      <c r="HD24" s="160" t="s">
        <v>639</v>
      </c>
      <c r="HE24" s="160" t="s">
        <v>639</v>
      </c>
      <c r="HF24" s="124">
        <v>1</v>
      </c>
      <c r="HG24" s="124">
        <v>1</v>
      </c>
      <c r="HH24" s="124">
        <v>1</v>
      </c>
      <c r="HI24" s="124">
        <v>1</v>
      </c>
      <c r="HJ24" s="124">
        <v>1</v>
      </c>
      <c r="HK24" s="124">
        <v>1</v>
      </c>
      <c r="HL24" s="124">
        <v>2</v>
      </c>
      <c r="HM24" s="124">
        <v>2</v>
      </c>
      <c r="HN24" s="124">
        <v>4</v>
      </c>
      <c r="HO24" s="124">
        <v>2</v>
      </c>
      <c r="HP24" s="124">
        <v>2</v>
      </c>
      <c r="HQ24" s="124">
        <v>4</v>
      </c>
      <c r="HR24" s="124">
        <v>4</v>
      </c>
      <c r="HS24" s="124" t="s">
        <v>331</v>
      </c>
      <c r="HT24" s="124" t="s">
        <v>331</v>
      </c>
      <c r="HU24" s="124" t="s">
        <v>331</v>
      </c>
      <c r="HV24" s="124" t="s">
        <v>331</v>
      </c>
      <c r="HW24" s="124" t="s">
        <v>331</v>
      </c>
      <c r="HX24" s="124" t="s">
        <v>331</v>
      </c>
      <c r="HY24" s="124" t="s">
        <v>331</v>
      </c>
      <c r="HZ24" s="124" t="s">
        <v>331</v>
      </c>
      <c r="IA24" s="124" t="s">
        <v>331</v>
      </c>
      <c r="IB24" s="124" t="s">
        <v>331</v>
      </c>
      <c r="IC24" s="124" t="s">
        <v>331</v>
      </c>
      <c r="ID24" s="124" t="s">
        <v>331</v>
      </c>
      <c r="IE24" s="124" t="s">
        <v>331</v>
      </c>
      <c r="IF24" s="124" t="s">
        <v>331</v>
      </c>
      <c r="IG24" s="124" t="s">
        <v>331</v>
      </c>
      <c r="IH24" s="124" t="s">
        <v>331</v>
      </c>
      <c r="II24" s="124" t="s">
        <v>331</v>
      </c>
      <c r="IJ24" s="124" t="s">
        <v>331</v>
      </c>
      <c r="IK24" s="124" t="s">
        <v>331</v>
      </c>
      <c r="IL24" s="124" t="s">
        <v>331</v>
      </c>
      <c r="IM24" s="124" t="s">
        <v>331</v>
      </c>
      <c r="IN24" s="124" t="s">
        <v>331</v>
      </c>
      <c r="IO24" s="124" t="s">
        <v>331</v>
      </c>
      <c r="IP24" s="124" t="s">
        <v>331</v>
      </c>
      <c r="IQ24" s="477">
        <v>4</v>
      </c>
      <c r="IR24" s="477">
        <v>4</v>
      </c>
      <c r="IS24" s="477">
        <v>4</v>
      </c>
      <c r="IT24" s="477">
        <v>4</v>
      </c>
      <c r="IU24" s="477">
        <v>4</v>
      </c>
      <c r="IV24" s="477">
        <v>4</v>
      </c>
      <c r="IW24" s="477">
        <v>4</v>
      </c>
      <c r="IX24" s="477">
        <v>4</v>
      </c>
      <c r="IY24" s="477">
        <v>4</v>
      </c>
      <c r="IZ24" s="477">
        <v>4</v>
      </c>
      <c r="JA24" s="477">
        <v>4</v>
      </c>
      <c r="JB24" s="477">
        <v>4</v>
      </c>
      <c r="JC24" s="477">
        <v>4</v>
      </c>
      <c r="JD24" s="477">
        <v>4</v>
      </c>
      <c r="JE24" s="477">
        <v>4</v>
      </c>
      <c r="JF24" s="477">
        <v>4</v>
      </c>
      <c r="JG24" s="477">
        <v>4</v>
      </c>
      <c r="JH24" s="477">
        <v>4</v>
      </c>
      <c r="JI24" s="477">
        <v>4</v>
      </c>
      <c r="JJ24" s="477">
        <v>4</v>
      </c>
      <c r="JK24" s="477">
        <v>4</v>
      </c>
      <c r="JL24" s="477">
        <v>4</v>
      </c>
      <c r="JM24" s="477">
        <v>4</v>
      </c>
      <c r="JN24" s="477">
        <v>4</v>
      </c>
      <c r="JO24" s="477">
        <v>4</v>
      </c>
      <c r="JP24" s="477">
        <v>4</v>
      </c>
      <c r="JQ24" s="477">
        <v>4</v>
      </c>
      <c r="JR24" s="477">
        <v>4</v>
      </c>
      <c r="JS24" s="477">
        <v>4</v>
      </c>
      <c r="JT24" s="477">
        <v>4</v>
      </c>
      <c r="JU24" s="477">
        <v>4</v>
      </c>
      <c r="JV24" s="477">
        <v>4</v>
      </c>
      <c r="JW24" s="477">
        <v>4</v>
      </c>
      <c r="JX24" s="477" t="s">
        <v>637</v>
      </c>
      <c r="JY24" s="477" t="s">
        <v>915</v>
      </c>
      <c r="JZ24" s="477" t="s">
        <v>637</v>
      </c>
      <c r="KA24" s="477" t="s">
        <v>637</v>
      </c>
      <c r="KB24" s="298">
        <v>1</v>
      </c>
      <c r="KC24" s="477">
        <v>1</v>
      </c>
      <c r="KD24" s="298">
        <v>1</v>
      </c>
      <c r="KE24" s="298">
        <v>1</v>
      </c>
      <c r="KF24" s="298">
        <v>1</v>
      </c>
      <c r="KG24" s="477">
        <v>1</v>
      </c>
      <c r="KH24" s="298">
        <v>1</v>
      </c>
      <c r="KI24" s="298">
        <v>1</v>
      </c>
      <c r="KJ24" s="298">
        <v>1</v>
      </c>
      <c r="KK24" s="477">
        <v>1</v>
      </c>
      <c r="KL24" s="298">
        <v>1</v>
      </c>
      <c r="KM24" s="477">
        <v>1</v>
      </c>
      <c r="KN24" s="298">
        <v>4</v>
      </c>
      <c r="KO24" s="477">
        <v>4</v>
      </c>
      <c r="KP24" s="298">
        <v>4</v>
      </c>
      <c r="KQ24" s="298">
        <v>4</v>
      </c>
      <c r="KR24" s="298">
        <v>4</v>
      </c>
      <c r="KS24" s="477">
        <v>4</v>
      </c>
      <c r="KT24" s="298">
        <v>4</v>
      </c>
      <c r="KU24" s="477">
        <v>4</v>
      </c>
    </row>
    <row r="25" spans="1:307" ht="28">
      <c r="A25" s="23" t="s">
        <v>640</v>
      </c>
      <c r="B25" s="31">
        <v>224</v>
      </c>
      <c r="C25" s="31">
        <v>224</v>
      </c>
      <c r="D25" s="31">
        <v>56</v>
      </c>
      <c r="E25" s="31">
        <v>56</v>
      </c>
      <c r="F25" s="31">
        <v>224</v>
      </c>
      <c r="G25" s="31">
        <v>224</v>
      </c>
      <c r="H25" s="31">
        <v>56</v>
      </c>
      <c r="I25" s="31">
        <v>56</v>
      </c>
      <c r="J25" s="31">
        <v>224</v>
      </c>
      <c r="K25" s="31">
        <v>224</v>
      </c>
      <c r="L25" s="31">
        <v>56</v>
      </c>
      <c r="M25" s="31">
        <v>56</v>
      </c>
      <c r="N25" s="31">
        <v>224</v>
      </c>
      <c r="O25" s="31">
        <v>224</v>
      </c>
      <c r="P25" s="31">
        <v>56</v>
      </c>
      <c r="Q25" s="31">
        <v>56</v>
      </c>
      <c r="R25" s="31">
        <v>224</v>
      </c>
      <c r="S25" s="31">
        <v>112</v>
      </c>
      <c r="T25" s="31">
        <v>56</v>
      </c>
      <c r="U25" s="31">
        <v>56</v>
      </c>
      <c r="V25" s="31">
        <v>224</v>
      </c>
      <c r="W25" s="31">
        <v>112</v>
      </c>
      <c r="X25" s="31">
        <v>56</v>
      </c>
      <c r="Y25" s="31">
        <v>56</v>
      </c>
      <c r="Z25" s="31">
        <v>224</v>
      </c>
      <c r="AA25" s="31">
        <v>224</v>
      </c>
      <c r="AB25" s="31">
        <v>56</v>
      </c>
      <c r="AC25" s="31">
        <v>56</v>
      </c>
      <c r="AD25" s="31">
        <v>224</v>
      </c>
      <c r="AE25" s="31">
        <v>224</v>
      </c>
      <c r="AF25" s="31">
        <v>56</v>
      </c>
      <c r="AG25" s="31">
        <v>56</v>
      </c>
      <c r="AH25" s="31">
        <v>224</v>
      </c>
      <c r="AI25" s="31">
        <v>224</v>
      </c>
      <c r="AJ25" s="31">
        <v>56</v>
      </c>
      <c r="AK25" s="31">
        <v>56</v>
      </c>
      <c r="AL25" s="31">
        <v>224</v>
      </c>
      <c r="AM25" s="31">
        <v>224</v>
      </c>
      <c r="AN25" s="31">
        <v>56</v>
      </c>
      <c r="AO25" s="31">
        <v>56</v>
      </c>
      <c r="AP25" s="32" t="s">
        <v>618</v>
      </c>
      <c r="AQ25" s="32" t="s">
        <v>618</v>
      </c>
      <c r="AR25" s="32" t="s">
        <v>618</v>
      </c>
      <c r="AS25" s="32" t="s">
        <v>618</v>
      </c>
      <c r="AT25" s="32" t="s">
        <v>618</v>
      </c>
      <c r="AU25" s="32" t="s">
        <v>618</v>
      </c>
      <c r="AV25" s="32" t="s">
        <v>618</v>
      </c>
      <c r="AW25" s="32" t="s">
        <v>618</v>
      </c>
      <c r="AX25" s="32" t="s">
        <v>618</v>
      </c>
      <c r="AY25" s="32" t="s">
        <v>618</v>
      </c>
      <c r="AZ25" s="32" t="s">
        <v>618</v>
      </c>
      <c r="BA25" s="32" t="s">
        <v>618</v>
      </c>
      <c r="BB25" s="32" t="s">
        <v>618</v>
      </c>
      <c r="BC25" s="32" t="s">
        <v>618</v>
      </c>
      <c r="BD25" s="32" t="s">
        <v>618</v>
      </c>
      <c r="BE25" s="32" t="s">
        <v>618</v>
      </c>
      <c r="BF25" s="52">
        <f t="shared" ref="BF25:BM25" si="0">BF24*14/0.5</f>
        <v>28</v>
      </c>
      <c r="BG25" s="52">
        <f t="shared" si="0"/>
        <v>28</v>
      </c>
      <c r="BH25" s="52">
        <f t="shared" si="0"/>
        <v>28</v>
      </c>
      <c r="BI25" s="52">
        <f t="shared" si="0"/>
        <v>28</v>
      </c>
      <c r="BJ25" s="52">
        <f t="shared" si="0"/>
        <v>28</v>
      </c>
      <c r="BK25" s="52">
        <f t="shared" si="0"/>
        <v>28</v>
      </c>
      <c r="BL25" s="52">
        <f t="shared" si="0"/>
        <v>28</v>
      </c>
      <c r="BM25" s="52">
        <f t="shared" si="0"/>
        <v>28</v>
      </c>
      <c r="BN25" s="75">
        <v>112</v>
      </c>
      <c r="BO25" s="75">
        <v>56</v>
      </c>
      <c r="BP25" s="75">
        <v>28</v>
      </c>
      <c r="BQ25" s="75">
        <v>28</v>
      </c>
      <c r="BR25" s="75">
        <v>112</v>
      </c>
      <c r="BS25" s="75">
        <v>56</v>
      </c>
      <c r="BT25" s="76">
        <v>16</v>
      </c>
      <c r="BU25" s="76">
        <v>16</v>
      </c>
      <c r="BV25" s="76">
        <v>16</v>
      </c>
      <c r="BW25" s="76">
        <v>16</v>
      </c>
      <c r="BX25" s="76">
        <v>16</v>
      </c>
      <c r="BY25" s="76">
        <v>16</v>
      </c>
      <c r="BZ25" s="76">
        <v>16</v>
      </c>
      <c r="CA25" s="76">
        <v>16</v>
      </c>
      <c r="CB25" s="76">
        <v>16</v>
      </c>
      <c r="CC25" s="76">
        <v>16</v>
      </c>
      <c r="CD25" s="76">
        <v>16</v>
      </c>
      <c r="CE25" s="76">
        <v>16</v>
      </c>
      <c r="CF25" s="96">
        <v>16</v>
      </c>
      <c r="CG25" s="96">
        <v>16</v>
      </c>
      <c r="CH25" s="96">
        <v>16</v>
      </c>
      <c r="CI25" s="96">
        <v>16</v>
      </c>
      <c r="CJ25" s="96">
        <v>16</v>
      </c>
      <c r="CK25" s="96">
        <v>16</v>
      </c>
      <c r="CL25" s="96">
        <v>16</v>
      </c>
      <c r="CM25" s="96">
        <v>16</v>
      </c>
      <c r="CN25" s="96">
        <v>16</v>
      </c>
      <c r="CO25" s="96">
        <v>16</v>
      </c>
      <c r="CP25" s="96">
        <v>16</v>
      </c>
      <c r="CQ25" s="96">
        <v>16</v>
      </c>
      <c r="CR25" s="76">
        <v>16</v>
      </c>
      <c r="CS25" s="76">
        <v>16</v>
      </c>
      <c r="CT25" s="76">
        <v>16</v>
      </c>
      <c r="CU25" s="76">
        <v>16</v>
      </c>
      <c r="CV25" s="76">
        <v>16</v>
      </c>
      <c r="CW25" s="76">
        <v>16</v>
      </c>
      <c r="CX25" s="76">
        <v>16</v>
      </c>
      <c r="CY25" s="76">
        <v>16</v>
      </c>
      <c r="CZ25" s="76">
        <v>16</v>
      </c>
      <c r="DA25" s="76">
        <v>16</v>
      </c>
      <c r="DB25" s="76">
        <v>16</v>
      </c>
      <c r="DC25" s="76">
        <v>16</v>
      </c>
      <c r="DD25" s="96">
        <v>16</v>
      </c>
      <c r="DE25" s="96">
        <v>16</v>
      </c>
      <c r="DF25" s="96">
        <v>16</v>
      </c>
      <c r="DG25" s="96">
        <v>16</v>
      </c>
      <c r="DH25" s="96">
        <v>16</v>
      </c>
      <c r="DI25" s="96">
        <v>16</v>
      </c>
      <c r="DJ25" s="96">
        <v>16</v>
      </c>
      <c r="DK25" s="96">
        <v>16</v>
      </c>
      <c r="DL25" s="96">
        <v>16</v>
      </c>
      <c r="DM25" s="96">
        <v>16</v>
      </c>
      <c r="DN25" s="96">
        <v>16</v>
      </c>
      <c r="DO25" s="96">
        <v>16</v>
      </c>
      <c r="DP25" s="550">
        <v>28</v>
      </c>
      <c r="DQ25" s="550">
        <v>28</v>
      </c>
      <c r="DR25" s="550">
        <v>28</v>
      </c>
      <c r="DS25" s="550">
        <v>28</v>
      </c>
      <c r="DT25" s="550">
        <v>28</v>
      </c>
      <c r="DU25" s="550">
        <v>28</v>
      </c>
      <c r="DV25" s="550">
        <v>28</v>
      </c>
      <c r="DW25" s="550">
        <v>28</v>
      </c>
      <c r="DX25" s="550">
        <v>28</v>
      </c>
      <c r="DY25" s="550">
        <v>28</v>
      </c>
      <c r="DZ25" s="550">
        <v>112</v>
      </c>
      <c r="EA25" s="550">
        <v>56</v>
      </c>
      <c r="EB25" s="550">
        <v>56</v>
      </c>
      <c r="EC25" s="550">
        <v>112</v>
      </c>
      <c r="ED25" s="550">
        <v>112</v>
      </c>
      <c r="EE25" s="550">
        <v>112</v>
      </c>
      <c r="EF25" s="550">
        <v>28</v>
      </c>
      <c r="EG25" s="550">
        <v>28</v>
      </c>
      <c r="EH25" s="550">
        <v>56</v>
      </c>
      <c r="EI25" s="550">
        <v>56</v>
      </c>
      <c r="EJ25" s="550">
        <v>14</v>
      </c>
      <c r="EK25" s="550">
        <v>14</v>
      </c>
      <c r="EL25" s="114">
        <v>56</v>
      </c>
      <c r="EM25" s="114">
        <v>38</v>
      </c>
      <c r="EN25" s="114">
        <v>40</v>
      </c>
      <c r="EO25" s="114">
        <v>56</v>
      </c>
      <c r="EP25" s="114">
        <v>38</v>
      </c>
      <c r="EQ25" s="114">
        <v>40</v>
      </c>
      <c r="ER25" s="124">
        <v>56</v>
      </c>
      <c r="ES25" s="124">
        <v>56</v>
      </c>
      <c r="ET25" s="124">
        <v>56</v>
      </c>
      <c r="EU25" s="124">
        <v>56</v>
      </c>
      <c r="EV25" s="124" t="s">
        <v>638</v>
      </c>
      <c r="EW25" s="124" t="s">
        <v>638</v>
      </c>
      <c r="EX25" s="124" t="s">
        <v>638</v>
      </c>
      <c r="EY25" s="124" t="s">
        <v>638</v>
      </c>
      <c r="EZ25" s="124">
        <v>56</v>
      </c>
      <c r="FA25" s="124">
        <v>56</v>
      </c>
      <c r="FB25" s="124">
        <v>56</v>
      </c>
      <c r="FC25" s="124">
        <v>56</v>
      </c>
      <c r="FD25" s="124" t="s">
        <v>638</v>
      </c>
      <c r="FE25" s="124" t="s">
        <v>638</v>
      </c>
      <c r="FF25" s="124" t="s">
        <v>638</v>
      </c>
      <c r="FG25" s="124" t="s">
        <v>638</v>
      </c>
      <c r="FH25" s="124">
        <v>56</v>
      </c>
      <c r="FI25" s="124">
        <v>56</v>
      </c>
      <c r="FJ25" s="124">
        <v>56</v>
      </c>
      <c r="FK25" s="124">
        <v>56</v>
      </c>
      <c r="FL25" s="124" t="s">
        <v>638</v>
      </c>
      <c r="FM25" s="124" t="s">
        <v>638</v>
      </c>
      <c r="FN25" s="124" t="s">
        <v>638</v>
      </c>
      <c r="FO25" s="124" t="s">
        <v>638</v>
      </c>
      <c r="FP25" s="136" t="s">
        <v>638</v>
      </c>
      <c r="FQ25" s="136" t="s">
        <v>638</v>
      </c>
      <c r="FR25" s="136" t="s">
        <v>638</v>
      </c>
      <c r="FS25" s="136" t="s">
        <v>638</v>
      </c>
      <c r="FT25" s="136" t="s">
        <v>638</v>
      </c>
      <c r="FU25" s="136" t="s">
        <v>638</v>
      </c>
      <c r="FV25" s="136" t="s">
        <v>638</v>
      </c>
      <c r="FW25" s="136" t="s">
        <v>638</v>
      </c>
      <c r="FX25" s="136" t="s">
        <v>638</v>
      </c>
      <c r="FY25" s="136" t="s">
        <v>638</v>
      </c>
      <c r="FZ25" s="136" t="s">
        <v>638</v>
      </c>
      <c r="GA25" s="136" t="s">
        <v>638</v>
      </c>
      <c r="GB25" s="136" t="s">
        <v>638</v>
      </c>
      <c r="GC25" s="136" t="s">
        <v>638</v>
      </c>
      <c r="GD25" s="136" t="s">
        <v>638</v>
      </c>
      <c r="GE25" s="136" t="s">
        <v>638</v>
      </c>
      <c r="GF25" s="163"/>
      <c r="GG25" s="163"/>
      <c r="GH25" s="163" t="s">
        <v>639</v>
      </c>
      <c r="GI25" s="163" t="s">
        <v>639</v>
      </c>
      <c r="GJ25" s="163" t="s">
        <v>639</v>
      </c>
      <c r="GK25" s="160">
        <v>28</v>
      </c>
      <c r="GL25" s="160">
        <v>28</v>
      </c>
      <c r="GM25" s="160">
        <v>28</v>
      </c>
      <c r="GN25" s="160">
        <v>28</v>
      </c>
      <c r="GO25" s="160">
        <v>28</v>
      </c>
      <c r="GP25" s="160">
        <v>28</v>
      </c>
      <c r="GQ25" s="160">
        <v>56</v>
      </c>
      <c r="GR25" s="160">
        <v>56</v>
      </c>
      <c r="GS25" s="160">
        <v>56</v>
      </c>
      <c r="GT25" s="160">
        <v>56</v>
      </c>
      <c r="GU25" s="160">
        <v>56</v>
      </c>
      <c r="GV25" s="160">
        <v>56</v>
      </c>
      <c r="GW25" s="160">
        <v>56</v>
      </c>
      <c r="GX25" s="160">
        <v>56</v>
      </c>
      <c r="GY25" s="160">
        <v>56</v>
      </c>
      <c r="GZ25" s="160">
        <v>56</v>
      </c>
      <c r="HA25" s="160">
        <v>56</v>
      </c>
      <c r="HB25" s="160" t="s">
        <v>639</v>
      </c>
      <c r="HC25" s="160" t="s">
        <v>639</v>
      </c>
      <c r="HD25" s="160" t="s">
        <v>639</v>
      </c>
      <c r="HE25" s="160" t="s">
        <v>639</v>
      </c>
      <c r="HF25" s="124">
        <v>56</v>
      </c>
      <c r="HG25" s="124">
        <v>112</v>
      </c>
      <c r="HH25" s="124">
        <v>56</v>
      </c>
      <c r="HI25" s="124">
        <v>56</v>
      </c>
      <c r="HJ25" s="124">
        <v>112</v>
      </c>
      <c r="HK25" s="124">
        <v>112</v>
      </c>
      <c r="HL25" s="124">
        <v>56</v>
      </c>
      <c r="HM25" s="124">
        <v>56</v>
      </c>
      <c r="HN25" s="124">
        <v>112</v>
      </c>
      <c r="HO25" s="124">
        <v>56</v>
      </c>
      <c r="HP25" s="124">
        <v>56</v>
      </c>
      <c r="HQ25" s="124">
        <v>112</v>
      </c>
      <c r="HR25" s="124">
        <v>112</v>
      </c>
      <c r="HS25" s="124" t="s">
        <v>331</v>
      </c>
      <c r="HT25" s="124" t="s">
        <v>331</v>
      </c>
      <c r="HU25" s="124" t="s">
        <v>331</v>
      </c>
      <c r="HV25" s="124" t="s">
        <v>331</v>
      </c>
      <c r="HW25" s="124" t="s">
        <v>331</v>
      </c>
      <c r="HX25" s="124" t="s">
        <v>331</v>
      </c>
      <c r="HY25" s="124" t="s">
        <v>331</v>
      </c>
      <c r="HZ25" s="124" t="s">
        <v>331</v>
      </c>
      <c r="IA25" s="124" t="s">
        <v>331</v>
      </c>
      <c r="IB25" s="124" t="s">
        <v>331</v>
      </c>
      <c r="IC25" s="124" t="s">
        <v>331</v>
      </c>
      <c r="ID25" s="124" t="s">
        <v>331</v>
      </c>
      <c r="IE25" s="124" t="s">
        <v>331</v>
      </c>
      <c r="IF25" s="124" t="s">
        <v>331</v>
      </c>
      <c r="IG25" s="124" t="s">
        <v>331</v>
      </c>
      <c r="IH25" s="124" t="s">
        <v>331</v>
      </c>
      <c r="II25" s="124" t="s">
        <v>331</v>
      </c>
      <c r="IJ25" s="124" t="s">
        <v>331</v>
      </c>
      <c r="IK25" s="124" t="s">
        <v>331</v>
      </c>
      <c r="IL25" s="124" t="s">
        <v>331</v>
      </c>
      <c r="IM25" s="124" t="s">
        <v>331</v>
      </c>
      <c r="IN25" s="124" t="s">
        <v>331</v>
      </c>
      <c r="IO25" s="124" t="s">
        <v>331</v>
      </c>
      <c r="IP25" s="124" t="s">
        <v>331</v>
      </c>
      <c r="IQ25" s="477">
        <v>28</v>
      </c>
      <c r="IR25" s="477">
        <v>28</v>
      </c>
      <c r="IS25" s="477">
        <v>28</v>
      </c>
      <c r="IT25" s="477">
        <v>28</v>
      </c>
      <c r="IU25" s="477">
        <v>28</v>
      </c>
      <c r="IV25" s="477">
        <v>28</v>
      </c>
      <c r="IW25" s="477">
        <v>112</v>
      </c>
      <c r="IX25" s="477">
        <v>112</v>
      </c>
      <c r="IY25" s="477">
        <v>112</v>
      </c>
      <c r="IZ25" s="477">
        <v>112</v>
      </c>
      <c r="JA25" s="477">
        <v>112</v>
      </c>
      <c r="JB25" s="477">
        <v>112</v>
      </c>
      <c r="JC25" s="477">
        <v>112</v>
      </c>
      <c r="JD25" s="477">
        <v>112</v>
      </c>
      <c r="JE25" s="477">
        <v>112</v>
      </c>
      <c r="JF25" s="477">
        <v>112</v>
      </c>
      <c r="JG25" s="477">
        <v>112</v>
      </c>
      <c r="JH25" s="477">
        <v>112</v>
      </c>
      <c r="JI25" s="477">
        <v>112</v>
      </c>
      <c r="JJ25" s="477">
        <v>28</v>
      </c>
      <c r="JK25" s="477">
        <v>28</v>
      </c>
      <c r="JL25" s="477">
        <v>28</v>
      </c>
      <c r="JM25" s="477">
        <v>28</v>
      </c>
      <c r="JN25" s="477">
        <v>28</v>
      </c>
      <c r="JO25" s="477">
        <v>28</v>
      </c>
      <c r="JP25" s="477">
        <v>28</v>
      </c>
      <c r="JQ25" s="477">
        <v>28</v>
      </c>
      <c r="JR25" s="477">
        <v>28</v>
      </c>
      <c r="JS25" s="477">
        <v>28</v>
      </c>
      <c r="JT25" s="477">
        <v>28</v>
      </c>
      <c r="JU25" s="477">
        <v>28</v>
      </c>
      <c r="JV25" s="477">
        <v>28</v>
      </c>
      <c r="JW25" s="477">
        <v>28</v>
      </c>
      <c r="JX25" s="477">
        <v>56</v>
      </c>
      <c r="JY25" s="477">
        <v>56</v>
      </c>
      <c r="JZ25" s="477">
        <v>56</v>
      </c>
      <c r="KA25" s="477">
        <v>56</v>
      </c>
      <c r="KB25" s="298" t="s">
        <v>618</v>
      </c>
      <c r="KC25" s="477" t="s">
        <v>916</v>
      </c>
      <c r="KD25" s="298" t="s">
        <v>618</v>
      </c>
      <c r="KE25" s="298" t="s">
        <v>618</v>
      </c>
      <c r="KF25" s="298" t="s">
        <v>618</v>
      </c>
      <c r="KG25" s="477" t="s">
        <v>916</v>
      </c>
      <c r="KH25" s="298" t="s">
        <v>618</v>
      </c>
      <c r="KI25" s="298" t="s">
        <v>618</v>
      </c>
      <c r="KJ25" s="298" t="s">
        <v>618</v>
      </c>
      <c r="KK25" s="477" t="s">
        <v>916</v>
      </c>
      <c r="KL25" s="298" t="s">
        <v>618</v>
      </c>
      <c r="KM25" s="477" t="s">
        <v>916</v>
      </c>
      <c r="KN25" s="298">
        <v>112</v>
      </c>
      <c r="KO25" s="477">
        <v>112</v>
      </c>
      <c r="KP25" s="298">
        <v>112</v>
      </c>
      <c r="KQ25" s="298">
        <v>112</v>
      </c>
      <c r="KR25" s="298">
        <v>112</v>
      </c>
      <c r="KS25" s="477">
        <v>112</v>
      </c>
      <c r="KT25" s="298">
        <v>112</v>
      </c>
      <c r="KU25" s="477">
        <v>112</v>
      </c>
    </row>
    <row r="26" spans="1:307" ht="126">
      <c r="A26" s="33" t="s">
        <v>641</v>
      </c>
      <c r="B26" s="34" t="s">
        <v>642</v>
      </c>
      <c r="C26" s="34" t="s">
        <v>642</v>
      </c>
      <c r="D26" s="34" t="s">
        <v>642</v>
      </c>
      <c r="E26" s="34" t="s">
        <v>642</v>
      </c>
      <c r="F26" s="34" t="s">
        <v>642</v>
      </c>
      <c r="G26" s="34" t="s">
        <v>642</v>
      </c>
      <c r="H26" s="34" t="s">
        <v>642</v>
      </c>
      <c r="I26" s="34" t="s">
        <v>642</v>
      </c>
      <c r="J26" s="34" t="s">
        <v>642</v>
      </c>
      <c r="K26" s="34" t="s">
        <v>642</v>
      </c>
      <c r="L26" s="34" t="s">
        <v>642</v>
      </c>
      <c r="M26" s="34" t="s">
        <v>642</v>
      </c>
      <c r="N26" s="34" t="s">
        <v>642</v>
      </c>
      <c r="O26" s="34" t="s">
        <v>642</v>
      </c>
      <c r="P26" s="34" t="s">
        <v>642</v>
      </c>
      <c r="Q26" s="34" t="s">
        <v>642</v>
      </c>
      <c r="R26" s="34" t="s">
        <v>642</v>
      </c>
      <c r="S26" s="34" t="s">
        <v>642</v>
      </c>
      <c r="T26" s="34" t="s">
        <v>642</v>
      </c>
      <c r="U26" s="34" t="s">
        <v>642</v>
      </c>
      <c r="V26" s="34" t="s">
        <v>642</v>
      </c>
      <c r="W26" s="34" t="s">
        <v>642</v>
      </c>
      <c r="X26" s="34" t="s">
        <v>642</v>
      </c>
      <c r="Y26" s="34" t="s">
        <v>642</v>
      </c>
      <c r="Z26" s="34" t="s">
        <v>642</v>
      </c>
      <c r="AA26" s="34" t="s">
        <v>642</v>
      </c>
      <c r="AB26" s="34" t="s">
        <v>642</v>
      </c>
      <c r="AC26" s="34" t="s">
        <v>642</v>
      </c>
      <c r="AD26" s="34" t="s">
        <v>642</v>
      </c>
      <c r="AE26" s="34" t="s">
        <v>642</v>
      </c>
      <c r="AF26" s="34" t="s">
        <v>642</v>
      </c>
      <c r="AG26" s="34" t="s">
        <v>642</v>
      </c>
      <c r="AH26" s="34" t="s">
        <v>642</v>
      </c>
      <c r="AI26" s="34" t="s">
        <v>642</v>
      </c>
      <c r="AJ26" s="34" t="s">
        <v>642</v>
      </c>
      <c r="AK26" s="34" t="s">
        <v>642</v>
      </c>
      <c r="AL26" s="34" t="s">
        <v>642</v>
      </c>
      <c r="AM26" s="34" t="s">
        <v>642</v>
      </c>
      <c r="AN26" s="34" t="s">
        <v>642</v>
      </c>
      <c r="AO26" s="34" t="s">
        <v>642</v>
      </c>
      <c r="AP26" s="34" t="s">
        <v>642</v>
      </c>
      <c r="AQ26" s="34" t="s">
        <v>642</v>
      </c>
      <c r="AR26" s="34" t="s">
        <v>642</v>
      </c>
      <c r="AS26" s="34" t="s">
        <v>642</v>
      </c>
      <c r="AT26" s="34" t="s">
        <v>642</v>
      </c>
      <c r="AU26" s="34" t="s">
        <v>642</v>
      </c>
      <c r="AV26" s="34" t="s">
        <v>642</v>
      </c>
      <c r="AW26" s="34" t="s">
        <v>642</v>
      </c>
      <c r="AX26" s="34" t="s">
        <v>642</v>
      </c>
      <c r="AY26" s="34" t="s">
        <v>642</v>
      </c>
      <c r="AZ26" s="34" t="s">
        <v>642</v>
      </c>
      <c r="BA26" s="34" t="s">
        <v>642</v>
      </c>
      <c r="BB26" s="34" t="s">
        <v>642</v>
      </c>
      <c r="BC26" s="34" t="s">
        <v>642</v>
      </c>
      <c r="BD26" s="34" t="s">
        <v>642</v>
      </c>
      <c r="BE26" s="34" t="s">
        <v>642</v>
      </c>
      <c r="BF26" s="42" t="s">
        <v>642</v>
      </c>
      <c r="BG26" s="42" t="s">
        <v>642</v>
      </c>
      <c r="BH26" s="42" t="s">
        <v>642</v>
      </c>
      <c r="BI26" s="42" t="s">
        <v>642</v>
      </c>
      <c r="BJ26" s="42" t="s">
        <v>642</v>
      </c>
      <c r="BK26" s="42" t="s">
        <v>642</v>
      </c>
      <c r="BL26" s="42" t="s">
        <v>642</v>
      </c>
      <c r="BM26" s="42" t="s">
        <v>642</v>
      </c>
      <c r="BN26" s="78" t="s">
        <v>642</v>
      </c>
      <c r="BO26" s="78" t="s">
        <v>642</v>
      </c>
      <c r="BP26" s="78" t="s">
        <v>642</v>
      </c>
      <c r="BQ26" s="78" t="s">
        <v>642</v>
      </c>
      <c r="BR26" s="78" t="s">
        <v>642</v>
      </c>
      <c r="BS26" s="78" t="s">
        <v>642</v>
      </c>
      <c r="BT26" s="79" t="s">
        <v>642</v>
      </c>
      <c r="BU26" s="79" t="s">
        <v>642</v>
      </c>
      <c r="BV26" s="79" t="s">
        <v>642</v>
      </c>
      <c r="BW26" s="79" t="s">
        <v>642</v>
      </c>
      <c r="BX26" s="79" t="s">
        <v>642</v>
      </c>
      <c r="BY26" s="79" t="s">
        <v>642</v>
      </c>
      <c r="BZ26" s="79" t="s">
        <v>642</v>
      </c>
      <c r="CA26" s="79" t="s">
        <v>642</v>
      </c>
      <c r="CB26" s="79" t="s">
        <v>642</v>
      </c>
      <c r="CC26" s="79" t="s">
        <v>642</v>
      </c>
      <c r="CD26" s="79" t="s">
        <v>642</v>
      </c>
      <c r="CE26" s="79" t="s">
        <v>642</v>
      </c>
      <c r="CF26" s="97" t="s">
        <v>642</v>
      </c>
      <c r="CG26" s="97" t="s">
        <v>642</v>
      </c>
      <c r="CH26" s="97" t="s">
        <v>642</v>
      </c>
      <c r="CI26" s="97" t="s">
        <v>642</v>
      </c>
      <c r="CJ26" s="97" t="s">
        <v>642</v>
      </c>
      <c r="CK26" s="97" t="s">
        <v>642</v>
      </c>
      <c r="CL26" s="97" t="s">
        <v>642</v>
      </c>
      <c r="CM26" s="97" t="s">
        <v>642</v>
      </c>
      <c r="CN26" s="97" t="s">
        <v>642</v>
      </c>
      <c r="CO26" s="97" t="s">
        <v>642</v>
      </c>
      <c r="CP26" s="97" t="s">
        <v>642</v>
      </c>
      <c r="CQ26" s="97" t="s">
        <v>642</v>
      </c>
      <c r="CR26" s="79" t="s">
        <v>642</v>
      </c>
      <c r="CS26" s="79" t="s">
        <v>642</v>
      </c>
      <c r="CT26" s="79" t="s">
        <v>642</v>
      </c>
      <c r="CU26" s="79" t="s">
        <v>642</v>
      </c>
      <c r="CV26" s="79" t="s">
        <v>642</v>
      </c>
      <c r="CW26" s="79" t="s">
        <v>642</v>
      </c>
      <c r="CX26" s="79" t="s">
        <v>642</v>
      </c>
      <c r="CY26" s="79" t="s">
        <v>642</v>
      </c>
      <c r="CZ26" s="79" t="s">
        <v>642</v>
      </c>
      <c r="DA26" s="79" t="s">
        <v>642</v>
      </c>
      <c r="DB26" s="79" t="s">
        <v>642</v>
      </c>
      <c r="DC26" s="79" t="s">
        <v>642</v>
      </c>
      <c r="DD26" s="97" t="s">
        <v>642</v>
      </c>
      <c r="DE26" s="97" t="s">
        <v>642</v>
      </c>
      <c r="DF26" s="97" t="s">
        <v>642</v>
      </c>
      <c r="DG26" s="97" t="s">
        <v>642</v>
      </c>
      <c r="DH26" s="97" t="s">
        <v>642</v>
      </c>
      <c r="DI26" s="97" t="s">
        <v>642</v>
      </c>
      <c r="DJ26" s="97" t="s">
        <v>642</v>
      </c>
      <c r="DK26" s="97" t="s">
        <v>642</v>
      </c>
      <c r="DL26" s="97" t="s">
        <v>642</v>
      </c>
      <c r="DM26" s="97" t="s">
        <v>642</v>
      </c>
      <c r="DN26" s="97" t="s">
        <v>642</v>
      </c>
      <c r="DO26" s="97" t="s">
        <v>642</v>
      </c>
      <c r="DP26" s="552" t="s">
        <v>953</v>
      </c>
      <c r="DQ26" s="552" t="s">
        <v>953</v>
      </c>
      <c r="DR26" s="552" t="s">
        <v>953</v>
      </c>
      <c r="DS26" s="552" t="s">
        <v>953</v>
      </c>
      <c r="DT26" s="552" t="s">
        <v>953</v>
      </c>
      <c r="DU26" s="552" t="s">
        <v>953</v>
      </c>
      <c r="DV26" s="552" t="s">
        <v>953</v>
      </c>
      <c r="DW26" s="552" t="s">
        <v>953</v>
      </c>
      <c r="DX26" s="552" t="s">
        <v>953</v>
      </c>
      <c r="DY26" s="552" t="s">
        <v>953</v>
      </c>
      <c r="DZ26" s="552" t="s">
        <v>953</v>
      </c>
      <c r="EA26" s="552" t="s">
        <v>953</v>
      </c>
      <c r="EB26" s="552" t="s">
        <v>953</v>
      </c>
      <c r="EC26" s="552" t="s">
        <v>953</v>
      </c>
      <c r="ED26" s="552" t="s">
        <v>953</v>
      </c>
      <c r="EE26" s="552" t="s">
        <v>953</v>
      </c>
      <c r="EF26" s="552" t="s">
        <v>953</v>
      </c>
      <c r="EG26" s="552" t="s">
        <v>953</v>
      </c>
      <c r="EH26" s="552" t="s">
        <v>953</v>
      </c>
      <c r="EI26" s="552" t="s">
        <v>953</v>
      </c>
      <c r="EJ26" s="552" t="s">
        <v>953</v>
      </c>
      <c r="EK26" s="552" t="s">
        <v>953</v>
      </c>
      <c r="EL26" s="115" t="s">
        <v>596</v>
      </c>
      <c r="EM26" s="115" t="s">
        <v>596</v>
      </c>
      <c r="EN26" s="115" t="s">
        <v>596</v>
      </c>
      <c r="EO26" s="115" t="s">
        <v>596</v>
      </c>
      <c r="EP26" s="115" t="s">
        <v>596</v>
      </c>
      <c r="EQ26" s="115" t="s">
        <v>596</v>
      </c>
      <c r="ER26" s="126" t="s">
        <v>642</v>
      </c>
      <c r="ES26" s="126" t="s">
        <v>642</v>
      </c>
      <c r="ET26" s="126" t="s">
        <v>642</v>
      </c>
      <c r="EU26" s="126" t="s">
        <v>642</v>
      </c>
      <c r="EV26" s="126" t="s">
        <v>642</v>
      </c>
      <c r="EW26" s="126" t="s">
        <v>642</v>
      </c>
      <c r="EX26" s="126" t="s">
        <v>642</v>
      </c>
      <c r="EY26" s="126" t="s">
        <v>642</v>
      </c>
      <c r="EZ26" s="126" t="s">
        <v>642</v>
      </c>
      <c r="FA26" s="126" t="s">
        <v>642</v>
      </c>
      <c r="FB26" s="126" t="s">
        <v>642</v>
      </c>
      <c r="FC26" s="126" t="s">
        <v>642</v>
      </c>
      <c r="FD26" s="126" t="s">
        <v>642</v>
      </c>
      <c r="FE26" s="126" t="s">
        <v>642</v>
      </c>
      <c r="FF26" s="126" t="s">
        <v>642</v>
      </c>
      <c r="FG26" s="126" t="s">
        <v>642</v>
      </c>
      <c r="FH26" s="126" t="s">
        <v>642</v>
      </c>
      <c r="FI26" s="126" t="s">
        <v>642</v>
      </c>
      <c r="FJ26" s="126" t="s">
        <v>642</v>
      </c>
      <c r="FK26" s="126" t="s">
        <v>642</v>
      </c>
      <c r="FL26" s="126" t="s">
        <v>642</v>
      </c>
      <c r="FM26" s="126" t="s">
        <v>642</v>
      </c>
      <c r="FN26" s="126" t="s">
        <v>642</v>
      </c>
      <c r="FO26" s="126" t="s">
        <v>642</v>
      </c>
      <c r="FP26" s="130" t="s">
        <v>642</v>
      </c>
      <c r="FQ26" s="130" t="s">
        <v>642</v>
      </c>
      <c r="FR26" s="130" t="s">
        <v>642</v>
      </c>
      <c r="FS26" s="130" t="s">
        <v>642</v>
      </c>
      <c r="FT26" s="130" t="s">
        <v>642</v>
      </c>
      <c r="FU26" s="130" t="s">
        <v>642</v>
      </c>
      <c r="FV26" s="130" t="s">
        <v>642</v>
      </c>
      <c r="FW26" s="130" t="s">
        <v>642</v>
      </c>
      <c r="FX26" s="130" t="s">
        <v>642</v>
      </c>
      <c r="FY26" s="130" t="s">
        <v>642</v>
      </c>
      <c r="FZ26" s="130" t="s">
        <v>642</v>
      </c>
      <c r="GA26" s="130" t="s">
        <v>642</v>
      </c>
      <c r="GB26" s="130" t="s">
        <v>642</v>
      </c>
      <c r="GC26" s="130" t="s">
        <v>887</v>
      </c>
      <c r="GD26" s="130" t="s">
        <v>887</v>
      </c>
      <c r="GE26" s="130" t="s">
        <v>887</v>
      </c>
      <c r="GF26" s="164" t="s">
        <v>649</v>
      </c>
      <c r="GG26" s="164" t="s">
        <v>649</v>
      </c>
      <c r="GH26" s="164" t="s">
        <v>642</v>
      </c>
      <c r="GI26" s="164" t="s">
        <v>642</v>
      </c>
      <c r="GJ26" s="164" t="s">
        <v>642</v>
      </c>
      <c r="GK26" s="144" t="s">
        <v>642</v>
      </c>
      <c r="GL26" s="144" t="s">
        <v>642</v>
      </c>
      <c r="GM26" s="144" t="s">
        <v>642</v>
      </c>
      <c r="GN26" s="144" t="s">
        <v>642</v>
      </c>
      <c r="GO26" s="144" t="s">
        <v>642</v>
      </c>
      <c r="GP26" s="144" t="s">
        <v>642</v>
      </c>
      <c r="GQ26" s="144" t="s">
        <v>642</v>
      </c>
      <c r="GR26" s="144" t="s">
        <v>642</v>
      </c>
      <c r="GS26" s="144" t="s">
        <v>642</v>
      </c>
      <c r="GT26" s="144" t="s">
        <v>642</v>
      </c>
      <c r="GU26" s="144" t="s">
        <v>642</v>
      </c>
      <c r="GV26" s="144" t="s">
        <v>642</v>
      </c>
      <c r="GW26" s="144" t="s">
        <v>642</v>
      </c>
      <c r="GX26" s="144" t="s">
        <v>642</v>
      </c>
      <c r="GY26" s="144" t="s">
        <v>642</v>
      </c>
      <c r="GZ26" s="144" t="s">
        <v>642</v>
      </c>
      <c r="HA26" s="144" t="s">
        <v>642</v>
      </c>
      <c r="HB26" s="144" t="s">
        <v>642</v>
      </c>
      <c r="HC26" s="144" t="s">
        <v>642</v>
      </c>
      <c r="HD26" s="144" t="s">
        <v>642</v>
      </c>
      <c r="HE26" s="144" t="s">
        <v>642</v>
      </c>
      <c r="HF26" s="127" t="s">
        <v>643</v>
      </c>
      <c r="HG26" s="127" t="s">
        <v>643</v>
      </c>
      <c r="HH26" s="127" t="s">
        <v>644</v>
      </c>
      <c r="HI26" s="127" t="s">
        <v>644</v>
      </c>
      <c r="HJ26" s="127" t="s">
        <v>644</v>
      </c>
      <c r="HK26" s="127" t="s">
        <v>644</v>
      </c>
      <c r="HL26" s="127" t="s">
        <v>643</v>
      </c>
      <c r="HM26" s="127" t="s">
        <v>643</v>
      </c>
      <c r="HN26" s="127" t="s">
        <v>643</v>
      </c>
      <c r="HO26" s="127" t="s">
        <v>644</v>
      </c>
      <c r="HP26" s="127" t="s">
        <v>644</v>
      </c>
      <c r="HQ26" s="127" t="s">
        <v>644</v>
      </c>
      <c r="HR26" s="127" t="s">
        <v>644</v>
      </c>
      <c r="HS26" s="127" t="s">
        <v>645</v>
      </c>
      <c r="HT26" s="127" t="s">
        <v>645</v>
      </c>
      <c r="HU26" s="127" t="s">
        <v>645</v>
      </c>
      <c r="HV26" s="127" t="s">
        <v>645</v>
      </c>
      <c r="HW26" s="127" t="s">
        <v>646</v>
      </c>
      <c r="HX26" s="127" t="s">
        <v>646</v>
      </c>
      <c r="HY26" s="127" t="s">
        <v>646</v>
      </c>
      <c r="HZ26" s="127" t="s">
        <v>646</v>
      </c>
      <c r="IA26" s="127" t="s">
        <v>647</v>
      </c>
      <c r="IB26" s="127" t="s">
        <v>647</v>
      </c>
      <c r="IC26" s="127" t="s">
        <v>647</v>
      </c>
      <c r="ID26" s="127" t="s">
        <v>647</v>
      </c>
      <c r="IE26" s="127" t="s">
        <v>648</v>
      </c>
      <c r="IF26" s="127" t="s">
        <v>648</v>
      </c>
      <c r="IG26" s="127" t="s">
        <v>648</v>
      </c>
      <c r="IH26" s="127" t="s">
        <v>648</v>
      </c>
      <c r="II26" s="127" t="s">
        <v>647</v>
      </c>
      <c r="IJ26" s="127" t="s">
        <v>647</v>
      </c>
      <c r="IK26" s="127" t="s">
        <v>647</v>
      </c>
      <c r="IL26" s="127" t="s">
        <v>647</v>
      </c>
      <c r="IM26" s="127" t="s">
        <v>648</v>
      </c>
      <c r="IN26" s="127" t="s">
        <v>648</v>
      </c>
      <c r="IO26" s="127" t="s">
        <v>648</v>
      </c>
      <c r="IP26" s="127" t="s">
        <v>648</v>
      </c>
      <c r="IQ26" s="473" t="s">
        <v>642</v>
      </c>
      <c r="IR26" s="473" t="s">
        <v>917</v>
      </c>
      <c r="IS26" s="473" t="s">
        <v>642</v>
      </c>
      <c r="IT26" s="473" t="s">
        <v>642</v>
      </c>
      <c r="IU26" s="473" t="s">
        <v>642</v>
      </c>
      <c r="IV26" s="473" t="s">
        <v>917</v>
      </c>
      <c r="IW26" s="473" t="s">
        <v>642</v>
      </c>
      <c r="IX26" s="473" t="s">
        <v>917</v>
      </c>
      <c r="IY26" s="473" t="s">
        <v>642</v>
      </c>
      <c r="IZ26" s="473" t="s">
        <v>642</v>
      </c>
      <c r="JA26" s="473" t="s">
        <v>642</v>
      </c>
      <c r="JB26" s="473" t="s">
        <v>917</v>
      </c>
      <c r="JC26" s="473" t="s">
        <v>642</v>
      </c>
      <c r="JD26" s="473" t="s">
        <v>642</v>
      </c>
      <c r="JE26" s="473" t="s">
        <v>917</v>
      </c>
      <c r="JF26" s="473" t="s">
        <v>642</v>
      </c>
      <c r="JG26" s="473" t="s">
        <v>917</v>
      </c>
      <c r="JH26" s="473" t="s">
        <v>642</v>
      </c>
      <c r="JI26" s="473" t="s">
        <v>917</v>
      </c>
      <c r="JJ26" s="473" t="s">
        <v>642</v>
      </c>
      <c r="JK26" s="473" t="s">
        <v>917</v>
      </c>
      <c r="JL26" s="473" t="s">
        <v>642</v>
      </c>
      <c r="JM26" s="473" t="s">
        <v>642</v>
      </c>
      <c r="JN26" s="473" t="s">
        <v>642</v>
      </c>
      <c r="JO26" s="473" t="s">
        <v>917</v>
      </c>
      <c r="JP26" s="473" t="s">
        <v>642</v>
      </c>
      <c r="JQ26" s="473" t="s">
        <v>642</v>
      </c>
      <c r="JR26" s="473" t="s">
        <v>642</v>
      </c>
      <c r="JS26" s="473" t="s">
        <v>917</v>
      </c>
      <c r="JT26" s="473" t="s">
        <v>642</v>
      </c>
      <c r="JU26" s="473" t="s">
        <v>917</v>
      </c>
      <c r="JV26" s="473" t="s">
        <v>642</v>
      </c>
      <c r="JW26" s="473" t="s">
        <v>917</v>
      </c>
      <c r="JX26" s="473" t="s">
        <v>642</v>
      </c>
      <c r="JY26" s="473" t="s">
        <v>917</v>
      </c>
      <c r="JZ26" s="473" t="s">
        <v>642</v>
      </c>
      <c r="KA26" s="473" t="s">
        <v>642</v>
      </c>
      <c r="KB26" s="300" t="s">
        <v>642</v>
      </c>
      <c r="KC26" s="473" t="s">
        <v>917</v>
      </c>
      <c r="KD26" s="300" t="s">
        <v>642</v>
      </c>
      <c r="KE26" s="300" t="s">
        <v>642</v>
      </c>
      <c r="KF26" s="300" t="s">
        <v>642</v>
      </c>
      <c r="KG26" s="473" t="s">
        <v>917</v>
      </c>
      <c r="KH26" s="300" t="s">
        <v>642</v>
      </c>
      <c r="KI26" s="300" t="s">
        <v>642</v>
      </c>
      <c r="KJ26" s="300" t="s">
        <v>642</v>
      </c>
      <c r="KK26" s="473" t="s">
        <v>917</v>
      </c>
      <c r="KL26" s="300" t="s">
        <v>642</v>
      </c>
      <c r="KM26" s="473" t="s">
        <v>917</v>
      </c>
      <c r="KN26" s="300" t="s">
        <v>642</v>
      </c>
      <c r="KO26" s="473" t="s">
        <v>917</v>
      </c>
      <c r="KP26" s="300" t="s">
        <v>642</v>
      </c>
      <c r="KQ26" s="300" t="s">
        <v>642</v>
      </c>
      <c r="KR26" s="300" t="s">
        <v>642</v>
      </c>
      <c r="KS26" s="473" t="s">
        <v>917</v>
      </c>
      <c r="KT26" s="300" t="s">
        <v>642</v>
      </c>
      <c r="KU26" s="473" t="s">
        <v>917</v>
      </c>
    </row>
    <row r="27" spans="1:307">
      <c r="A27" s="23" t="s">
        <v>650</v>
      </c>
      <c r="B27" s="34">
        <v>7</v>
      </c>
      <c r="C27" s="34">
        <v>7</v>
      </c>
      <c r="D27" s="34">
        <v>28</v>
      </c>
      <c r="E27" s="34">
        <v>56</v>
      </c>
      <c r="F27" s="34">
        <v>7</v>
      </c>
      <c r="G27" s="34">
        <v>7</v>
      </c>
      <c r="H27" s="34">
        <v>28</v>
      </c>
      <c r="I27" s="34">
        <v>56</v>
      </c>
      <c r="J27" s="34">
        <v>5</v>
      </c>
      <c r="K27" s="34">
        <v>5</v>
      </c>
      <c r="L27" s="34">
        <v>20</v>
      </c>
      <c r="M27" s="34">
        <v>40</v>
      </c>
      <c r="N27" s="34">
        <v>5</v>
      </c>
      <c r="O27" s="34">
        <v>5</v>
      </c>
      <c r="P27" s="34">
        <v>20</v>
      </c>
      <c r="Q27" s="34">
        <v>40</v>
      </c>
      <c r="R27" s="34">
        <v>1</v>
      </c>
      <c r="S27" s="34">
        <v>2</v>
      </c>
      <c r="T27" s="34">
        <v>4</v>
      </c>
      <c r="U27" s="34">
        <v>7</v>
      </c>
      <c r="V27" s="34">
        <v>1</v>
      </c>
      <c r="W27" s="34">
        <v>2</v>
      </c>
      <c r="X27" s="34">
        <v>4</v>
      </c>
      <c r="Y27" s="34">
        <v>7</v>
      </c>
      <c r="Z27" s="34">
        <v>5</v>
      </c>
      <c r="AA27" s="34">
        <v>5</v>
      </c>
      <c r="AB27" s="34">
        <v>20</v>
      </c>
      <c r="AC27" s="34">
        <v>40</v>
      </c>
      <c r="AD27" s="34">
        <v>5</v>
      </c>
      <c r="AE27" s="34">
        <v>5</v>
      </c>
      <c r="AF27" s="34">
        <v>20</v>
      </c>
      <c r="AG27" s="34">
        <v>40</v>
      </c>
      <c r="AH27" s="34">
        <v>4</v>
      </c>
      <c r="AI27" s="34">
        <v>4</v>
      </c>
      <c r="AJ27" s="34">
        <v>16</v>
      </c>
      <c r="AK27" s="34">
        <v>32</v>
      </c>
      <c r="AL27" s="34">
        <v>4</v>
      </c>
      <c r="AM27" s="34">
        <v>4</v>
      </c>
      <c r="AN27" s="34">
        <v>16</v>
      </c>
      <c r="AO27" s="34">
        <v>32</v>
      </c>
      <c r="AP27" s="34">
        <v>8</v>
      </c>
      <c r="AQ27" s="34">
        <v>16</v>
      </c>
      <c r="AR27" s="34">
        <v>8</v>
      </c>
      <c r="AS27" s="34">
        <v>16</v>
      </c>
      <c r="AT27" s="34">
        <v>8</v>
      </c>
      <c r="AU27" s="34">
        <v>16</v>
      </c>
      <c r="AV27" s="34">
        <v>8</v>
      </c>
      <c r="AW27" s="34">
        <v>16</v>
      </c>
      <c r="AX27" s="34">
        <v>10</v>
      </c>
      <c r="AY27" s="34">
        <v>20</v>
      </c>
      <c r="AZ27" s="34">
        <v>10</v>
      </c>
      <c r="BA27" s="34">
        <v>20</v>
      </c>
      <c r="BB27" s="34">
        <v>10</v>
      </c>
      <c r="BC27" s="34">
        <v>20</v>
      </c>
      <c r="BD27" s="34">
        <v>10</v>
      </c>
      <c r="BE27" s="34">
        <v>20</v>
      </c>
      <c r="BF27" s="42">
        <v>8</v>
      </c>
      <c r="BG27" s="42">
        <v>8</v>
      </c>
      <c r="BH27" s="42">
        <v>8</v>
      </c>
      <c r="BI27" s="42">
        <v>8</v>
      </c>
      <c r="BJ27" s="42">
        <v>168</v>
      </c>
      <c r="BK27" s="42">
        <v>168</v>
      </c>
      <c r="BL27" s="42">
        <v>168</v>
      </c>
      <c r="BM27" s="42">
        <v>168</v>
      </c>
      <c r="BN27" s="78">
        <v>8</v>
      </c>
      <c r="BO27" s="78">
        <v>16</v>
      </c>
      <c r="BP27" s="78">
        <v>32</v>
      </c>
      <c r="BQ27" s="78">
        <v>48</v>
      </c>
      <c r="BR27" s="78">
        <v>8</v>
      </c>
      <c r="BS27" s="78">
        <v>12</v>
      </c>
      <c r="BT27" s="79">
        <v>16</v>
      </c>
      <c r="BU27" s="79">
        <v>16</v>
      </c>
      <c r="BV27" s="79">
        <v>8</v>
      </c>
      <c r="BW27" s="79">
        <v>8</v>
      </c>
      <c r="BX27" s="79">
        <v>8</v>
      </c>
      <c r="BY27" s="79">
        <v>8</v>
      </c>
      <c r="BZ27" s="79">
        <v>16</v>
      </c>
      <c r="CA27" s="79">
        <v>16</v>
      </c>
      <c r="CB27" s="79">
        <v>8</v>
      </c>
      <c r="CC27" s="79">
        <v>8</v>
      </c>
      <c r="CD27" s="79">
        <v>8</v>
      </c>
      <c r="CE27" s="79">
        <v>8</v>
      </c>
      <c r="CF27" s="97">
        <v>16</v>
      </c>
      <c r="CG27" s="97">
        <v>16</v>
      </c>
      <c r="CH27" s="97">
        <v>8</v>
      </c>
      <c r="CI27" s="97">
        <v>8</v>
      </c>
      <c r="CJ27" s="97">
        <v>16</v>
      </c>
      <c r="CK27" s="97">
        <v>16</v>
      </c>
      <c r="CL27" s="97">
        <v>8</v>
      </c>
      <c r="CM27" s="97">
        <v>8</v>
      </c>
      <c r="CN27" s="97">
        <v>8</v>
      </c>
      <c r="CO27" s="97">
        <v>8</v>
      </c>
      <c r="CP27" s="97">
        <v>8</v>
      </c>
      <c r="CQ27" s="97">
        <v>8</v>
      </c>
      <c r="CR27" s="79">
        <v>16</v>
      </c>
      <c r="CS27" s="79">
        <v>16</v>
      </c>
      <c r="CT27" s="79">
        <v>8</v>
      </c>
      <c r="CU27" s="79">
        <v>8</v>
      </c>
      <c r="CV27" s="79">
        <v>8</v>
      </c>
      <c r="CW27" s="79">
        <v>8</v>
      </c>
      <c r="CX27" s="79">
        <v>16</v>
      </c>
      <c r="CY27" s="79">
        <v>16</v>
      </c>
      <c r="CZ27" s="79">
        <v>8</v>
      </c>
      <c r="DA27" s="79">
        <v>8</v>
      </c>
      <c r="DB27" s="79">
        <v>8</v>
      </c>
      <c r="DC27" s="79">
        <v>8</v>
      </c>
      <c r="DD27" s="97">
        <v>16</v>
      </c>
      <c r="DE27" s="97">
        <v>16</v>
      </c>
      <c r="DF27" s="97">
        <v>8</v>
      </c>
      <c r="DG27" s="97">
        <v>8</v>
      </c>
      <c r="DH27" s="97">
        <v>16</v>
      </c>
      <c r="DI27" s="97">
        <v>16</v>
      </c>
      <c r="DJ27" s="97">
        <v>8</v>
      </c>
      <c r="DK27" s="97">
        <v>8</v>
      </c>
      <c r="DL27" s="97">
        <v>8</v>
      </c>
      <c r="DM27" s="97">
        <v>8</v>
      </c>
      <c r="DN27" s="97">
        <v>8</v>
      </c>
      <c r="DO27" s="97">
        <v>8</v>
      </c>
      <c r="DP27" s="552">
        <v>4</v>
      </c>
      <c r="DQ27" s="552">
        <v>4</v>
      </c>
      <c r="DR27" s="552">
        <v>4</v>
      </c>
      <c r="DS27" s="552">
        <v>4</v>
      </c>
      <c r="DT27" s="552">
        <v>14</v>
      </c>
      <c r="DU27" s="552">
        <v>28</v>
      </c>
      <c r="DV27" s="552">
        <v>56</v>
      </c>
      <c r="DW27" s="552">
        <v>140</v>
      </c>
      <c r="DX27" s="552">
        <v>36</v>
      </c>
      <c r="DY27" s="552">
        <v>116</v>
      </c>
      <c r="DZ27" s="552">
        <v>9</v>
      </c>
      <c r="EA27" s="552">
        <v>18</v>
      </c>
      <c r="EB27" s="552">
        <v>144</v>
      </c>
      <c r="EC27" s="552">
        <v>29</v>
      </c>
      <c r="ED27" s="552">
        <v>145</v>
      </c>
      <c r="EE27" s="552">
        <v>290</v>
      </c>
      <c r="EF27" s="552">
        <v>18</v>
      </c>
      <c r="EG27" s="552">
        <v>58</v>
      </c>
      <c r="EH27" s="552">
        <v>9</v>
      </c>
      <c r="EI27" s="552">
        <v>9</v>
      </c>
      <c r="EJ27" s="552">
        <v>28</v>
      </c>
      <c r="EK27" s="552">
        <v>36</v>
      </c>
      <c r="EL27" s="114">
        <v>28</v>
      </c>
      <c r="EM27" s="114">
        <v>30</v>
      </c>
      <c r="EN27" s="114">
        <v>32</v>
      </c>
      <c r="EO27" s="114">
        <v>28</v>
      </c>
      <c r="EP27" s="114">
        <v>30</v>
      </c>
      <c r="EQ27" s="114">
        <v>32</v>
      </c>
      <c r="ER27" s="126">
        <v>16</v>
      </c>
      <c r="ES27" s="126">
        <v>8</v>
      </c>
      <c r="ET27" s="126">
        <v>32</v>
      </c>
      <c r="EU27" s="126">
        <v>16</v>
      </c>
      <c r="EV27" s="126">
        <v>16</v>
      </c>
      <c r="EW27" s="126">
        <v>8</v>
      </c>
      <c r="EX27" s="126">
        <v>48</v>
      </c>
      <c r="EY27" s="126">
        <v>24</v>
      </c>
      <c r="EZ27" s="126">
        <v>16</v>
      </c>
      <c r="FA27" s="126">
        <v>64</v>
      </c>
      <c r="FB27" s="126">
        <v>32</v>
      </c>
      <c r="FC27" s="126">
        <v>128</v>
      </c>
      <c r="FD27" s="126">
        <v>16</v>
      </c>
      <c r="FE27" s="126">
        <v>32</v>
      </c>
      <c r="FF27" s="126">
        <v>48</v>
      </c>
      <c r="FG27" s="126">
        <v>192</v>
      </c>
      <c r="FH27" s="126">
        <v>32</v>
      </c>
      <c r="FI27" s="126">
        <v>8</v>
      </c>
      <c r="FJ27" s="126">
        <v>64</v>
      </c>
      <c r="FK27" s="126">
        <v>16</v>
      </c>
      <c r="FL27" s="126">
        <v>32</v>
      </c>
      <c r="FM27" s="126">
        <v>4</v>
      </c>
      <c r="FN27" s="126">
        <v>96</v>
      </c>
      <c r="FO27" s="126">
        <v>12</v>
      </c>
      <c r="FP27" s="130">
        <v>7</v>
      </c>
      <c r="FQ27" s="130">
        <v>14</v>
      </c>
      <c r="FR27" s="130">
        <v>28</v>
      </c>
      <c r="FS27" s="130">
        <v>28</v>
      </c>
      <c r="FT27" s="130">
        <v>28</v>
      </c>
      <c r="FU27" s="130">
        <v>28</v>
      </c>
      <c r="FV27" s="130">
        <v>28</v>
      </c>
      <c r="FW27" s="130">
        <v>112</v>
      </c>
      <c r="FX27" s="130">
        <v>28</v>
      </c>
      <c r="FY27" s="130">
        <v>28</v>
      </c>
      <c r="FZ27" s="130">
        <v>112</v>
      </c>
      <c r="GA27" s="130">
        <v>28</v>
      </c>
      <c r="GB27" s="130">
        <v>28</v>
      </c>
      <c r="GC27" s="130">
        <v>28</v>
      </c>
      <c r="GD27" s="130">
        <v>28</v>
      </c>
      <c r="GE27" s="130">
        <v>28</v>
      </c>
      <c r="GF27" s="161">
        <v>8</v>
      </c>
      <c r="GG27" s="161">
        <v>8</v>
      </c>
      <c r="GH27" s="161">
        <v>12</v>
      </c>
      <c r="GI27" s="161">
        <v>12</v>
      </c>
      <c r="GJ27" s="161">
        <v>12</v>
      </c>
      <c r="GK27" s="144">
        <v>2</v>
      </c>
      <c r="GL27" s="144">
        <v>4</v>
      </c>
      <c r="GM27" s="144">
        <v>16</v>
      </c>
      <c r="GN27" s="144">
        <v>32</v>
      </c>
      <c r="GO27" s="144" t="s">
        <v>651</v>
      </c>
      <c r="GP27" s="144" t="s">
        <v>652</v>
      </c>
      <c r="GQ27" s="144">
        <v>1</v>
      </c>
      <c r="GR27" s="144">
        <v>8</v>
      </c>
      <c r="GS27" s="144" t="s">
        <v>653</v>
      </c>
      <c r="GT27" s="144">
        <v>2</v>
      </c>
      <c r="GU27" s="144">
        <v>14</v>
      </c>
      <c r="GV27" s="144" t="s">
        <v>654</v>
      </c>
      <c r="GW27" s="144">
        <v>2</v>
      </c>
      <c r="GX27" s="144">
        <v>8</v>
      </c>
      <c r="GY27" s="144" t="s">
        <v>655</v>
      </c>
      <c r="GZ27" s="144">
        <v>32</v>
      </c>
      <c r="HA27" s="144" t="s">
        <v>656</v>
      </c>
      <c r="HB27" s="144">
        <v>1</v>
      </c>
      <c r="HC27" s="144">
        <v>1</v>
      </c>
      <c r="HD27" s="144" t="s">
        <v>657</v>
      </c>
      <c r="HE27" s="144" t="s">
        <v>657</v>
      </c>
      <c r="HF27" s="173">
        <v>12</v>
      </c>
      <c r="HG27" s="173">
        <v>6</v>
      </c>
      <c r="HH27" s="173">
        <v>12</v>
      </c>
      <c r="HI27" s="173">
        <v>12</v>
      </c>
      <c r="HJ27" s="173">
        <v>6</v>
      </c>
      <c r="HK27" s="173">
        <v>6</v>
      </c>
      <c r="HL27" s="173">
        <v>12</v>
      </c>
      <c r="HM27" s="173">
        <v>12</v>
      </c>
      <c r="HN27" s="173">
        <v>6</v>
      </c>
      <c r="HO27" s="173">
        <v>12</v>
      </c>
      <c r="HP27" s="173">
        <v>12</v>
      </c>
      <c r="HQ27" s="173">
        <v>6</v>
      </c>
      <c r="HR27" s="173">
        <v>6</v>
      </c>
      <c r="HS27" s="173">
        <v>1</v>
      </c>
      <c r="HT27" s="173">
        <v>1</v>
      </c>
      <c r="HU27" s="173">
        <v>1</v>
      </c>
      <c r="HV27" s="173">
        <v>1</v>
      </c>
      <c r="HW27" s="173">
        <v>1</v>
      </c>
      <c r="HX27" s="173">
        <v>1</v>
      </c>
      <c r="HY27" s="173">
        <v>1</v>
      </c>
      <c r="HZ27" s="173">
        <v>1</v>
      </c>
      <c r="IA27" s="173">
        <v>1</v>
      </c>
      <c r="IB27" s="173">
        <v>1</v>
      </c>
      <c r="IC27" s="173">
        <v>1</v>
      </c>
      <c r="ID27" s="173">
        <v>1</v>
      </c>
      <c r="IE27" s="173">
        <v>1</v>
      </c>
      <c r="IF27" s="173">
        <v>1</v>
      </c>
      <c r="IG27" s="173">
        <v>1</v>
      </c>
      <c r="IH27" s="173">
        <v>1</v>
      </c>
      <c r="II27" s="173">
        <v>6</v>
      </c>
      <c r="IJ27" s="173">
        <v>6</v>
      </c>
      <c r="IK27" s="173">
        <v>6</v>
      </c>
      <c r="IL27" s="173">
        <v>6</v>
      </c>
      <c r="IM27" s="173">
        <v>6</v>
      </c>
      <c r="IN27" s="173">
        <v>6</v>
      </c>
      <c r="IO27" s="173">
        <v>6</v>
      </c>
      <c r="IP27" s="173">
        <v>6</v>
      </c>
      <c r="IQ27" s="473">
        <v>24</v>
      </c>
      <c r="IR27" s="473">
        <v>24</v>
      </c>
      <c r="IS27" s="473">
        <v>24</v>
      </c>
      <c r="IT27" s="473">
        <v>24</v>
      </c>
      <c r="IU27" s="473">
        <v>96</v>
      </c>
      <c r="IV27" s="473">
        <v>96</v>
      </c>
      <c r="IW27" s="473">
        <v>24</v>
      </c>
      <c r="IX27" s="473">
        <v>24</v>
      </c>
      <c r="IY27" s="473">
        <v>24</v>
      </c>
      <c r="IZ27" s="473">
        <v>24</v>
      </c>
      <c r="JA27" s="473">
        <v>24</v>
      </c>
      <c r="JB27" s="473">
        <v>24</v>
      </c>
      <c r="JC27" s="473">
        <v>24</v>
      </c>
      <c r="JD27" s="473">
        <v>48</v>
      </c>
      <c r="JE27" s="473">
        <v>48</v>
      </c>
      <c r="JF27" s="473">
        <v>96</v>
      </c>
      <c r="JG27" s="473">
        <v>96</v>
      </c>
      <c r="JH27" s="473">
        <v>96</v>
      </c>
      <c r="JI27" s="473">
        <v>96</v>
      </c>
      <c r="JJ27" s="473">
        <v>24</v>
      </c>
      <c r="JK27" s="473">
        <v>24</v>
      </c>
      <c r="JL27" s="473">
        <v>24</v>
      </c>
      <c r="JM27" s="473">
        <v>24</v>
      </c>
      <c r="JN27" s="473">
        <v>24</v>
      </c>
      <c r="JO27" s="473">
        <v>24</v>
      </c>
      <c r="JP27" s="473">
        <v>24</v>
      </c>
      <c r="JQ27" s="473">
        <v>24</v>
      </c>
      <c r="JR27" s="473">
        <v>48</v>
      </c>
      <c r="JS27" s="473">
        <v>48</v>
      </c>
      <c r="JT27" s="473">
        <v>96</v>
      </c>
      <c r="JU27" s="473">
        <v>96</v>
      </c>
      <c r="JV27" s="473">
        <v>96</v>
      </c>
      <c r="JW27" s="473">
        <v>96</v>
      </c>
      <c r="JX27" s="473">
        <v>24</v>
      </c>
      <c r="JY27" s="473">
        <v>24</v>
      </c>
      <c r="JZ27" s="473">
        <v>24</v>
      </c>
      <c r="KA27" s="473">
        <v>24</v>
      </c>
      <c r="KB27" s="300">
        <v>24</v>
      </c>
      <c r="KC27" s="473">
        <v>24</v>
      </c>
      <c r="KD27" s="300">
        <v>24</v>
      </c>
      <c r="KE27" s="300">
        <v>24</v>
      </c>
      <c r="KF27" s="300">
        <v>24</v>
      </c>
      <c r="KG27" s="473">
        <v>24</v>
      </c>
      <c r="KH27" s="300">
        <v>24</v>
      </c>
      <c r="KI27" s="300">
        <v>24</v>
      </c>
      <c r="KJ27" s="300">
        <v>24</v>
      </c>
      <c r="KK27" s="473">
        <v>24</v>
      </c>
      <c r="KL27" s="300">
        <v>24</v>
      </c>
      <c r="KM27" s="473">
        <v>24</v>
      </c>
      <c r="KN27" s="300">
        <v>24</v>
      </c>
      <c r="KO27" s="473">
        <v>24</v>
      </c>
      <c r="KP27" s="300">
        <v>24</v>
      </c>
      <c r="KQ27" s="300">
        <v>24</v>
      </c>
      <c r="KR27" s="300">
        <v>48</v>
      </c>
      <c r="KS27" s="473">
        <v>48</v>
      </c>
      <c r="KT27" s="300">
        <v>96</v>
      </c>
      <c r="KU27" s="473">
        <v>96</v>
      </c>
    </row>
    <row r="28" spans="1:307">
      <c r="A28" s="23" t="s">
        <v>659</v>
      </c>
      <c r="B28" s="31">
        <v>12</v>
      </c>
      <c r="C28" s="31">
        <v>12</v>
      </c>
      <c r="D28" s="31">
        <v>32</v>
      </c>
      <c r="E28" s="31">
        <v>12</v>
      </c>
      <c r="F28" s="31">
        <v>12</v>
      </c>
      <c r="G28" s="31">
        <v>12</v>
      </c>
      <c r="H28" s="31">
        <v>32</v>
      </c>
      <c r="I28" s="31">
        <v>12</v>
      </c>
      <c r="J28" s="31">
        <v>8</v>
      </c>
      <c r="K28" s="31">
        <v>8</v>
      </c>
      <c r="L28" s="31">
        <v>8</v>
      </c>
      <c r="M28" s="31">
        <v>8</v>
      </c>
      <c r="N28" s="31">
        <v>8</v>
      </c>
      <c r="O28" s="31">
        <v>8</v>
      </c>
      <c r="P28" s="31">
        <v>8</v>
      </c>
      <c r="Q28" s="31">
        <v>8</v>
      </c>
      <c r="R28" s="31">
        <v>1</v>
      </c>
      <c r="S28" s="31">
        <v>1</v>
      </c>
      <c r="T28" s="31">
        <v>1</v>
      </c>
      <c r="U28" s="31">
        <v>1</v>
      </c>
      <c r="V28" s="31">
        <v>1</v>
      </c>
      <c r="W28" s="31">
        <v>1</v>
      </c>
      <c r="X28" s="31">
        <v>1</v>
      </c>
      <c r="Y28" s="31">
        <v>1</v>
      </c>
      <c r="Z28" s="31">
        <v>12</v>
      </c>
      <c r="AA28" s="31">
        <v>12</v>
      </c>
      <c r="AB28" s="31">
        <v>12</v>
      </c>
      <c r="AC28" s="31">
        <v>12</v>
      </c>
      <c r="AD28" s="31">
        <v>12</v>
      </c>
      <c r="AE28" s="31">
        <v>12</v>
      </c>
      <c r="AF28" s="31">
        <v>12</v>
      </c>
      <c r="AG28" s="31">
        <v>12</v>
      </c>
      <c r="AH28" s="31">
        <v>8</v>
      </c>
      <c r="AI28" s="31">
        <v>8</v>
      </c>
      <c r="AJ28" s="31">
        <v>8</v>
      </c>
      <c r="AK28" s="31">
        <v>8</v>
      </c>
      <c r="AL28" s="31">
        <v>8</v>
      </c>
      <c r="AM28" s="31">
        <v>8</v>
      </c>
      <c r="AN28" s="31">
        <v>8</v>
      </c>
      <c r="AO28" s="31">
        <v>8</v>
      </c>
      <c r="AP28" s="31">
        <v>8</v>
      </c>
      <c r="AQ28" s="31">
        <v>8</v>
      </c>
      <c r="AR28" s="31">
        <v>8</v>
      </c>
      <c r="AS28" s="31">
        <v>8</v>
      </c>
      <c r="AT28" s="31">
        <v>8</v>
      </c>
      <c r="AU28" s="31">
        <v>8</v>
      </c>
      <c r="AV28" s="31">
        <v>8</v>
      </c>
      <c r="AW28" s="31">
        <v>8</v>
      </c>
      <c r="AX28" s="31">
        <v>12</v>
      </c>
      <c r="AY28" s="31">
        <v>12</v>
      </c>
      <c r="AZ28" s="31">
        <v>12</v>
      </c>
      <c r="BA28" s="31">
        <v>12</v>
      </c>
      <c r="BB28" s="31">
        <v>12</v>
      </c>
      <c r="BC28" s="31">
        <v>12</v>
      </c>
      <c r="BD28" s="31">
        <v>12</v>
      </c>
      <c r="BE28" s="31">
        <v>12</v>
      </c>
      <c r="BF28" s="42">
        <v>6</v>
      </c>
      <c r="BG28" s="42">
        <v>6</v>
      </c>
      <c r="BH28" s="42">
        <v>6</v>
      </c>
      <c r="BI28" s="42">
        <v>6</v>
      </c>
      <c r="BJ28" s="42">
        <v>6</v>
      </c>
      <c r="BK28" s="42">
        <v>6</v>
      </c>
      <c r="BL28" s="42">
        <v>6</v>
      </c>
      <c r="BM28" s="42">
        <v>6</v>
      </c>
      <c r="BN28" s="75">
        <v>4</v>
      </c>
      <c r="BO28" s="75">
        <v>4</v>
      </c>
      <c r="BP28" s="75">
        <v>4</v>
      </c>
      <c r="BQ28" s="75">
        <v>4</v>
      </c>
      <c r="BR28" s="75">
        <v>4</v>
      </c>
      <c r="BS28" s="75">
        <v>4</v>
      </c>
      <c r="BT28" s="76">
        <v>8</v>
      </c>
      <c r="BU28" s="76">
        <v>8</v>
      </c>
      <c r="BV28" s="76">
        <v>8</v>
      </c>
      <c r="BW28" s="76">
        <v>8</v>
      </c>
      <c r="BX28" s="76">
        <v>8</v>
      </c>
      <c r="BY28" s="76">
        <v>8</v>
      </c>
      <c r="BZ28" s="76">
        <v>8</v>
      </c>
      <c r="CA28" s="76">
        <v>8</v>
      </c>
      <c r="CB28" s="76">
        <v>8</v>
      </c>
      <c r="CC28" s="76">
        <v>8</v>
      </c>
      <c r="CD28" s="76">
        <v>8</v>
      </c>
      <c r="CE28" s="76">
        <v>8</v>
      </c>
      <c r="CF28" s="76">
        <v>8</v>
      </c>
      <c r="CG28" s="76">
        <v>8</v>
      </c>
      <c r="CH28" s="76">
        <v>8</v>
      </c>
      <c r="CI28" s="76">
        <v>8</v>
      </c>
      <c r="CJ28" s="76">
        <v>8</v>
      </c>
      <c r="CK28" s="76">
        <v>8</v>
      </c>
      <c r="CL28" s="76">
        <v>8</v>
      </c>
      <c r="CM28" s="76">
        <v>8</v>
      </c>
      <c r="CN28" s="76">
        <v>8</v>
      </c>
      <c r="CO28" s="76">
        <v>8</v>
      </c>
      <c r="CP28" s="76">
        <v>8</v>
      </c>
      <c r="CQ28" s="76">
        <v>8</v>
      </c>
      <c r="CR28" s="81">
        <v>8</v>
      </c>
      <c r="CS28" s="81">
        <v>8</v>
      </c>
      <c r="CT28" s="81">
        <v>8</v>
      </c>
      <c r="CU28" s="81">
        <v>8</v>
      </c>
      <c r="CV28" s="81">
        <v>8</v>
      </c>
      <c r="CW28" s="81">
        <v>8</v>
      </c>
      <c r="CX28" s="81">
        <v>8</v>
      </c>
      <c r="CY28" s="81">
        <v>8</v>
      </c>
      <c r="CZ28" s="81">
        <v>8</v>
      </c>
      <c r="DA28" s="81">
        <v>8</v>
      </c>
      <c r="DB28" s="81">
        <v>8</v>
      </c>
      <c r="DC28" s="81">
        <v>8</v>
      </c>
      <c r="DD28" s="81">
        <v>8</v>
      </c>
      <c r="DE28" s="81">
        <v>8</v>
      </c>
      <c r="DF28" s="81">
        <v>8</v>
      </c>
      <c r="DG28" s="81">
        <v>8</v>
      </c>
      <c r="DH28" s="81">
        <v>8</v>
      </c>
      <c r="DI28" s="81">
        <v>8</v>
      </c>
      <c r="DJ28" s="81">
        <v>8</v>
      </c>
      <c r="DK28" s="81">
        <v>8</v>
      </c>
      <c r="DL28" s="81">
        <v>8</v>
      </c>
      <c r="DM28" s="81">
        <v>8</v>
      </c>
      <c r="DN28" s="81">
        <v>8</v>
      </c>
      <c r="DO28" s="81">
        <v>8</v>
      </c>
      <c r="DP28" s="550">
        <v>1</v>
      </c>
      <c r="DQ28" s="550">
        <v>1</v>
      </c>
      <c r="DR28" s="550">
        <v>8</v>
      </c>
      <c r="DS28" s="550">
        <v>1</v>
      </c>
      <c r="DT28" s="550">
        <v>1</v>
      </c>
      <c r="DU28" s="550">
        <v>1</v>
      </c>
      <c r="DV28" s="550">
        <v>1</v>
      </c>
      <c r="DW28" s="550">
        <v>1</v>
      </c>
      <c r="DX28" s="550">
        <v>8</v>
      </c>
      <c r="DY28" s="550">
        <v>48</v>
      </c>
      <c r="DZ28" s="550">
        <v>8</v>
      </c>
      <c r="EA28" s="550">
        <v>8</v>
      </c>
      <c r="EB28" s="550">
        <v>8</v>
      </c>
      <c r="EC28" s="550">
        <v>48</v>
      </c>
      <c r="ED28" s="550">
        <v>48</v>
      </c>
      <c r="EE28" s="550">
        <v>48</v>
      </c>
      <c r="EF28" s="550">
        <v>8</v>
      </c>
      <c r="EG28" s="550">
        <v>48</v>
      </c>
      <c r="EH28" s="550">
        <v>8</v>
      </c>
      <c r="EI28" s="550">
        <v>8</v>
      </c>
      <c r="EJ28" s="550">
        <v>1</v>
      </c>
      <c r="EK28" s="550">
        <v>8</v>
      </c>
      <c r="EL28" s="114">
        <v>20</v>
      </c>
      <c r="EM28" s="114">
        <v>20</v>
      </c>
      <c r="EN28" s="114">
        <v>20</v>
      </c>
      <c r="EO28" s="114">
        <v>20</v>
      </c>
      <c r="EP28" s="114">
        <v>20</v>
      </c>
      <c r="EQ28" s="114">
        <v>20</v>
      </c>
      <c r="ER28" s="124">
        <v>8</v>
      </c>
      <c r="ES28" s="124">
        <v>8</v>
      </c>
      <c r="ET28" s="124">
        <v>24</v>
      </c>
      <c r="EU28" s="124">
        <v>24</v>
      </c>
      <c r="EV28" s="124">
        <v>8</v>
      </c>
      <c r="EW28" s="124">
        <v>8</v>
      </c>
      <c r="EX28" s="124">
        <v>24</v>
      </c>
      <c r="EY28" s="124">
        <v>24</v>
      </c>
      <c r="EZ28" s="124">
        <v>8</v>
      </c>
      <c r="FA28" s="124">
        <v>8</v>
      </c>
      <c r="FB28" s="124">
        <v>24</v>
      </c>
      <c r="FC28" s="124">
        <v>24</v>
      </c>
      <c r="FD28" s="124">
        <v>8</v>
      </c>
      <c r="FE28" s="124">
        <v>8</v>
      </c>
      <c r="FF28" s="124">
        <v>24</v>
      </c>
      <c r="FG28" s="124">
        <v>24</v>
      </c>
      <c r="FH28" s="124">
        <v>8</v>
      </c>
      <c r="FI28" s="124">
        <v>8</v>
      </c>
      <c r="FJ28" s="124">
        <v>24</v>
      </c>
      <c r="FK28" s="124">
        <v>24</v>
      </c>
      <c r="FL28" s="124">
        <v>8</v>
      </c>
      <c r="FM28" s="124">
        <v>8</v>
      </c>
      <c r="FN28" s="124">
        <v>24</v>
      </c>
      <c r="FO28" s="124">
        <v>24</v>
      </c>
      <c r="FP28" s="136">
        <v>14</v>
      </c>
      <c r="FQ28" s="136">
        <v>28</v>
      </c>
      <c r="FR28" s="136">
        <v>48</v>
      </c>
      <c r="FS28" s="136">
        <v>56</v>
      </c>
      <c r="FT28" s="136">
        <v>56</v>
      </c>
      <c r="FU28" s="136">
        <v>56</v>
      </c>
      <c r="FV28" s="136">
        <v>56</v>
      </c>
      <c r="FW28" s="136">
        <v>56</v>
      </c>
      <c r="FX28" s="136">
        <v>56</v>
      </c>
      <c r="FY28" s="136">
        <v>14</v>
      </c>
      <c r="FZ28" s="136">
        <v>56</v>
      </c>
      <c r="GA28" s="136">
        <v>14</v>
      </c>
      <c r="GB28" s="136">
        <v>14</v>
      </c>
      <c r="GC28" s="136">
        <v>56</v>
      </c>
      <c r="GD28" s="136">
        <v>56</v>
      </c>
      <c r="GE28" s="136">
        <v>56</v>
      </c>
      <c r="GF28" s="161">
        <v>13</v>
      </c>
      <c r="GG28" s="161">
        <v>13</v>
      </c>
      <c r="GH28" s="161">
        <v>20</v>
      </c>
      <c r="GI28" s="161">
        <v>20</v>
      </c>
      <c r="GJ28" s="161">
        <v>20</v>
      </c>
      <c r="GK28" s="160">
        <v>1</v>
      </c>
      <c r="GL28" s="160">
        <v>1</v>
      </c>
      <c r="GM28" s="160">
        <v>1</v>
      </c>
      <c r="GN28" s="160">
        <v>1</v>
      </c>
      <c r="GO28" s="160">
        <v>1</v>
      </c>
      <c r="GP28" s="160">
        <v>1</v>
      </c>
      <c r="GQ28" s="160">
        <v>1</v>
      </c>
      <c r="GR28" s="160">
        <v>1</v>
      </c>
      <c r="GS28" s="160">
        <v>1</v>
      </c>
      <c r="GT28" s="160">
        <v>1</v>
      </c>
      <c r="GU28" s="160">
        <v>1</v>
      </c>
      <c r="GV28" s="160">
        <v>1</v>
      </c>
      <c r="GW28" s="160">
        <v>1</v>
      </c>
      <c r="GX28" s="160">
        <v>1</v>
      </c>
      <c r="GY28" s="160">
        <v>1</v>
      </c>
      <c r="GZ28" s="160">
        <v>1</v>
      </c>
      <c r="HA28" s="160">
        <v>1</v>
      </c>
      <c r="HB28" s="160">
        <v>4</v>
      </c>
      <c r="HC28" s="160">
        <v>1</v>
      </c>
      <c r="HD28" s="160">
        <v>4</v>
      </c>
      <c r="HE28" s="160">
        <v>1</v>
      </c>
      <c r="HF28" s="124">
        <v>4</v>
      </c>
      <c r="HG28" s="124">
        <v>4</v>
      </c>
      <c r="HH28" s="124">
        <v>4</v>
      </c>
      <c r="HI28" s="124">
        <v>4</v>
      </c>
      <c r="HJ28" s="124">
        <v>4</v>
      </c>
      <c r="HK28" s="124">
        <v>4</v>
      </c>
      <c r="HL28" s="124">
        <v>4</v>
      </c>
      <c r="HM28" s="124">
        <v>4</v>
      </c>
      <c r="HN28" s="124">
        <v>4</v>
      </c>
      <c r="HO28" s="124">
        <v>4</v>
      </c>
      <c r="HP28" s="124">
        <v>4</v>
      </c>
      <c r="HQ28" s="124">
        <v>4</v>
      </c>
      <c r="HR28" s="124">
        <v>4</v>
      </c>
      <c r="HS28" s="124">
        <v>5</v>
      </c>
      <c r="HT28" s="124">
        <v>5</v>
      </c>
      <c r="HU28" s="124">
        <v>5</v>
      </c>
      <c r="HV28" s="124">
        <v>5</v>
      </c>
      <c r="HW28" s="124">
        <v>6</v>
      </c>
      <c r="HX28" s="124">
        <v>6</v>
      </c>
      <c r="HY28" s="124">
        <v>6</v>
      </c>
      <c r="HZ28" s="124">
        <v>6</v>
      </c>
      <c r="IA28" s="124">
        <v>7</v>
      </c>
      <c r="IB28" s="124">
        <v>7</v>
      </c>
      <c r="IC28" s="124">
        <v>7</v>
      </c>
      <c r="ID28" s="124">
        <v>7</v>
      </c>
      <c r="IE28" s="124">
        <v>4</v>
      </c>
      <c r="IF28" s="124">
        <v>4</v>
      </c>
      <c r="IG28" s="124">
        <v>4</v>
      </c>
      <c r="IH28" s="124">
        <v>4</v>
      </c>
      <c r="II28" s="124">
        <v>7</v>
      </c>
      <c r="IJ28" s="124">
        <v>7</v>
      </c>
      <c r="IK28" s="124">
        <v>42</v>
      </c>
      <c r="IL28" s="124">
        <v>42</v>
      </c>
      <c r="IM28" s="124">
        <v>4</v>
      </c>
      <c r="IN28" s="124">
        <v>4</v>
      </c>
      <c r="IO28" s="124">
        <v>24</v>
      </c>
      <c r="IP28" s="124">
        <v>24</v>
      </c>
      <c r="IQ28" s="477">
        <v>48</v>
      </c>
      <c r="IR28" s="477">
        <v>48</v>
      </c>
      <c r="IS28" s="477">
        <v>48</v>
      </c>
      <c r="IT28" s="477">
        <v>48</v>
      </c>
      <c r="IU28" s="477">
        <v>48</v>
      </c>
      <c r="IV28" s="477">
        <v>48</v>
      </c>
      <c r="IW28" s="477">
        <v>48</v>
      </c>
      <c r="IX28" s="477">
        <v>48</v>
      </c>
      <c r="IY28" s="477">
        <v>48</v>
      </c>
      <c r="IZ28" s="477">
        <v>48</v>
      </c>
      <c r="JA28" s="477">
        <v>48</v>
      </c>
      <c r="JB28" s="477">
        <v>48</v>
      </c>
      <c r="JC28" s="477">
        <v>48</v>
      </c>
      <c r="JD28" s="477">
        <v>48</v>
      </c>
      <c r="JE28" s="477">
        <v>48</v>
      </c>
      <c r="JF28" s="477">
        <v>48</v>
      </c>
      <c r="JG28" s="477">
        <v>48</v>
      </c>
      <c r="JH28" s="477">
        <v>48</v>
      </c>
      <c r="JI28" s="477">
        <v>48</v>
      </c>
      <c r="JJ28" s="477">
        <v>48</v>
      </c>
      <c r="JK28" s="477">
        <v>48</v>
      </c>
      <c r="JL28" s="477">
        <v>48</v>
      </c>
      <c r="JM28" s="477">
        <v>48</v>
      </c>
      <c r="JN28" s="477">
        <v>48</v>
      </c>
      <c r="JO28" s="477">
        <v>48</v>
      </c>
      <c r="JP28" s="477">
        <v>48</v>
      </c>
      <c r="JQ28" s="477">
        <v>48</v>
      </c>
      <c r="JR28" s="477">
        <v>48</v>
      </c>
      <c r="JS28" s="477">
        <v>48</v>
      </c>
      <c r="JT28" s="477">
        <v>48</v>
      </c>
      <c r="JU28" s="477">
        <v>48</v>
      </c>
      <c r="JV28" s="477">
        <v>48</v>
      </c>
      <c r="JW28" s="477">
        <v>48</v>
      </c>
      <c r="JX28" s="477">
        <v>48</v>
      </c>
      <c r="JY28" s="477">
        <v>48</v>
      </c>
      <c r="JZ28" s="477">
        <v>48</v>
      </c>
      <c r="KA28" s="477">
        <v>48</v>
      </c>
      <c r="KB28" s="298">
        <v>48</v>
      </c>
      <c r="KC28" s="477">
        <v>48</v>
      </c>
      <c r="KD28" s="298">
        <v>48</v>
      </c>
      <c r="KE28" s="298">
        <v>48</v>
      </c>
      <c r="KF28" s="298">
        <v>48</v>
      </c>
      <c r="KG28" s="477">
        <v>48</v>
      </c>
      <c r="KH28" s="298">
        <v>48</v>
      </c>
      <c r="KI28" s="298">
        <v>48</v>
      </c>
      <c r="KJ28" s="298">
        <v>48</v>
      </c>
      <c r="KK28" s="477">
        <v>48</v>
      </c>
      <c r="KL28" s="298">
        <v>48</v>
      </c>
      <c r="KM28" s="477">
        <v>48</v>
      </c>
      <c r="KN28" s="301">
        <v>48</v>
      </c>
      <c r="KO28" s="477">
        <v>48</v>
      </c>
      <c r="KP28" s="301">
        <v>48</v>
      </c>
      <c r="KQ28" s="301">
        <v>48</v>
      </c>
      <c r="KR28" s="301">
        <v>48</v>
      </c>
      <c r="KS28" s="477">
        <v>48</v>
      </c>
      <c r="KT28" s="301">
        <v>48</v>
      </c>
      <c r="KU28" s="477">
        <v>48</v>
      </c>
    </row>
    <row r="29" spans="1:307" ht="56">
      <c r="A29" s="23" t="s">
        <v>660</v>
      </c>
      <c r="B29" s="27" t="s">
        <v>661</v>
      </c>
      <c r="C29" s="27" t="s">
        <v>661</v>
      </c>
      <c r="D29" s="27" t="s">
        <v>661</v>
      </c>
      <c r="E29" s="27" t="s">
        <v>661</v>
      </c>
      <c r="F29" s="27" t="s">
        <v>661</v>
      </c>
      <c r="G29" s="27" t="s">
        <v>661</v>
      </c>
      <c r="H29" s="27" t="s">
        <v>661</v>
      </c>
      <c r="I29" s="27" t="s">
        <v>661</v>
      </c>
      <c r="J29" s="27" t="s">
        <v>661</v>
      </c>
      <c r="K29" s="27" t="s">
        <v>661</v>
      </c>
      <c r="L29" s="27" t="s">
        <v>661</v>
      </c>
      <c r="M29" s="27" t="s">
        <v>661</v>
      </c>
      <c r="N29" s="27" t="s">
        <v>661</v>
      </c>
      <c r="O29" s="27" t="s">
        <v>661</v>
      </c>
      <c r="P29" s="27" t="s">
        <v>661</v>
      </c>
      <c r="Q29" s="27" t="s">
        <v>661</v>
      </c>
      <c r="R29" s="27" t="s">
        <v>661</v>
      </c>
      <c r="S29" s="27" t="s">
        <v>661</v>
      </c>
      <c r="T29" s="27" t="s">
        <v>661</v>
      </c>
      <c r="U29" s="27" t="s">
        <v>661</v>
      </c>
      <c r="V29" s="27" t="s">
        <v>661</v>
      </c>
      <c r="W29" s="27" t="s">
        <v>661</v>
      </c>
      <c r="X29" s="27" t="s">
        <v>661</v>
      </c>
      <c r="Y29" s="27" t="s">
        <v>661</v>
      </c>
      <c r="Z29" s="27" t="s">
        <v>661</v>
      </c>
      <c r="AA29" s="27" t="s">
        <v>661</v>
      </c>
      <c r="AB29" s="27" t="s">
        <v>661</v>
      </c>
      <c r="AC29" s="27" t="s">
        <v>661</v>
      </c>
      <c r="AD29" s="27" t="s">
        <v>661</v>
      </c>
      <c r="AE29" s="27" t="s">
        <v>661</v>
      </c>
      <c r="AF29" s="27" t="s">
        <v>661</v>
      </c>
      <c r="AG29" s="27" t="s">
        <v>661</v>
      </c>
      <c r="AH29" s="27" t="s">
        <v>661</v>
      </c>
      <c r="AI29" s="27" t="s">
        <v>661</v>
      </c>
      <c r="AJ29" s="27" t="s">
        <v>661</v>
      </c>
      <c r="AK29" s="27" t="s">
        <v>661</v>
      </c>
      <c r="AL29" s="27" t="s">
        <v>661</v>
      </c>
      <c r="AM29" s="27" t="s">
        <v>661</v>
      </c>
      <c r="AN29" s="27" t="s">
        <v>661</v>
      </c>
      <c r="AO29" s="27" t="s">
        <v>661</v>
      </c>
      <c r="AP29" s="27" t="s">
        <v>662</v>
      </c>
      <c r="AQ29" s="27" t="s">
        <v>662</v>
      </c>
      <c r="AR29" s="27" t="s">
        <v>662</v>
      </c>
      <c r="AS29" s="27" t="s">
        <v>662</v>
      </c>
      <c r="AT29" s="27" t="s">
        <v>662</v>
      </c>
      <c r="AU29" s="27" t="s">
        <v>662</v>
      </c>
      <c r="AV29" s="27" t="s">
        <v>662</v>
      </c>
      <c r="AW29" s="27" t="s">
        <v>662</v>
      </c>
      <c r="AX29" s="27" t="s">
        <v>662</v>
      </c>
      <c r="AY29" s="27" t="s">
        <v>662</v>
      </c>
      <c r="AZ29" s="27" t="s">
        <v>662</v>
      </c>
      <c r="BA29" s="27" t="s">
        <v>662</v>
      </c>
      <c r="BB29" s="27" t="s">
        <v>662</v>
      </c>
      <c r="BC29" s="27" t="s">
        <v>662</v>
      </c>
      <c r="BD29" s="27" t="s">
        <v>662</v>
      </c>
      <c r="BE29" s="27" t="s">
        <v>662</v>
      </c>
      <c r="BF29" s="42" t="s">
        <v>888</v>
      </c>
      <c r="BG29" s="42" t="s">
        <v>888</v>
      </c>
      <c r="BH29" s="42" t="s">
        <v>888</v>
      </c>
      <c r="BI29" s="42" t="s">
        <v>888</v>
      </c>
      <c r="BJ29" s="42" t="s">
        <v>888</v>
      </c>
      <c r="BK29" s="42" t="s">
        <v>888</v>
      </c>
      <c r="BL29" s="42" t="s">
        <v>888</v>
      </c>
      <c r="BM29" s="42" t="s">
        <v>888</v>
      </c>
      <c r="BN29" s="68" t="s">
        <v>661</v>
      </c>
      <c r="BO29" s="68" t="s">
        <v>661</v>
      </c>
      <c r="BP29" s="68" t="s">
        <v>661</v>
      </c>
      <c r="BQ29" s="68" t="s">
        <v>661</v>
      </c>
      <c r="BR29" s="68" t="s">
        <v>661</v>
      </c>
      <c r="BS29" s="68" t="s">
        <v>661</v>
      </c>
      <c r="BT29" s="69" t="s">
        <v>663</v>
      </c>
      <c r="BU29" s="69" t="s">
        <v>663</v>
      </c>
      <c r="BV29" s="69" t="s">
        <v>663</v>
      </c>
      <c r="BW29" s="69" t="s">
        <v>663</v>
      </c>
      <c r="BX29" s="69" t="s">
        <v>666</v>
      </c>
      <c r="BY29" s="69" t="s">
        <v>666</v>
      </c>
      <c r="BZ29" s="69" t="s">
        <v>663</v>
      </c>
      <c r="CA29" s="69" t="s">
        <v>663</v>
      </c>
      <c r="CB29" s="69" t="s">
        <v>663</v>
      </c>
      <c r="CC29" s="69" t="s">
        <v>663</v>
      </c>
      <c r="CD29" s="69" t="s">
        <v>666</v>
      </c>
      <c r="CE29" s="69" t="s">
        <v>666</v>
      </c>
      <c r="CF29" s="93" t="s">
        <v>663</v>
      </c>
      <c r="CG29" s="93" t="s">
        <v>663</v>
      </c>
      <c r="CH29" s="93" t="s">
        <v>663</v>
      </c>
      <c r="CI29" s="93" t="s">
        <v>663</v>
      </c>
      <c r="CJ29" s="93" t="s">
        <v>663</v>
      </c>
      <c r="CK29" s="93" t="s">
        <v>663</v>
      </c>
      <c r="CL29" s="93" t="s">
        <v>663</v>
      </c>
      <c r="CM29" s="93" t="s">
        <v>663</v>
      </c>
      <c r="CN29" s="93" t="s">
        <v>666</v>
      </c>
      <c r="CO29" s="93" t="s">
        <v>666</v>
      </c>
      <c r="CP29" s="93" t="s">
        <v>666</v>
      </c>
      <c r="CQ29" s="93" t="s">
        <v>666</v>
      </c>
      <c r="CR29" s="69" t="s">
        <v>663</v>
      </c>
      <c r="CS29" s="69" t="s">
        <v>663</v>
      </c>
      <c r="CT29" s="69" t="s">
        <v>663</v>
      </c>
      <c r="CU29" s="69" t="s">
        <v>663</v>
      </c>
      <c r="CV29" s="69" t="s">
        <v>666</v>
      </c>
      <c r="CW29" s="69" t="s">
        <v>666</v>
      </c>
      <c r="CX29" s="69" t="s">
        <v>663</v>
      </c>
      <c r="CY29" s="69" t="s">
        <v>663</v>
      </c>
      <c r="CZ29" s="69" t="s">
        <v>663</v>
      </c>
      <c r="DA29" s="69" t="s">
        <v>663</v>
      </c>
      <c r="DB29" s="69" t="s">
        <v>666</v>
      </c>
      <c r="DC29" s="69" t="s">
        <v>666</v>
      </c>
      <c r="DD29" s="93" t="s">
        <v>663</v>
      </c>
      <c r="DE29" s="93" t="s">
        <v>663</v>
      </c>
      <c r="DF29" s="93" t="s">
        <v>663</v>
      </c>
      <c r="DG29" s="93" t="s">
        <v>663</v>
      </c>
      <c r="DH29" s="93" t="s">
        <v>663</v>
      </c>
      <c r="DI29" s="93" t="s">
        <v>663</v>
      </c>
      <c r="DJ29" s="93" t="s">
        <v>663</v>
      </c>
      <c r="DK29" s="93" t="s">
        <v>663</v>
      </c>
      <c r="DL29" s="93" t="s">
        <v>666</v>
      </c>
      <c r="DM29" s="93" t="s">
        <v>666</v>
      </c>
      <c r="DN29" s="93" t="s">
        <v>666</v>
      </c>
      <c r="DO29" s="93" t="s">
        <v>666</v>
      </c>
      <c r="DP29" s="550" t="s">
        <v>954</v>
      </c>
      <c r="DQ29" s="550" t="s">
        <v>954</v>
      </c>
      <c r="DR29" s="550" t="s">
        <v>954</v>
      </c>
      <c r="DS29" s="550" t="s">
        <v>670</v>
      </c>
      <c r="DT29" s="550" t="s">
        <v>670</v>
      </c>
      <c r="DU29" s="550" t="s">
        <v>670</v>
      </c>
      <c r="DV29" s="550" t="s">
        <v>670</v>
      </c>
      <c r="DW29" s="550" t="s">
        <v>671</v>
      </c>
      <c r="DX29" s="550" t="s">
        <v>663</v>
      </c>
      <c r="DY29" s="550" t="s">
        <v>663</v>
      </c>
      <c r="DZ29" s="550" t="s">
        <v>661</v>
      </c>
      <c r="EA29" s="550" t="s">
        <v>661</v>
      </c>
      <c r="EB29" s="550" t="s">
        <v>672</v>
      </c>
      <c r="EC29" s="550" t="s">
        <v>661</v>
      </c>
      <c r="ED29" s="550" t="s">
        <v>672</v>
      </c>
      <c r="EE29" s="550" t="s">
        <v>672</v>
      </c>
      <c r="EF29" s="550" t="s">
        <v>673</v>
      </c>
      <c r="EG29" s="550" t="s">
        <v>673</v>
      </c>
      <c r="EH29" s="550" t="s">
        <v>666</v>
      </c>
      <c r="EI29" s="550" t="s">
        <v>667</v>
      </c>
      <c r="EJ29" s="550" t="s">
        <v>670</v>
      </c>
      <c r="EK29" s="550" t="s">
        <v>670</v>
      </c>
      <c r="EL29" s="110" t="s">
        <v>663</v>
      </c>
      <c r="EM29" s="110" t="s">
        <v>663</v>
      </c>
      <c r="EN29" s="110" t="s">
        <v>663</v>
      </c>
      <c r="EO29" s="110" t="s">
        <v>663</v>
      </c>
      <c r="EP29" s="110" t="s">
        <v>663</v>
      </c>
      <c r="EQ29" s="110" t="s">
        <v>663</v>
      </c>
      <c r="ER29" s="122" t="s">
        <v>661</v>
      </c>
      <c r="ES29" s="122" t="s">
        <v>661</v>
      </c>
      <c r="ET29" s="122" t="s">
        <v>661</v>
      </c>
      <c r="EU29" s="122" t="s">
        <v>661</v>
      </c>
      <c r="EV29" s="124" t="s">
        <v>669</v>
      </c>
      <c r="EW29" s="124" t="s">
        <v>669</v>
      </c>
      <c r="EX29" s="124" t="s">
        <v>669</v>
      </c>
      <c r="EY29" s="124" t="s">
        <v>669</v>
      </c>
      <c r="EZ29" s="122" t="s">
        <v>661</v>
      </c>
      <c r="FA29" s="122" t="s">
        <v>661</v>
      </c>
      <c r="FB29" s="122" t="s">
        <v>661</v>
      </c>
      <c r="FC29" s="122" t="s">
        <v>661</v>
      </c>
      <c r="FD29" s="124" t="s">
        <v>669</v>
      </c>
      <c r="FE29" s="124" t="s">
        <v>669</v>
      </c>
      <c r="FF29" s="124" t="s">
        <v>669</v>
      </c>
      <c r="FG29" s="124" t="s">
        <v>669</v>
      </c>
      <c r="FH29" s="122" t="s">
        <v>661</v>
      </c>
      <c r="FI29" s="122" t="s">
        <v>661</v>
      </c>
      <c r="FJ29" s="122" t="s">
        <v>661</v>
      </c>
      <c r="FK29" s="122" t="s">
        <v>661</v>
      </c>
      <c r="FL29" s="124" t="s">
        <v>669</v>
      </c>
      <c r="FM29" s="124" t="s">
        <v>669</v>
      </c>
      <c r="FN29" s="124" t="s">
        <v>669</v>
      </c>
      <c r="FO29" s="124" t="s">
        <v>669</v>
      </c>
      <c r="FP29" s="130" t="s">
        <v>661</v>
      </c>
      <c r="FQ29" s="130" t="s">
        <v>661</v>
      </c>
      <c r="FR29" s="130" t="s">
        <v>661</v>
      </c>
      <c r="FS29" s="130" t="s">
        <v>661</v>
      </c>
      <c r="FT29" s="130" t="s">
        <v>661</v>
      </c>
      <c r="FU29" s="130" t="s">
        <v>661</v>
      </c>
      <c r="FV29" s="130" t="s">
        <v>661</v>
      </c>
      <c r="FW29" s="130" t="s">
        <v>663</v>
      </c>
      <c r="FX29" s="130" t="s">
        <v>663</v>
      </c>
      <c r="FY29" s="130" t="s">
        <v>663</v>
      </c>
      <c r="FZ29" s="130" t="s">
        <v>663</v>
      </c>
      <c r="GA29" s="130" t="s">
        <v>663</v>
      </c>
      <c r="GB29" s="130" t="s">
        <v>663</v>
      </c>
      <c r="GC29" s="130" t="s">
        <v>663</v>
      </c>
      <c r="GD29" s="130" t="s">
        <v>663</v>
      </c>
      <c r="GE29" s="130" t="s">
        <v>663</v>
      </c>
      <c r="GF29" s="147" t="s">
        <v>661</v>
      </c>
      <c r="GG29" s="147" t="s">
        <v>661</v>
      </c>
      <c r="GH29" s="147" t="s">
        <v>662</v>
      </c>
      <c r="GI29" s="147" t="s">
        <v>662</v>
      </c>
      <c r="GJ29" s="147" t="s">
        <v>662</v>
      </c>
      <c r="GK29" s="144" t="s">
        <v>663</v>
      </c>
      <c r="GL29" s="144" t="s">
        <v>663</v>
      </c>
      <c r="GM29" s="144" t="s">
        <v>663</v>
      </c>
      <c r="GN29" s="144" t="s">
        <v>663</v>
      </c>
      <c r="GO29" s="144" t="s">
        <v>663</v>
      </c>
      <c r="GP29" s="144" t="s">
        <v>663</v>
      </c>
      <c r="GQ29" s="144" t="s">
        <v>661</v>
      </c>
      <c r="GR29" s="144" t="s">
        <v>661</v>
      </c>
      <c r="GS29" s="144" t="s">
        <v>661</v>
      </c>
      <c r="GT29" s="144" t="s">
        <v>661</v>
      </c>
      <c r="GU29" s="144" t="s">
        <v>661</v>
      </c>
      <c r="GV29" s="144" t="s">
        <v>661</v>
      </c>
      <c r="GW29" s="144" t="s">
        <v>666</v>
      </c>
      <c r="GX29" s="144" t="s">
        <v>666</v>
      </c>
      <c r="GY29" s="144" t="s">
        <v>666</v>
      </c>
      <c r="GZ29" s="144" t="s">
        <v>666</v>
      </c>
      <c r="HA29" s="144" t="s">
        <v>666</v>
      </c>
      <c r="HB29" s="144" t="s">
        <v>674</v>
      </c>
      <c r="HC29" s="144" t="s">
        <v>674</v>
      </c>
      <c r="HD29" s="144" t="s">
        <v>674</v>
      </c>
      <c r="HE29" s="144" t="s">
        <v>674</v>
      </c>
      <c r="HF29" s="124" t="s">
        <v>663</v>
      </c>
      <c r="HG29" s="124" t="s">
        <v>663</v>
      </c>
      <c r="HH29" s="124" t="s">
        <v>663</v>
      </c>
      <c r="HI29" s="124" t="s">
        <v>663</v>
      </c>
      <c r="HJ29" s="124" t="s">
        <v>663</v>
      </c>
      <c r="HK29" s="124" t="s">
        <v>663</v>
      </c>
      <c r="HL29" s="124" t="s">
        <v>661</v>
      </c>
      <c r="HM29" s="124" t="s">
        <v>661</v>
      </c>
      <c r="HN29" s="124" t="s">
        <v>661</v>
      </c>
      <c r="HO29" s="124" t="s">
        <v>661</v>
      </c>
      <c r="HP29" s="124" t="s">
        <v>661</v>
      </c>
      <c r="HQ29" s="124" t="s">
        <v>661</v>
      </c>
      <c r="HR29" s="124" t="s">
        <v>661</v>
      </c>
      <c r="HS29" s="124" t="s">
        <v>662</v>
      </c>
      <c r="HT29" s="124" t="s">
        <v>662</v>
      </c>
      <c r="HU29" s="124" t="s">
        <v>662</v>
      </c>
      <c r="HV29" s="124" t="s">
        <v>662</v>
      </c>
      <c r="HW29" s="124" t="s">
        <v>662</v>
      </c>
      <c r="HX29" s="124" t="s">
        <v>662</v>
      </c>
      <c r="HY29" s="124" t="s">
        <v>662</v>
      </c>
      <c r="HZ29" s="124" t="s">
        <v>662</v>
      </c>
      <c r="IA29" s="124" t="s">
        <v>662</v>
      </c>
      <c r="IB29" s="124" t="s">
        <v>662</v>
      </c>
      <c r="IC29" s="124" t="s">
        <v>662</v>
      </c>
      <c r="ID29" s="124" t="s">
        <v>662</v>
      </c>
      <c r="IE29" s="124" t="s">
        <v>662</v>
      </c>
      <c r="IF29" s="124" t="s">
        <v>662</v>
      </c>
      <c r="IG29" s="124" t="s">
        <v>662</v>
      </c>
      <c r="IH29" s="124" t="s">
        <v>662</v>
      </c>
      <c r="II29" s="124" t="s">
        <v>662</v>
      </c>
      <c r="IJ29" s="124" t="s">
        <v>662</v>
      </c>
      <c r="IK29" s="124" t="s">
        <v>662</v>
      </c>
      <c r="IL29" s="124" t="s">
        <v>662</v>
      </c>
      <c r="IM29" s="124" t="s">
        <v>662</v>
      </c>
      <c r="IN29" s="124" t="s">
        <v>662</v>
      </c>
      <c r="IO29" s="124" t="s">
        <v>662</v>
      </c>
      <c r="IP29" s="124" t="s">
        <v>662</v>
      </c>
      <c r="IQ29" s="473" t="s">
        <v>664</v>
      </c>
      <c r="IR29" s="473" t="s">
        <v>918</v>
      </c>
      <c r="IS29" s="473" t="s">
        <v>664</v>
      </c>
      <c r="IT29" s="473" t="s">
        <v>664</v>
      </c>
      <c r="IU29" s="473" t="s">
        <v>664</v>
      </c>
      <c r="IV29" s="473" t="s">
        <v>918</v>
      </c>
      <c r="IW29" s="473" t="s">
        <v>661</v>
      </c>
      <c r="IX29" s="473" t="s">
        <v>919</v>
      </c>
      <c r="IY29" s="473" t="s">
        <v>661</v>
      </c>
      <c r="IZ29" s="473" t="s">
        <v>661</v>
      </c>
      <c r="JA29" s="477" t="s">
        <v>665</v>
      </c>
      <c r="JB29" s="477" t="s">
        <v>920</v>
      </c>
      <c r="JC29" s="477" t="s">
        <v>665</v>
      </c>
      <c r="JD29" s="473" t="s">
        <v>661</v>
      </c>
      <c r="JE29" s="477" t="s">
        <v>919</v>
      </c>
      <c r="JF29" s="473" t="s">
        <v>661</v>
      </c>
      <c r="JG29" s="477" t="s">
        <v>919</v>
      </c>
      <c r="JH29" s="473" t="s">
        <v>661</v>
      </c>
      <c r="JI29" s="477" t="s">
        <v>919</v>
      </c>
      <c r="JJ29" s="477" t="s">
        <v>666</v>
      </c>
      <c r="JK29" s="477" t="s">
        <v>921</v>
      </c>
      <c r="JL29" s="477" t="s">
        <v>666</v>
      </c>
      <c r="JM29" s="477" t="s">
        <v>666</v>
      </c>
      <c r="JN29" s="477" t="s">
        <v>667</v>
      </c>
      <c r="JO29" s="477" t="s">
        <v>922</v>
      </c>
      <c r="JP29" s="477" t="s">
        <v>667</v>
      </c>
      <c r="JQ29" s="477" t="s">
        <v>667</v>
      </c>
      <c r="JR29" s="477" t="s">
        <v>667</v>
      </c>
      <c r="JS29" s="477" t="s">
        <v>922</v>
      </c>
      <c r="JT29" s="477" t="s">
        <v>667</v>
      </c>
      <c r="JU29" s="477" t="s">
        <v>922</v>
      </c>
      <c r="JV29" s="477" t="s">
        <v>667</v>
      </c>
      <c r="JW29" s="477" t="s">
        <v>922</v>
      </c>
      <c r="JX29" s="477" t="s">
        <v>668</v>
      </c>
      <c r="JY29" s="477" t="s">
        <v>923</v>
      </c>
      <c r="JZ29" s="477" t="s">
        <v>668</v>
      </c>
      <c r="KA29" s="477" t="s">
        <v>668</v>
      </c>
      <c r="KB29" s="298" t="s">
        <v>669</v>
      </c>
      <c r="KC29" s="477" t="s">
        <v>924</v>
      </c>
      <c r="KD29" s="298" t="s">
        <v>669</v>
      </c>
      <c r="KE29" s="298" t="s">
        <v>669</v>
      </c>
      <c r="KF29" s="298" t="s">
        <v>669</v>
      </c>
      <c r="KG29" s="477" t="s">
        <v>924</v>
      </c>
      <c r="KH29" s="298" t="s">
        <v>669</v>
      </c>
      <c r="KI29" s="298" t="s">
        <v>669</v>
      </c>
      <c r="KJ29" s="298" t="s">
        <v>669</v>
      </c>
      <c r="KK29" s="477" t="s">
        <v>924</v>
      </c>
      <c r="KL29" s="298" t="s">
        <v>669</v>
      </c>
      <c r="KM29" s="477" t="s">
        <v>924</v>
      </c>
      <c r="KN29" s="298" t="s">
        <v>665</v>
      </c>
      <c r="KO29" s="477" t="s">
        <v>920</v>
      </c>
      <c r="KP29" s="298" t="s">
        <v>665</v>
      </c>
      <c r="KQ29" s="298" t="s">
        <v>665</v>
      </c>
      <c r="KR29" s="298" t="s">
        <v>665</v>
      </c>
      <c r="KS29" s="477" t="s">
        <v>920</v>
      </c>
      <c r="KT29" s="298" t="s">
        <v>665</v>
      </c>
      <c r="KU29" s="477" t="s">
        <v>920</v>
      </c>
    </row>
    <row r="30" spans="1:307" ht="42">
      <c r="A30" s="23" t="s">
        <v>676</v>
      </c>
      <c r="B30" s="27" t="s">
        <v>677</v>
      </c>
      <c r="C30" s="27" t="s">
        <v>677</v>
      </c>
      <c r="D30" s="27" t="s">
        <v>677</v>
      </c>
      <c r="E30" s="27" t="s">
        <v>677</v>
      </c>
      <c r="F30" s="27" t="s">
        <v>677</v>
      </c>
      <c r="G30" s="27" t="s">
        <v>677</v>
      </c>
      <c r="H30" s="27" t="s">
        <v>677</v>
      </c>
      <c r="I30" s="27" t="s">
        <v>677</v>
      </c>
      <c r="J30" s="27" t="s">
        <v>677</v>
      </c>
      <c r="K30" s="27" t="s">
        <v>677</v>
      </c>
      <c r="L30" s="27" t="s">
        <v>677</v>
      </c>
      <c r="M30" s="27" t="s">
        <v>677</v>
      </c>
      <c r="N30" s="27" t="s">
        <v>677</v>
      </c>
      <c r="O30" s="27" t="s">
        <v>677</v>
      </c>
      <c r="P30" s="27" t="s">
        <v>677</v>
      </c>
      <c r="Q30" s="27" t="s">
        <v>677</v>
      </c>
      <c r="R30" s="27" t="s">
        <v>618</v>
      </c>
      <c r="S30" s="27" t="s">
        <v>618</v>
      </c>
      <c r="T30" s="27" t="s">
        <v>618</v>
      </c>
      <c r="U30" s="27" t="s">
        <v>618</v>
      </c>
      <c r="V30" s="27" t="s">
        <v>618</v>
      </c>
      <c r="W30" s="27" t="s">
        <v>618</v>
      </c>
      <c r="X30" s="27" t="s">
        <v>618</v>
      </c>
      <c r="Y30" s="27" t="s">
        <v>618</v>
      </c>
      <c r="Z30" s="27" t="s">
        <v>677</v>
      </c>
      <c r="AA30" s="27" t="s">
        <v>677</v>
      </c>
      <c r="AB30" s="27" t="s">
        <v>677</v>
      </c>
      <c r="AC30" s="27" t="s">
        <v>677</v>
      </c>
      <c r="AD30" s="27" t="s">
        <v>677</v>
      </c>
      <c r="AE30" s="27" t="s">
        <v>677</v>
      </c>
      <c r="AF30" s="27" t="s">
        <v>677</v>
      </c>
      <c r="AG30" s="27" t="s">
        <v>677</v>
      </c>
      <c r="AH30" s="27" t="s">
        <v>677</v>
      </c>
      <c r="AI30" s="27" t="s">
        <v>677</v>
      </c>
      <c r="AJ30" s="27" t="s">
        <v>677</v>
      </c>
      <c r="AK30" s="27" t="s">
        <v>677</v>
      </c>
      <c r="AL30" s="27" t="s">
        <v>677</v>
      </c>
      <c r="AM30" s="27" t="s">
        <v>677</v>
      </c>
      <c r="AN30" s="27" t="s">
        <v>677</v>
      </c>
      <c r="AO30" s="27" t="s">
        <v>677</v>
      </c>
      <c r="AP30" s="27" t="s">
        <v>678</v>
      </c>
      <c r="AQ30" s="27" t="s">
        <v>678</v>
      </c>
      <c r="AR30" s="27" t="s">
        <v>678</v>
      </c>
      <c r="AS30" s="27" t="s">
        <v>678</v>
      </c>
      <c r="AT30" s="27" t="s">
        <v>678</v>
      </c>
      <c r="AU30" s="27" t="s">
        <v>678</v>
      </c>
      <c r="AV30" s="27" t="s">
        <v>678</v>
      </c>
      <c r="AW30" s="27" t="s">
        <v>678</v>
      </c>
      <c r="AX30" s="27" t="s">
        <v>678</v>
      </c>
      <c r="AY30" s="27" t="s">
        <v>678</v>
      </c>
      <c r="AZ30" s="27" t="s">
        <v>678</v>
      </c>
      <c r="BA30" s="27" t="s">
        <v>678</v>
      </c>
      <c r="BB30" s="27" t="s">
        <v>678</v>
      </c>
      <c r="BC30" s="27" t="s">
        <v>678</v>
      </c>
      <c r="BD30" s="27" t="s">
        <v>678</v>
      </c>
      <c r="BE30" s="27" t="s">
        <v>678</v>
      </c>
      <c r="BF30" s="53" t="s">
        <v>677</v>
      </c>
      <c r="BG30" s="53" t="s">
        <v>677</v>
      </c>
      <c r="BH30" s="53" t="s">
        <v>677</v>
      </c>
      <c r="BI30" s="53" t="s">
        <v>677</v>
      </c>
      <c r="BJ30" s="53" t="s">
        <v>677</v>
      </c>
      <c r="BK30" s="53" t="s">
        <v>677</v>
      </c>
      <c r="BL30" s="53" t="s">
        <v>677</v>
      </c>
      <c r="BM30" s="53" t="s">
        <v>677</v>
      </c>
      <c r="BN30" s="68" t="s">
        <v>889</v>
      </c>
      <c r="BO30" s="68" t="s">
        <v>889</v>
      </c>
      <c r="BP30" s="68" t="s">
        <v>889</v>
      </c>
      <c r="BQ30" s="68" t="s">
        <v>889</v>
      </c>
      <c r="BR30" s="68" t="s">
        <v>889</v>
      </c>
      <c r="BS30" s="68" t="s">
        <v>677</v>
      </c>
      <c r="BT30" s="69" t="s">
        <v>677</v>
      </c>
      <c r="BU30" s="69" t="s">
        <v>677</v>
      </c>
      <c r="BV30" s="69" t="s">
        <v>618</v>
      </c>
      <c r="BW30" s="69" t="s">
        <v>618</v>
      </c>
      <c r="BX30" s="69" t="s">
        <v>618</v>
      </c>
      <c r="BY30" s="69" t="s">
        <v>618</v>
      </c>
      <c r="BZ30" s="69" t="s">
        <v>677</v>
      </c>
      <c r="CA30" s="69" t="s">
        <v>677</v>
      </c>
      <c r="CB30" s="69" t="s">
        <v>618</v>
      </c>
      <c r="CC30" s="69" t="s">
        <v>618</v>
      </c>
      <c r="CD30" s="69" t="s">
        <v>618</v>
      </c>
      <c r="CE30" s="69" t="s">
        <v>618</v>
      </c>
      <c r="CF30" s="93" t="s">
        <v>677</v>
      </c>
      <c r="CG30" s="93" t="s">
        <v>677</v>
      </c>
      <c r="CH30" s="93" t="s">
        <v>618</v>
      </c>
      <c r="CI30" s="93" t="s">
        <v>618</v>
      </c>
      <c r="CJ30" s="93" t="s">
        <v>677</v>
      </c>
      <c r="CK30" s="93" t="s">
        <v>677</v>
      </c>
      <c r="CL30" s="93" t="s">
        <v>618</v>
      </c>
      <c r="CM30" s="93" t="s">
        <v>618</v>
      </c>
      <c r="CN30" s="93" t="s">
        <v>618</v>
      </c>
      <c r="CO30" s="93" t="s">
        <v>618</v>
      </c>
      <c r="CP30" s="93" t="s">
        <v>618</v>
      </c>
      <c r="CQ30" s="93" t="s">
        <v>618</v>
      </c>
      <c r="CR30" s="69" t="s">
        <v>677</v>
      </c>
      <c r="CS30" s="69" t="s">
        <v>677</v>
      </c>
      <c r="CT30" s="69" t="s">
        <v>618</v>
      </c>
      <c r="CU30" s="69" t="s">
        <v>618</v>
      </c>
      <c r="CV30" s="69" t="s">
        <v>618</v>
      </c>
      <c r="CW30" s="69" t="s">
        <v>618</v>
      </c>
      <c r="CX30" s="69" t="s">
        <v>677</v>
      </c>
      <c r="CY30" s="69" t="s">
        <v>677</v>
      </c>
      <c r="CZ30" s="69" t="s">
        <v>618</v>
      </c>
      <c r="DA30" s="69" t="s">
        <v>618</v>
      </c>
      <c r="DB30" s="69" t="s">
        <v>618</v>
      </c>
      <c r="DC30" s="69" t="s">
        <v>618</v>
      </c>
      <c r="DD30" s="93" t="s">
        <v>677</v>
      </c>
      <c r="DE30" s="93" t="s">
        <v>677</v>
      </c>
      <c r="DF30" s="93" t="s">
        <v>618</v>
      </c>
      <c r="DG30" s="93" t="s">
        <v>618</v>
      </c>
      <c r="DH30" s="93" t="s">
        <v>677</v>
      </c>
      <c r="DI30" s="93" t="s">
        <v>677</v>
      </c>
      <c r="DJ30" s="93" t="s">
        <v>618</v>
      </c>
      <c r="DK30" s="93" t="s">
        <v>618</v>
      </c>
      <c r="DL30" s="93" t="s">
        <v>618</v>
      </c>
      <c r="DM30" s="93" t="s">
        <v>618</v>
      </c>
      <c r="DN30" s="93" t="s">
        <v>618</v>
      </c>
      <c r="DO30" s="93" t="s">
        <v>618</v>
      </c>
      <c r="DP30" s="534" t="s">
        <v>955</v>
      </c>
      <c r="DQ30" s="534" t="s">
        <v>955</v>
      </c>
      <c r="DR30" s="534" t="s">
        <v>955</v>
      </c>
      <c r="DS30" s="534" t="s">
        <v>955</v>
      </c>
      <c r="DT30" s="534" t="s">
        <v>955</v>
      </c>
      <c r="DU30" s="534" t="s">
        <v>955</v>
      </c>
      <c r="DV30" s="534" t="s">
        <v>955</v>
      </c>
      <c r="DW30" s="534" t="s">
        <v>685</v>
      </c>
      <c r="DX30" s="550" t="s">
        <v>686</v>
      </c>
      <c r="DY30" s="550" t="s">
        <v>686</v>
      </c>
      <c r="DZ30" s="550" t="s">
        <v>686</v>
      </c>
      <c r="EA30" s="550" t="s">
        <v>686</v>
      </c>
      <c r="EB30" s="550" t="s">
        <v>687</v>
      </c>
      <c r="EC30" s="550" t="s">
        <v>686</v>
      </c>
      <c r="ED30" s="550" t="s">
        <v>688</v>
      </c>
      <c r="EE30" s="550" t="s">
        <v>689</v>
      </c>
      <c r="EF30" s="550" t="s">
        <v>618</v>
      </c>
      <c r="EG30" s="550" t="s">
        <v>618</v>
      </c>
      <c r="EH30" s="550" t="s">
        <v>618</v>
      </c>
      <c r="EI30" s="550" t="s">
        <v>618</v>
      </c>
      <c r="EJ30" s="534" t="s">
        <v>955</v>
      </c>
      <c r="EK30" s="534" t="s">
        <v>955</v>
      </c>
      <c r="EL30" s="110" t="s">
        <v>618</v>
      </c>
      <c r="EM30" s="110" t="s">
        <v>618</v>
      </c>
      <c r="EN30" s="110" t="s">
        <v>618</v>
      </c>
      <c r="EO30" s="110" t="s">
        <v>618</v>
      </c>
      <c r="EP30" s="110" t="s">
        <v>618</v>
      </c>
      <c r="EQ30" s="110" t="s">
        <v>618</v>
      </c>
      <c r="ER30" s="122" t="s">
        <v>677</v>
      </c>
      <c r="ES30" s="122" t="s">
        <v>677</v>
      </c>
      <c r="ET30" s="122" t="s">
        <v>677</v>
      </c>
      <c r="EU30" s="122" t="s">
        <v>677</v>
      </c>
      <c r="EV30" s="122" t="s">
        <v>638</v>
      </c>
      <c r="EW30" s="122" t="s">
        <v>638</v>
      </c>
      <c r="EX30" s="122" t="s">
        <v>638</v>
      </c>
      <c r="EY30" s="122" t="s">
        <v>638</v>
      </c>
      <c r="EZ30" s="122" t="s">
        <v>677</v>
      </c>
      <c r="FA30" s="122" t="s">
        <v>677</v>
      </c>
      <c r="FB30" s="122" t="s">
        <v>677</v>
      </c>
      <c r="FC30" s="122" t="s">
        <v>677</v>
      </c>
      <c r="FD30" s="122" t="s">
        <v>638</v>
      </c>
      <c r="FE30" s="122" t="s">
        <v>638</v>
      </c>
      <c r="FF30" s="122" t="s">
        <v>638</v>
      </c>
      <c r="FG30" s="122" t="s">
        <v>638</v>
      </c>
      <c r="FH30" s="122" t="s">
        <v>677</v>
      </c>
      <c r="FI30" s="122" t="s">
        <v>677</v>
      </c>
      <c r="FJ30" s="122" t="s">
        <v>677</v>
      </c>
      <c r="FK30" s="122" t="s">
        <v>677</v>
      </c>
      <c r="FL30" s="122" t="s">
        <v>638</v>
      </c>
      <c r="FM30" s="122" t="s">
        <v>638</v>
      </c>
      <c r="FN30" s="122" t="s">
        <v>638</v>
      </c>
      <c r="FO30" s="122" t="s">
        <v>638</v>
      </c>
      <c r="FP30" s="130" t="s">
        <v>677</v>
      </c>
      <c r="FQ30" s="130" t="s">
        <v>677</v>
      </c>
      <c r="FR30" s="130" t="s">
        <v>677</v>
      </c>
      <c r="FS30" s="130" t="s">
        <v>677</v>
      </c>
      <c r="FT30" s="130" t="s">
        <v>677</v>
      </c>
      <c r="FU30" s="130" t="s">
        <v>677</v>
      </c>
      <c r="FV30" s="130" t="s">
        <v>677</v>
      </c>
      <c r="FW30" s="130" t="s">
        <v>677</v>
      </c>
      <c r="FX30" s="130" t="s">
        <v>677</v>
      </c>
      <c r="FY30" s="130" t="s">
        <v>677</v>
      </c>
      <c r="FZ30" s="130" t="s">
        <v>677</v>
      </c>
      <c r="GA30" s="130" t="s">
        <v>677</v>
      </c>
      <c r="GB30" s="130" t="s">
        <v>677</v>
      </c>
      <c r="GC30" s="130" t="s">
        <v>677</v>
      </c>
      <c r="GD30" s="130" t="s">
        <v>677</v>
      </c>
      <c r="GE30" s="130" t="s">
        <v>677</v>
      </c>
      <c r="GF30" s="149" t="s">
        <v>691</v>
      </c>
      <c r="GG30" s="149" t="s">
        <v>691</v>
      </c>
      <c r="GH30" s="149" t="s">
        <v>692</v>
      </c>
      <c r="GI30" s="149" t="s">
        <v>692</v>
      </c>
      <c r="GJ30" s="149" t="s">
        <v>692</v>
      </c>
      <c r="GK30" s="144" t="s">
        <v>693</v>
      </c>
      <c r="GL30" s="144" t="s">
        <v>693</v>
      </c>
      <c r="GM30" s="144" t="s">
        <v>693</v>
      </c>
      <c r="GN30" s="144" t="s">
        <v>693</v>
      </c>
      <c r="GO30" s="144" t="s">
        <v>693</v>
      </c>
      <c r="GP30" s="144" t="s">
        <v>693</v>
      </c>
      <c r="GQ30" s="144" t="s">
        <v>693</v>
      </c>
      <c r="GR30" s="144" t="s">
        <v>693</v>
      </c>
      <c r="GS30" s="144" t="s">
        <v>693</v>
      </c>
      <c r="GT30" s="144" t="s">
        <v>693</v>
      </c>
      <c r="GU30" s="144" t="s">
        <v>693</v>
      </c>
      <c r="GV30" s="144" t="s">
        <v>693</v>
      </c>
      <c r="GW30" s="144" t="s">
        <v>693</v>
      </c>
      <c r="GX30" s="144" t="s">
        <v>693</v>
      </c>
      <c r="GY30" s="144" t="s">
        <v>693</v>
      </c>
      <c r="GZ30" s="144" t="s">
        <v>693</v>
      </c>
      <c r="HA30" s="144" t="s">
        <v>693</v>
      </c>
      <c r="HB30" s="144" t="s">
        <v>693</v>
      </c>
      <c r="HC30" s="144" t="s">
        <v>693</v>
      </c>
      <c r="HD30" s="144" t="s">
        <v>693</v>
      </c>
      <c r="HE30" s="144" t="s">
        <v>693</v>
      </c>
      <c r="HF30" s="122" t="s">
        <v>677</v>
      </c>
      <c r="HG30" s="122" t="s">
        <v>677</v>
      </c>
      <c r="HH30" s="122" t="s">
        <v>677</v>
      </c>
      <c r="HI30" s="122" t="s">
        <v>677</v>
      </c>
      <c r="HJ30" s="122" t="s">
        <v>677</v>
      </c>
      <c r="HK30" s="122" t="s">
        <v>677</v>
      </c>
      <c r="HL30" s="122" t="s">
        <v>677</v>
      </c>
      <c r="HM30" s="122" t="s">
        <v>677</v>
      </c>
      <c r="HN30" s="122" t="s">
        <v>677</v>
      </c>
      <c r="HO30" s="122" t="s">
        <v>677</v>
      </c>
      <c r="HP30" s="122" t="s">
        <v>677</v>
      </c>
      <c r="HQ30" s="122" t="s">
        <v>677</v>
      </c>
      <c r="HR30" s="122" t="s">
        <v>677</v>
      </c>
      <c r="HS30" s="122" t="s">
        <v>331</v>
      </c>
      <c r="HT30" s="122" t="s">
        <v>331</v>
      </c>
      <c r="HU30" s="122" t="s">
        <v>331</v>
      </c>
      <c r="HV30" s="122" t="s">
        <v>331</v>
      </c>
      <c r="HW30" s="122" t="s">
        <v>331</v>
      </c>
      <c r="HX30" s="122" t="s">
        <v>331</v>
      </c>
      <c r="HY30" s="122" t="s">
        <v>331</v>
      </c>
      <c r="HZ30" s="122" t="s">
        <v>331</v>
      </c>
      <c r="IA30" s="122" t="s">
        <v>331</v>
      </c>
      <c r="IB30" s="122" t="s">
        <v>331</v>
      </c>
      <c r="IC30" s="122" t="s">
        <v>331</v>
      </c>
      <c r="ID30" s="122" t="s">
        <v>331</v>
      </c>
      <c r="IE30" s="122" t="s">
        <v>331</v>
      </c>
      <c r="IF30" s="122" t="s">
        <v>331</v>
      </c>
      <c r="IG30" s="122" t="s">
        <v>331</v>
      </c>
      <c r="IH30" s="122" t="s">
        <v>331</v>
      </c>
      <c r="II30" s="122" t="s">
        <v>331</v>
      </c>
      <c r="IJ30" s="122" t="s">
        <v>331</v>
      </c>
      <c r="IK30" s="122" t="s">
        <v>331</v>
      </c>
      <c r="IL30" s="122" t="s">
        <v>331</v>
      </c>
      <c r="IM30" s="122" t="s">
        <v>331</v>
      </c>
      <c r="IN30" s="122" t="s">
        <v>331</v>
      </c>
      <c r="IO30" s="122" t="s">
        <v>331</v>
      </c>
      <c r="IP30" s="122" t="s">
        <v>331</v>
      </c>
      <c r="IQ30" s="473" t="s">
        <v>677</v>
      </c>
      <c r="IR30" s="473" t="s">
        <v>925</v>
      </c>
      <c r="IS30" s="473" t="s">
        <v>677</v>
      </c>
      <c r="IT30" s="473" t="s">
        <v>677</v>
      </c>
      <c r="IU30" s="473" t="s">
        <v>679</v>
      </c>
      <c r="IV30" s="473" t="s">
        <v>926</v>
      </c>
      <c r="IW30" s="473" t="s">
        <v>677</v>
      </c>
      <c r="IX30" s="473" t="s">
        <v>925</v>
      </c>
      <c r="IY30" s="473" t="s">
        <v>677</v>
      </c>
      <c r="IZ30" s="473" t="s">
        <v>677</v>
      </c>
      <c r="JA30" s="473" t="s">
        <v>677</v>
      </c>
      <c r="JB30" s="473" t="s">
        <v>925</v>
      </c>
      <c r="JC30" s="473" t="s">
        <v>677</v>
      </c>
      <c r="JD30" s="473" t="s">
        <v>680</v>
      </c>
      <c r="JE30" s="473" t="s">
        <v>927</v>
      </c>
      <c r="JF30" s="473" t="s">
        <v>681</v>
      </c>
      <c r="JG30" s="473" t="s">
        <v>928</v>
      </c>
      <c r="JH30" s="473" t="s">
        <v>681</v>
      </c>
      <c r="JI30" s="473" t="s">
        <v>928</v>
      </c>
      <c r="JJ30" s="473" t="s">
        <v>618</v>
      </c>
      <c r="JK30" s="473" t="s">
        <v>916</v>
      </c>
      <c r="JL30" s="473" t="s">
        <v>618</v>
      </c>
      <c r="JM30" s="473" t="s">
        <v>618</v>
      </c>
      <c r="JN30" s="473" t="s">
        <v>618</v>
      </c>
      <c r="JO30" s="473" t="s">
        <v>916</v>
      </c>
      <c r="JP30" s="473" t="s">
        <v>618</v>
      </c>
      <c r="JQ30" s="473" t="s">
        <v>618</v>
      </c>
      <c r="JR30" s="473" t="s">
        <v>682</v>
      </c>
      <c r="JS30" s="473" t="s">
        <v>929</v>
      </c>
      <c r="JT30" s="473" t="s">
        <v>683</v>
      </c>
      <c r="JU30" s="473" t="s">
        <v>930</v>
      </c>
      <c r="JV30" s="473" t="s">
        <v>684</v>
      </c>
      <c r="JW30" s="473" t="s">
        <v>930</v>
      </c>
      <c r="JX30" s="473" t="s">
        <v>618</v>
      </c>
      <c r="JY30" s="473" t="s">
        <v>916</v>
      </c>
      <c r="JZ30" s="473" t="s">
        <v>618</v>
      </c>
      <c r="KA30" s="473" t="s">
        <v>618</v>
      </c>
      <c r="KB30" s="293" t="s">
        <v>618</v>
      </c>
      <c r="KC30" s="473" t="s">
        <v>916</v>
      </c>
      <c r="KD30" s="293" t="s">
        <v>618</v>
      </c>
      <c r="KE30" s="293" t="s">
        <v>618</v>
      </c>
      <c r="KF30" s="293" t="s">
        <v>618</v>
      </c>
      <c r="KG30" s="473" t="s">
        <v>916</v>
      </c>
      <c r="KH30" s="293" t="s">
        <v>618</v>
      </c>
      <c r="KI30" s="293" t="s">
        <v>618</v>
      </c>
      <c r="KJ30" s="293" t="s">
        <v>618</v>
      </c>
      <c r="KK30" s="473" t="s">
        <v>916</v>
      </c>
      <c r="KL30" s="293" t="s">
        <v>682</v>
      </c>
      <c r="KM30" s="473" t="s">
        <v>929</v>
      </c>
      <c r="KN30" s="293" t="s">
        <v>677</v>
      </c>
      <c r="KO30" s="473" t="s">
        <v>925</v>
      </c>
      <c r="KP30" s="293" t="s">
        <v>677</v>
      </c>
      <c r="KQ30" s="293" t="s">
        <v>677</v>
      </c>
      <c r="KR30" s="293" t="s">
        <v>680</v>
      </c>
      <c r="KS30" s="473" t="s">
        <v>931</v>
      </c>
      <c r="KT30" s="293" t="s">
        <v>681</v>
      </c>
      <c r="KU30" s="473" t="s">
        <v>928</v>
      </c>
    </row>
    <row r="31" spans="1:307" ht="81" customHeight="1">
      <c r="A31" s="23" t="s">
        <v>694</v>
      </c>
      <c r="B31" s="35" t="s">
        <v>695</v>
      </c>
      <c r="C31" s="32" t="s">
        <v>696</v>
      </c>
      <c r="D31" s="32" t="s">
        <v>696</v>
      </c>
      <c r="E31" s="32" t="s">
        <v>696</v>
      </c>
      <c r="F31" s="32" t="s">
        <v>695</v>
      </c>
      <c r="G31" s="32" t="s">
        <v>696</v>
      </c>
      <c r="H31" s="32" t="s">
        <v>696</v>
      </c>
      <c r="I31" s="32" t="s">
        <v>696</v>
      </c>
      <c r="J31" s="32" t="s">
        <v>695</v>
      </c>
      <c r="K31" s="32" t="s">
        <v>696</v>
      </c>
      <c r="L31" s="32" t="s">
        <v>696</v>
      </c>
      <c r="M31" s="32" t="s">
        <v>696</v>
      </c>
      <c r="N31" s="32" t="s">
        <v>695</v>
      </c>
      <c r="O31" s="32" t="s">
        <v>696</v>
      </c>
      <c r="P31" s="32" t="s">
        <v>696</v>
      </c>
      <c r="Q31" s="32" t="s">
        <v>696</v>
      </c>
      <c r="R31" s="32" t="s">
        <v>697</v>
      </c>
      <c r="S31" s="32" t="s">
        <v>697</v>
      </c>
      <c r="T31" s="32" t="s">
        <v>697</v>
      </c>
      <c r="U31" s="32" t="s">
        <v>697</v>
      </c>
      <c r="V31" s="32" t="s">
        <v>697</v>
      </c>
      <c r="W31" s="32" t="s">
        <v>697</v>
      </c>
      <c r="X31" s="32" t="s">
        <v>697</v>
      </c>
      <c r="Y31" s="32" t="s">
        <v>697</v>
      </c>
      <c r="Z31" s="32" t="s">
        <v>695</v>
      </c>
      <c r="AA31" s="32" t="s">
        <v>696</v>
      </c>
      <c r="AB31" s="32" t="s">
        <v>696</v>
      </c>
      <c r="AC31" s="32" t="s">
        <v>696</v>
      </c>
      <c r="AD31" s="32" t="s">
        <v>695</v>
      </c>
      <c r="AE31" s="32" t="s">
        <v>696</v>
      </c>
      <c r="AF31" s="32" t="s">
        <v>696</v>
      </c>
      <c r="AG31" s="32" t="s">
        <v>696</v>
      </c>
      <c r="AH31" s="32" t="s">
        <v>695</v>
      </c>
      <c r="AI31" s="32" t="s">
        <v>696</v>
      </c>
      <c r="AJ31" s="32" t="s">
        <v>696</v>
      </c>
      <c r="AK31" s="32" t="s">
        <v>696</v>
      </c>
      <c r="AL31" s="32" t="s">
        <v>695</v>
      </c>
      <c r="AM31" s="32" t="s">
        <v>696</v>
      </c>
      <c r="AN31" s="32" t="s">
        <v>696</v>
      </c>
      <c r="AO31" s="32" t="s">
        <v>696</v>
      </c>
      <c r="AP31" s="32" t="s">
        <v>696</v>
      </c>
      <c r="AQ31" s="32" t="s">
        <v>696</v>
      </c>
      <c r="AR31" s="32" t="s">
        <v>696</v>
      </c>
      <c r="AS31" s="32" t="s">
        <v>696</v>
      </c>
      <c r="AT31" s="32" t="s">
        <v>696</v>
      </c>
      <c r="AU31" s="32" t="s">
        <v>696</v>
      </c>
      <c r="AV31" s="32" t="s">
        <v>696</v>
      </c>
      <c r="AW31" s="32" t="s">
        <v>696</v>
      </c>
      <c r="AX31" s="32" t="s">
        <v>696</v>
      </c>
      <c r="AY31" s="32" t="s">
        <v>696</v>
      </c>
      <c r="AZ31" s="32" t="s">
        <v>696</v>
      </c>
      <c r="BA31" s="32" t="s">
        <v>696</v>
      </c>
      <c r="BB31" s="32" t="s">
        <v>696</v>
      </c>
      <c r="BC31" s="32" t="s">
        <v>696</v>
      </c>
      <c r="BD31" s="32" t="s">
        <v>696</v>
      </c>
      <c r="BE31" s="32" t="s">
        <v>696</v>
      </c>
      <c r="BF31" s="54" t="s">
        <v>890</v>
      </c>
      <c r="BG31" s="54" t="s">
        <v>890</v>
      </c>
      <c r="BH31" s="54" t="s">
        <v>890</v>
      </c>
      <c r="BI31" s="54" t="s">
        <v>890</v>
      </c>
      <c r="BJ31" s="54" t="s">
        <v>890</v>
      </c>
      <c r="BK31" s="54" t="s">
        <v>890</v>
      </c>
      <c r="BL31" s="54" t="s">
        <v>890</v>
      </c>
      <c r="BM31" s="80" t="s">
        <v>890</v>
      </c>
      <c r="BN31" s="77" t="s">
        <v>696</v>
      </c>
      <c r="BO31" s="77" t="s">
        <v>696</v>
      </c>
      <c r="BP31" s="77" t="s">
        <v>696</v>
      </c>
      <c r="BQ31" s="77" t="s">
        <v>696</v>
      </c>
      <c r="BR31" s="77" t="s">
        <v>696</v>
      </c>
      <c r="BS31" s="77" t="s">
        <v>696</v>
      </c>
      <c r="BT31" s="81" t="s">
        <v>695</v>
      </c>
      <c r="BU31" s="81" t="s">
        <v>695</v>
      </c>
      <c r="BV31" s="81" t="s">
        <v>695</v>
      </c>
      <c r="BW31" s="81" t="s">
        <v>695</v>
      </c>
      <c r="BX31" s="81" t="s">
        <v>695</v>
      </c>
      <c r="BY31" s="81" t="s">
        <v>695</v>
      </c>
      <c r="BZ31" s="81" t="s">
        <v>695</v>
      </c>
      <c r="CA31" s="81" t="s">
        <v>695</v>
      </c>
      <c r="CB31" s="81" t="s">
        <v>695</v>
      </c>
      <c r="CC31" s="81" t="s">
        <v>695</v>
      </c>
      <c r="CD31" s="81" t="s">
        <v>695</v>
      </c>
      <c r="CE31" s="81" t="s">
        <v>695</v>
      </c>
      <c r="CF31" s="81" t="s">
        <v>695</v>
      </c>
      <c r="CG31" s="81" t="s">
        <v>695</v>
      </c>
      <c r="CH31" s="81" t="s">
        <v>695</v>
      </c>
      <c r="CI31" s="81" t="s">
        <v>695</v>
      </c>
      <c r="CJ31" s="81" t="s">
        <v>695</v>
      </c>
      <c r="CK31" s="81" t="s">
        <v>695</v>
      </c>
      <c r="CL31" s="81" t="s">
        <v>695</v>
      </c>
      <c r="CM31" s="81" t="s">
        <v>695</v>
      </c>
      <c r="CN31" s="81" t="s">
        <v>695</v>
      </c>
      <c r="CO31" s="81" t="s">
        <v>695</v>
      </c>
      <c r="CP31" s="81" t="s">
        <v>695</v>
      </c>
      <c r="CQ31" s="81" t="s">
        <v>695</v>
      </c>
      <c r="CR31" s="100" t="s">
        <v>698</v>
      </c>
      <c r="CS31" s="100" t="s">
        <v>698</v>
      </c>
      <c r="CT31" s="100" t="s">
        <v>698</v>
      </c>
      <c r="CU31" s="100" t="s">
        <v>698</v>
      </c>
      <c r="CV31" s="100" t="s">
        <v>698</v>
      </c>
      <c r="CW31" s="100" t="s">
        <v>698</v>
      </c>
      <c r="CX31" s="100" t="s">
        <v>698</v>
      </c>
      <c r="CY31" s="100" t="s">
        <v>698</v>
      </c>
      <c r="CZ31" s="100" t="s">
        <v>698</v>
      </c>
      <c r="DA31" s="100" t="s">
        <v>698</v>
      </c>
      <c r="DB31" s="100" t="s">
        <v>698</v>
      </c>
      <c r="DC31" s="100" t="s">
        <v>698</v>
      </c>
      <c r="DD31" s="100" t="s">
        <v>698</v>
      </c>
      <c r="DE31" s="100" t="s">
        <v>698</v>
      </c>
      <c r="DF31" s="100" t="s">
        <v>698</v>
      </c>
      <c r="DG31" s="100" t="s">
        <v>698</v>
      </c>
      <c r="DH31" s="100" t="s">
        <v>698</v>
      </c>
      <c r="DI31" s="100" t="s">
        <v>698</v>
      </c>
      <c r="DJ31" s="100" t="s">
        <v>698</v>
      </c>
      <c r="DK31" s="100" t="s">
        <v>698</v>
      </c>
      <c r="DL31" s="100" t="s">
        <v>698</v>
      </c>
      <c r="DM31" s="100" t="s">
        <v>698</v>
      </c>
      <c r="DN31" s="100" t="s">
        <v>698</v>
      </c>
      <c r="DO31" s="100" t="s">
        <v>698</v>
      </c>
      <c r="DP31" s="551" t="s">
        <v>956</v>
      </c>
      <c r="DQ31" s="551" t="s">
        <v>956</v>
      </c>
      <c r="DR31" s="551" t="s">
        <v>956</v>
      </c>
      <c r="DS31" s="551" t="s">
        <v>956</v>
      </c>
      <c r="DT31" s="551" t="s">
        <v>956</v>
      </c>
      <c r="DU31" s="551" t="s">
        <v>956</v>
      </c>
      <c r="DV31" s="551" t="s">
        <v>956</v>
      </c>
      <c r="DW31" s="551" t="s">
        <v>956</v>
      </c>
      <c r="DX31" s="551" t="s">
        <v>956</v>
      </c>
      <c r="DY31" s="551" t="s">
        <v>956</v>
      </c>
      <c r="DZ31" s="551" t="s">
        <v>956</v>
      </c>
      <c r="EA31" s="551" t="s">
        <v>956</v>
      </c>
      <c r="EB31" s="551" t="s">
        <v>956</v>
      </c>
      <c r="EC31" s="551" t="s">
        <v>956</v>
      </c>
      <c r="ED31" s="551" t="s">
        <v>956</v>
      </c>
      <c r="EE31" s="551" t="s">
        <v>956</v>
      </c>
      <c r="EF31" s="551" t="s">
        <v>956</v>
      </c>
      <c r="EG31" s="551" t="s">
        <v>956</v>
      </c>
      <c r="EH31" s="551" t="s">
        <v>956</v>
      </c>
      <c r="EI31" s="551" t="s">
        <v>956</v>
      </c>
      <c r="EJ31" s="551" t="s">
        <v>956</v>
      </c>
      <c r="EK31" s="551" t="s">
        <v>956</v>
      </c>
      <c r="EL31" s="116" t="s">
        <v>695</v>
      </c>
      <c r="EM31" s="116" t="s">
        <v>695</v>
      </c>
      <c r="EN31" s="116" t="s">
        <v>695</v>
      </c>
      <c r="EO31" s="116" t="s">
        <v>695</v>
      </c>
      <c r="EP31" s="116" t="s">
        <v>695</v>
      </c>
      <c r="EQ31" s="116" t="s">
        <v>695</v>
      </c>
      <c r="ER31" s="125" t="s">
        <v>696</v>
      </c>
      <c r="ES31" s="125" t="s">
        <v>696</v>
      </c>
      <c r="ET31" s="125" t="s">
        <v>696</v>
      </c>
      <c r="EU31" s="125" t="s">
        <v>696</v>
      </c>
      <c r="EV31" s="125" t="s">
        <v>696</v>
      </c>
      <c r="EW31" s="125" t="s">
        <v>696</v>
      </c>
      <c r="EX31" s="125" t="s">
        <v>696</v>
      </c>
      <c r="EY31" s="125" t="s">
        <v>696</v>
      </c>
      <c r="EZ31" s="125" t="s">
        <v>696</v>
      </c>
      <c r="FA31" s="125" t="s">
        <v>696</v>
      </c>
      <c r="FB31" s="125" t="s">
        <v>696</v>
      </c>
      <c r="FC31" s="125" t="s">
        <v>696</v>
      </c>
      <c r="FD31" s="125" t="s">
        <v>696</v>
      </c>
      <c r="FE31" s="125" t="s">
        <v>696</v>
      </c>
      <c r="FF31" s="125" t="s">
        <v>696</v>
      </c>
      <c r="FG31" s="125" t="s">
        <v>696</v>
      </c>
      <c r="FH31" s="125" t="s">
        <v>696</v>
      </c>
      <c r="FI31" s="125" t="s">
        <v>696</v>
      </c>
      <c r="FJ31" s="125" t="s">
        <v>696</v>
      </c>
      <c r="FK31" s="125" t="s">
        <v>696</v>
      </c>
      <c r="FL31" s="125" t="s">
        <v>696</v>
      </c>
      <c r="FM31" s="125" t="s">
        <v>696</v>
      </c>
      <c r="FN31" s="125" t="s">
        <v>696</v>
      </c>
      <c r="FO31" s="125" t="s">
        <v>696</v>
      </c>
      <c r="FP31" s="136" t="s">
        <v>696</v>
      </c>
      <c r="FQ31" s="136" t="s">
        <v>696</v>
      </c>
      <c r="FR31" s="137" t="s">
        <v>891</v>
      </c>
      <c r="FS31" s="137" t="s">
        <v>891</v>
      </c>
      <c r="FT31" s="137" t="s">
        <v>891</v>
      </c>
      <c r="FU31" s="137" t="s">
        <v>891</v>
      </c>
      <c r="FV31" s="137" t="s">
        <v>891</v>
      </c>
      <c r="FW31" s="137" t="s">
        <v>891</v>
      </c>
      <c r="FX31" s="137" t="s">
        <v>891</v>
      </c>
      <c r="FY31" s="137" t="s">
        <v>891</v>
      </c>
      <c r="FZ31" s="137" t="s">
        <v>891</v>
      </c>
      <c r="GA31" s="137" t="s">
        <v>891</v>
      </c>
      <c r="GB31" s="137" t="s">
        <v>891</v>
      </c>
      <c r="GC31" s="137" t="s">
        <v>891</v>
      </c>
      <c r="GD31" s="137" t="s">
        <v>891</v>
      </c>
      <c r="GE31" s="137" t="s">
        <v>891</v>
      </c>
      <c r="GF31" s="164" t="s">
        <v>696</v>
      </c>
      <c r="GG31" s="164" t="s">
        <v>696</v>
      </c>
      <c r="GH31" s="164" t="s">
        <v>696</v>
      </c>
      <c r="GI31" s="164" t="s">
        <v>696</v>
      </c>
      <c r="GJ31" s="164" t="s">
        <v>696</v>
      </c>
      <c r="GK31" s="160" t="s">
        <v>696</v>
      </c>
      <c r="GL31" s="160" t="s">
        <v>696</v>
      </c>
      <c r="GM31" s="160" t="s">
        <v>696</v>
      </c>
      <c r="GN31" s="160" t="s">
        <v>696</v>
      </c>
      <c r="GO31" s="160" t="s">
        <v>695</v>
      </c>
      <c r="GP31" s="160" t="s">
        <v>695</v>
      </c>
      <c r="GQ31" s="160" t="s">
        <v>695</v>
      </c>
      <c r="GR31" s="160" t="s">
        <v>695</v>
      </c>
      <c r="GS31" s="160" t="s">
        <v>695</v>
      </c>
      <c r="GT31" s="160" t="s">
        <v>696</v>
      </c>
      <c r="GU31" s="160" t="s">
        <v>696</v>
      </c>
      <c r="GV31" s="160" t="s">
        <v>696</v>
      </c>
      <c r="GW31" s="160" t="s">
        <v>696</v>
      </c>
      <c r="GX31" s="160" t="s">
        <v>696</v>
      </c>
      <c r="GY31" s="160" t="s">
        <v>696</v>
      </c>
      <c r="GZ31" s="160" t="s">
        <v>696</v>
      </c>
      <c r="HA31" s="160" t="s">
        <v>696</v>
      </c>
      <c r="HB31" s="160" t="s">
        <v>699</v>
      </c>
      <c r="HC31" s="160" t="s">
        <v>699</v>
      </c>
      <c r="HD31" s="160" t="s">
        <v>699</v>
      </c>
      <c r="HE31" s="160" t="s">
        <v>699</v>
      </c>
      <c r="HF31" s="127" t="s">
        <v>696</v>
      </c>
      <c r="HG31" s="127" t="s">
        <v>696</v>
      </c>
      <c r="HH31" s="127" t="s">
        <v>696</v>
      </c>
      <c r="HI31" s="127" t="s">
        <v>696</v>
      </c>
      <c r="HJ31" s="127" t="s">
        <v>696</v>
      </c>
      <c r="HK31" s="127" t="s">
        <v>696</v>
      </c>
      <c r="HL31" s="127" t="s">
        <v>696</v>
      </c>
      <c r="HM31" s="127" t="s">
        <v>696</v>
      </c>
      <c r="HN31" s="127" t="s">
        <v>696</v>
      </c>
      <c r="HO31" s="127" t="s">
        <v>696</v>
      </c>
      <c r="HP31" s="127" t="s">
        <v>696</v>
      </c>
      <c r="HQ31" s="127" t="s">
        <v>696</v>
      </c>
      <c r="HR31" s="127" t="s">
        <v>696</v>
      </c>
      <c r="HS31" s="127" t="s">
        <v>696</v>
      </c>
      <c r="HT31" s="127" t="s">
        <v>696</v>
      </c>
      <c r="HU31" s="127" t="s">
        <v>696</v>
      </c>
      <c r="HV31" s="127" t="s">
        <v>696</v>
      </c>
      <c r="HW31" s="127" t="s">
        <v>696</v>
      </c>
      <c r="HX31" s="127" t="s">
        <v>696</v>
      </c>
      <c r="HY31" s="127" t="s">
        <v>696</v>
      </c>
      <c r="HZ31" s="127" t="s">
        <v>696</v>
      </c>
      <c r="IA31" s="127" t="s">
        <v>696</v>
      </c>
      <c r="IB31" s="127" t="s">
        <v>696</v>
      </c>
      <c r="IC31" s="127" t="s">
        <v>696</v>
      </c>
      <c r="ID31" s="127" t="s">
        <v>696</v>
      </c>
      <c r="IE31" s="127" t="s">
        <v>696</v>
      </c>
      <c r="IF31" s="127" t="s">
        <v>696</v>
      </c>
      <c r="IG31" s="127" t="s">
        <v>696</v>
      </c>
      <c r="IH31" s="127" t="s">
        <v>696</v>
      </c>
      <c r="II31" s="127" t="s">
        <v>696</v>
      </c>
      <c r="IJ31" s="127" t="s">
        <v>696</v>
      </c>
      <c r="IK31" s="127" t="s">
        <v>696</v>
      </c>
      <c r="IL31" s="127" t="s">
        <v>696</v>
      </c>
      <c r="IM31" s="127" t="s">
        <v>696</v>
      </c>
      <c r="IN31" s="127" t="s">
        <v>696</v>
      </c>
      <c r="IO31" s="127" t="s">
        <v>696</v>
      </c>
      <c r="IP31" s="127" t="s">
        <v>696</v>
      </c>
      <c r="IQ31" s="477" t="s">
        <v>945</v>
      </c>
      <c r="IR31" s="477" t="s">
        <v>933</v>
      </c>
      <c r="IS31" s="477" t="s">
        <v>945</v>
      </c>
      <c r="IT31" s="477" t="s">
        <v>945</v>
      </c>
      <c r="IU31" s="477" t="s">
        <v>945</v>
      </c>
      <c r="IV31" s="477" t="s">
        <v>933</v>
      </c>
      <c r="IW31" s="477" t="s">
        <v>945</v>
      </c>
      <c r="IX31" s="477" t="s">
        <v>933</v>
      </c>
      <c r="IY31" s="477" t="s">
        <v>945</v>
      </c>
      <c r="IZ31" s="477" t="s">
        <v>945</v>
      </c>
      <c r="JA31" s="477" t="s">
        <v>945</v>
      </c>
      <c r="JB31" s="477" t="s">
        <v>933</v>
      </c>
      <c r="JC31" s="477" t="s">
        <v>945</v>
      </c>
      <c r="JD31" s="477" t="s">
        <v>945</v>
      </c>
      <c r="JE31" s="477" t="s">
        <v>933</v>
      </c>
      <c r="JF31" s="477" t="s">
        <v>945</v>
      </c>
      <c r="JG31" s="477" t="s">
        <v>933</v>
      </c>
      <c r="JH31" s="477" t="s">
        <v>945</v>
      </c>
      <c r="JI31" s="477" t="s">
        <v>933</v>
      </c>
      <c r="JJ31" s="477" t="s">
        <v>945</v>
      </c>
      <c r="JK31" s="477" t="s">
        <v>933</v>
      </c>
      <c r="JL31" s="477" t="s">
        <v>945</v>
      </c>
      <c r="JM31" s="477" t="s">
        <v>945</v>
      </c>
      <c r="JN31" s="477" t="s">
        <v>945</v>
      </c>
      <c r="JO31" s="477" t="s">
        <v>933</v>
      </c>
      <c r="JP31" s="477" t="s">
        <v>945</v>
      </c>
      <c r="JQ31" s="477" t="s">
        <v>945</v>
      </c>
      <c r="JR31" s="477" t="s">
        <v>945</v>
      </c>
      <c r="JS31" s="477" t="s">
        <v>933</v>
      </c>
      <c r="JT31" s="477" t="s">
        <v>945</v>
      </c>
      <c r="JU31" s="477" t="s">
        <v>933</v>
      </c>
      <c r="JV31" s="477" t="s">
        <v>945</v>
      </c>
      <c r="JW31" s="477" t="s">
        <v>933</v>
      </c>
      <c r="JX31" s="477" t="s">
        <v>945</v>
      </c>
      <c r="JY31" s="477" t="s">
        <v>933</v>
      </c>
      <c r="JZ31" s="477" t="s">
        <v>945</v>
      </c>
      <c r="KA31" s="477" t="s">
        <v>945</v>
      </c>
      <c r="KB31" s="299" t="s">
        <v>932</v>
      </c>
      <c r="KC31" s="477" t="s">
        <v>933</v>
      </c>
      <c r="KD31" s="299" t="s">
        <v>932</v>
      </c>
      <c r="KE31" s="299" t="s">
        <v>932</v>
      </c>
      <c r="KF31" s="299" t="s">
        <v>932</v>
      </c>
      <c r="KG31" s="477" t="s">
        <v>933</v>
      </c>
      <c r="KH31" s="299" t="s">
        <v>932</v>
      </c>
      <c r="KI31" s="299" t="s">
        <v>932</v>
      </c>
      <c r="KJ31" s="299" t="s">
        <v>932</v>
      </c>
      <c r="KK31" s="477" t="s">
        <v>933</v>
      </c>
      <c r="KL31" s="299" t="s">
        <v>932</v>
      </c>
      <c r="KM31" s="477" t="s">
        <v>933</v>
      </c>
      <c r="KN31" s="299" t="s">
        <v>932</v>
      </c>
      <c r="KO31" s="477" t="s">
        <v>933</v>
      </c>
      <c r="KP31" s="299" t="s">
        <v>932</v>
      </c>
      <c r="KQ31" s="299" t="s">
        <v>932</v>
      </c>
      <c r="KR31" s="299" t="s">
        <v>932</v>
      </c>
      <c r="KS31" s="477" t="s">
        <v>933</v>
      </c>
      <c r="KT31" s="299" t="s">
        <v>932</v>
      </c>
      <c r="KU31" s="477" t="s">
        <v>933</v>
      </c>
    </row>
    <row r="32" spans="1:307">
      <c r="A32" s="28" t="s">
        <v>701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46"/>
      <c r="BG32" s="46"/>
      <c r="BH32" s="46"/>
      <c r="BI32" s="46"/>
      <c r="BJ32" s="46"/>
      <c r="BK32" s="46"/>
      <c r="BL32" s="46"/>
      <c r="BM32" s="46"/>
      <c r="BN32" s="70"/>
      <c r="BO32" s="70"/>
      <c r="BP32" s="70"/>
      <c r="BQ32" s="70"/>
      <c r="BR32" s="70"/>
      <c r="BS32" s="70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546"/>
      <c r="DQ32" s="546"/>
      <c r="DR32" s="546"/>
      <c r="DS32" s="546"/>
      <c r="DT32" s="546"/>
      <c r="DU32" s="546"/>
      <c r="DV32" s="546"/>
      <c r="DW32" s="546"/>
      <c r="DX32" s="546"/>
      <c r="DY32" s="546"/>
      <c r="DZ32" s="546"/>
      <c r="EA32" s="546"/>
      <c r="EB32" s="546"/>
      <c r="EC32" s="546"/>
      <c r="ED32" s="546"/>
      <c r="EE32" s="546"/>
      <c r="EF32" s="546"/>
      <c r="EG32" s="546"/>
      <c r="EH32" s="546"/>
      <c r="EI32" s="546"/>
      <c r="EJ32" s="546"/>
      <c r="EK32" s="546"/>
      <c r="EL32" s="110"/>
      <c r="EM32" s="110"/>
      <c r="EN32" s="110"/>
      <c r="EO32" s="110"/>
      <c r="EP32" s="110"/>
      <c r="EQ32" s="110"/>
      <c r="ER32" s="123"/>
      <c r="ES32" s="123"/>
      <c r="ET32" s="123"/>
      <c r="EU32" s="123"/>
      <c r="EV32" s="123"/>
      <c r="EW32" s="123"/>
      <c r="EX32" s="123"/>
      <c r="EY32" s="123"/>
      <c r="EZ32" s="123"/>
      <c r="FA32" s="123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35"/>
      <c r="FQ32" s="135"/>
      <c r="FR32" s="135"/>
      <c r="FS32" s="135"/>
      <c r="FT32" s="135"/>
      <c r="FU32" s="135"/>
      <c r="FV32" s="135"/>
      <c r="FW32" s="135"/>
      <c r="FX32" s="135"/>
      <c r="FY32" s="135"/>
      <c r="FZ32" s="135"/>
      <c r="GA32" s="135"/>
      <c r="GB32" s="135"/>
      <c r="GC32" s="135"/>
      <c r="GD32" s="135"/>
      <c r="GE32" s="135"/>
      <c r="GF32" s="147"/>
      <c r="GG32" s="147"/>
      <c r="GH32" s="147"/>
      <c r="GI32" s="147"/>
      <c r="GJ32" s="147"/>
      <c r="GK32" s="156"/>
      <c r="GL32" s="156"/>
      <c r="GM32" s="156"/>
      <c r="GN32" s="156"/>
      <c r="GO32" s="156"/>
      <c r="GP32" s="156"/>
      <c r="GQ32" s="156"/>
      <c r="GR32" s="156"/>
      <c r="GS32" s="156"/>
      <c r="GT32" s="156"/>
      <c r="GU32" s="156"/>
      <c r="GV32" s="156"/>
      <c r="GW32" s="156"/>
      <c r="GX32" s="156"/>
      <c r="GY32" s="156"/>
      <c r="GZ32" s="156"/>
      <c r="HA32" s="156"/>
      <c r="HB32" s="156"/>
      <c r="HC32" s="156"/>
      <c r="HD32" s="172"/>
      <c r="HE32" s="172"/>
      <c r="HF32" s="170"/>
      <c r="HG32" s="170"/>
      <c r="HH32" s="170"/>
      <c r="HI32" s="170"/>
      <c r="HJ32" s="170"/>
      <c r="HK32" s="170"/>
      <c r="HL32" s="170"/>
      <c r="HM32" s="170"/>
      <c r="HN32" s="170"/>
      <c r="HO32" s="170"/>
      <c r="HP32" s="170"/>
      <c r="HQ32" s="170"/>
      <c r="HR32" s="170"/>
      <c r="HS32" s="170"/>
      <c r="HT32" s="123"/>
      <c r="HU32" s="170"/>
      <c r="HV32" s="123"/>
      <c r="HW32" s="170"/>
      <c r="HX32" s="123"/>
      <c r="HY32" s="170"/>
      <c r="HZ32" s="123"/>
      <c r="IA32" s="170"/>
      <c r="IB32" s="123"/>
      <c r="IC32" s="170"/>
      <c r="ID32" s="123"/>
      <c r="IE32" s="170"/>
      <c r="IF32" s="123"/>
      <c r="IG32" s="170"/>
      <c r="IH32" s="123"/>
      <c r="II32" s="170"/>
      <c r="IJ32" s="123"/>
      <c r="IK32" s="170"/>
      <c r="IL32" s="123"/>
      <c r="IM32" s="170"/>
      <c r="IN32" s="123"/>
      <c r="IO32" s="170"/>
      <c r="IP32" s="123"/>
      <c r="IQ32" s="474"/>
      <c r="IR32" s="474"/>
      <c r="IS32" s="474"/>
      <c r="IT32" s="474"/>
      <c r="IU32" s="474"/>
      <c r="IV32" s="474"/>
      <c r="IW32" s="474"/>
      <c r="IX32" s="474"/>
      <c r="IY32" s="474"/>
      <c r="IZ32" s="474"/>
      <c r="JA32" s="474"/>
      <c r="JB32" s="474"/>
      <c r="JC32" s="474"/>
      <c r="JD32" s="474"/>
      <c r="JE32" s="474"/>
      <c r="JF32" s="474"/>
      <c r="JG32" s="474"/>
      <c r="JH32" s="474"/>
      <c r="JI32" s="474"/>
      <c r="JJ32" s="474"/>
      <c r="JK32" s="474"/>
      <c r="JL32" s="474"/>
      <c r="JM32" s="474"/>
      <c r="JN32" s="474"/>
      <c r="JO32" s="474"/>
      <c r="JP32" s="474"/>
      <c r="JQ32" s="474"/>
      <c r="JR32" s="474"/>
      <c r="JS32" s="474"/>
      <c r="JT32" s="474"/>
      <c r="JU32" s="474"/>
      <c r="JV32" s="474"/>
      <c r="JW32" s="474"/>
      <c r="JX32" s="474"/>
      <c r="JY32" s="474"/>
      <c r="JZ32" s="474"/>
      <c r="KA32" s="474"/>
      <c r="KB32" s="294"/>
      <c r="KC32" s="474"/>
      <c r="KD32" s="294"/>
      <c r="KE32" s="294"/>
      <c r="KF32" s="294"/>
      <c r="KG32" s="474"/>
      <c r="KH32" s="294"/>
      <c r="KI32" s="294"/>
      <c r="KJ32" s="294"/>
      <c r="KK32" s="474"/>
      <c r="KL32" s="294"/>
      <c r="KM32" s="474"/>
      <c r="KN32" s="294"/>
      <c r="KO32" s="474"/>
      <c r="KP32" s="294"/>
      <c r="KQ32" s="294"/>
      <c r="KR32" s="294"/>
      <c r="KS32" s="474"/>
      <c r="KT32" s="294"/>
      <c r="KU32" s="474"/>
    </row>
    <row r="33" spans="1:307" ht="28">
      <c r="A33" s="23" t="s">
        <v>702</v>
      </c>
      <c r="B33" s="27">
        <v>4</v>
      </c>
      <c r="C33" s="27">
        <v>4</v>
      </c>
      <c r="D33" s="27">
        <v>4</v>
      </c>
      <c r="E33" s="27">
        <v>4</v>
      </c>
      <c r="F33" s="27">
        <v>4</v>
      </c>
      <c r="G33" s="27">
        <v>4</v>
      </c>
      <c r="H33" s="27">
        <v>4</v>
      </c>
      <c r="I33" s="27">
        <v>4</v>
      </c>
      <c r="J33" s="27">
        <v>4</v>
      </c>
      <c r="K33" s="27">
        <v>4</v>
      </c>
      <c r="L33" s="27">
        <v>4</v>
      </c>
      <c r="M33" s="27">
        <v>4</v>
      </c>
      <c r="N33" s="27">
        <v>4</v>
      </c>
      <c r="O33" s="27">
        <v>4</v>
      </c>
      <c r="P33" s="27">
        <v>4</v>
      </c>
      <c r="Q33" s="27">
        <v>4</v>
      </c>
      <c r="R33" s="27">
        <v>4</v>
      </c>
      <c r="S33" s="27">
        <v>4</v>
      </c>
      <c r="T33" s="27">
        <v>4</v>
      </c>
      <c r="U33" s="27">
        <v>4</v>
      </c>
      <c r="V33" s="27">
        <v>4</v>
      </c>
      <c r="W33" s="27">
        <v>4</v>
      </c>
      <c r="X33" s="27">
        <v>4</v>
      </c>
      <c r="Y33" s="27">
        <v>4</v>
      </c>
      <c r="Z33" s="27">
        <v>4</v>
      </c>
      <c r="AA33" s="27">
        <v>4</v>
      </c>
      <c r="AB33" s="27">
        <v>4</v>
      </c>
      <c r="AC33" s="27">
        <v>4</v>
      </c>
      <c r="AD33" s="27">
        <v>4</v>
      </c>
      <c r="AE33" s="27">
        <v>4</v>
      </c>
      <c r="AF33" s="27">
        <v>4</v>
      </c>
      <c r="AG33" s="27">
        <v>4</v>
      </c>
      <c r="AH33" s="27">
        <v>4</v>
      </c>
      <c r="AI33" s="27">
        <v>4</v>
      </c>
      <c r="AJ33" s="27">
        <v>4</v>
      </c>
      <c r="AK33" s="27">
        <v>4</v>
      </c>
      <c r="AL33" s="27">
        <v>4</v>
      </c>
      <c r="AM33" s="27">
        <v>4</v>
      </c>
      <c r="AN33" s="27">
        <v>4</v>
      </c>
      <c r="AO33" s="27">
        <v>4</v>
      </c>
      <c r="AP33" s="27">
        <v>4</v>
      </c>
      <c r="AQ33" s="27">
        <v>4</v>
      </c>
      <c r="AR33" s="27">
        <v>4</v>
      </c>
      <c r="AS33" s="27">
        <v>4</v>
      </c>
      <c r="AT33" s="27">
        <v>4</v>
      </c>
      <c r="AU33" s="27">
        <v>4</v>
      </c>
      <c r="AV33" s="27">
        <v>4</v>
      </c>
      <c r="AW33" s="27">
        <v>4</v>
      </c>
      <c r="AX33" s="27">
        <v>4</v>
      </c>
      <c r="AY33" s="27">
        <v>4</v>
      </c>
      <c r="AZ33" s="27">
        <v>4</v>
      </c>
      <c r="BA33" s="27">
        <v>4</v>
      </c>
      <c r="BB33" s="27">
        <v>4</v>
      </c>
      <c r="BC33" s="27">
        <v>4</v>
      </c>
      <c r="BD33" s="27">
        <v>4</v>
      </c>
      <c r="BE33" s="27">
        <v>4</v>
      </c>
      <c r="BF33" s="52">
        <v>8</v>
      </c>
      <c r="BG33" s="52">
        <v>8</v>
      </c>
      <c r="BH33" s="52">
        <v>8</v>
      </c>
      <c r="BI33" s="52">
        <v>8</v>
      </c>
      <c r="BJ33" s="52">
        <v>8</v>
      </c>
      <c r="BK33" s="52">
        <v>8</v>
      </c>
      <c r="BL33" s="52">
        <v>8</v>
      </c>
      <c r="BM33" s="52">
        <v>8</v>
      </c>
      <c r="BN33" s="68">
        <v>4</v>
      </c>
      <c r="BO33" s="68">
        <v>4</v>
      </c>
      <c r="BP33" s="68">
        <v>4</v>
      </c>
      <c r="BQ33" s="68">
        <v>4</v>
      </c>
      <c r="BR33" s="68">
        <v>4</v>
      </c>
      <c r="BS33" s="68">
        <v>4</v>
      </c>
      <c r="BT33" s="69" t="s">
        <v>703</v>
      </c>
      <c r="BU33" s="69" t="s">
        <v>703</v>
      </c>
      <c r="BV33" s="69" t="s">
        <v>703</v>
      </c>
      <c r="BW33" s="69" t="s">
        <v>703</v>
      </c>
      <c r="BX33" s="69" t="s">
        <v>703</v>
      </c>
      <c r="BY33" s="69" t="s">
        <v>703</v>
      </c>
      <c r="BZ33" s="69" t="s">
        <v>703</v>
      </c>
      <c r="CA33" s="69" t="s">
        <v>703</v>
      </c>
      <c r="CB33" s="69" t="s">
        <v>703</v>
      </c>
      <c r="CC33" s="69" t="s">
        <v>703</v>
      </c>
      <c r="CD33" s="69" t="s">
        <v>703</v>
      </c>
      <c r="CE33" s="69" t="s">
        <v>703</v>
      </c>
      <c r="CF33" s="93" t="s">
        <v>703</v>
      </c>
      <c r="CG33" s="93" t="s">
        <v>703</v>
      </c>
      <c r="CH33" s="93" t="s">
        <v>703</v>
      </c>
      <c r="CI33" s="93" t="s">
        <v>703</v>
      </c>
      <c r="CJ33" s="93" t="s">
        <v>703</v>
      </c>
      <c r="CK33" s="93" t="s">
        <v>703</v>
      </c>
      <c r="CL33" s="93" t="s">
        <v>703</v>
      </c>
      <c r="CM33" s="93" t="s">
        <v>703</v>
      </c>
      <c r="CN33" s="93" t="s">
        <v>703</v>
      </c>
      <c r="CO33" s="93" t="s">
        <v>703</v>
      </c>
      <c r="CP33" s="93" t="s">
        <v>703</v>
      </c>
      <c r="CQ33" s="93" t="s">
        <v>703</v>
      </c>
      <c r="CR33" s="69" t="s">
        <v>703</v>
      </c>
      <c r="CS33" s="69" t="s">
        <v>703</v>
      </c>
      <c r="CT33" s="69" t="s">
        <v>703</v>
      </c>
      <c r="CU33" s="69" t="s">
        <v>703</v>
      </c>
      <c r="CV33" s="69" t="s">
        <v>703</v>
      </c>
      <c r="CW33" s="69" t="s">
        <v>703</v>
      </c>
      <c r="CX33" s="69" t="s">
        <v>703</v>
      </c>
      <c r="CY33" s="69" t="s">
        <v>703</v>
      </c>
      <c r="CZ33" s="69" t="s">
        <v>703</v>
      </c>
      <c r="DA33" s="69" t="s">
        <v>703</v>
      </c>
      <c r="DB33" s="69" t="s">
        <v>703</v>
      </c>
      <c r="DC33" s="69" t="s">
        <v>703</v>
      </c>
      <c r="DD33" s="93" t="s">
        <v>703</v>
      </c>
      <c r="DE33" s="93" t="s">
        <v>703</v>
      </c>
      <c r="DF33" s="93" t="s">
        <v>703</v>
      </c>
      <c r="DG33" s="93" t="s">
        <v>703</v>
      </c>
      <c r="DH33" s="93" t="s">
        <v>703</v>
      </c>
      <c r="DI33" s="93" t="s">
        <v>703</v>
      </c>
      <c r="DJ33" s="93" t="s">
        <v>703</v>
      </c>
      <c r="DK33" s="93" t="s">
        <v>703</v>
      </c>
      <c r="DL33" s="93" t="s">
        <v>703</v>
      </c>
      <c r="DM33" s="93" t="s">
        <v>703</v>
      </c>
      <c r="DN33" s="93" t="s">
        <v>703</v>
      </c>
      <c r="DO33" s="93" t="s">
        <v>703</v>
      </c>
      <c r="DP33" s="534">
        <v>8</v>
      </c>
      <c r="DQ33" s="534">
        <v>8</v>
      </c>
      <c r="DR33" s="534">
        <v>8</v>
      </c>
      <c r="DS33" s="534">
        <v>8</v>
      </c>
      <c r="DT33" s="534">
        <v>8</v>
      </c>
      <c r="DU33" s="534">
        <v>8</v>
      </c>
      <c r="DV33" s="534">
        <v>8</v>
      </c>
      <c r="DW33" s="534">
        <v>8</v>
      </c>
      <c r="DX33" s="534">
        <v>8</v>
      </c>
      <c r="DY33" s="534">
        <v>8</v>
      </c>
      <c r="DZ33" s="534">
        <v>8</v>
      </c>
      <c r="EA33" s="534">
        <v>8</v>
      </c>
      <c r="EB33" s="534">
        <v>8</v>
      </c>
      <c r="EC33" s="534">
        <v>8</v>
      </c>
      <c r="ED33" s="534">
        <v>8</v>
      </c>
      <c r="EE33" s="534">
        <v>8</v>
      </c>
      <c r="EF33" s="534">
        <v>8</v>
      </c>
      <c r="EG33" s="534">
        <v>8</v>
      </c>
      <c r="EH33" s="534">
        <v>8</v>
      </c>
      <c r="EI33" s="534">
        <v>8</v>
      </c>
      <c r="EJ33" s="534">
        <v>8</v>
      </c>
      <c r="EK33" s="534">
        <v>8</v>
      </c>
      <c r="EL33" s="110" t="s">
        <v>703</v>
      </c>
      <c r="EM33" s="110" t="s">
        <v>703</v>
      </c>
      <c r="EN33" s="110" t="s">
        <v>703</v>
      </c>
      <c r="EO33" s="110" t="s">
        <v>703</v>
      </c>
      <c r="EP33" s="110" t="s">
        <v>703</v>
      </c>
      <c r="EQ33" s="110" t="s">
        <v>703</v>
      </c>
      <c r="ER33" s="122">
        <v>4</v>
      </c>
      <c r="ES33" s="122">
        <v>4</v>
      </c>
      <c r="ET33" s="122">
        <v>4</v>
      </c>
      <c r="EU33" s="122">
        <v>4</v>
      </c>
      <c r="EV33" s="122">
        <v>8</v>
      </c>
      <c r="EW33" s="122">
        <v>8</v>
      </c>
      <c r="EX33" s="122">
        <v>8</v>
      </c>
      <c r="EY33" s="122">
        <v>8</v>
      </c>
      <c r="EZ33" s="122">
        <v>4</v>
      </c>
      <c r="FA33" s="122">
        <v>4</v>
      </c>
      <c r="FB33" s="122">
        <v>4</v>
      </c>
      <c r="FC33" s="122">
        <v>4</v>
      </c>
      <c r="FD33" s="122">
        <v>8</v>
      </c>
      <c r="FE33" s="122">
        <v>8</v>
      </c>
      <c r="FF33" s="122">
        <v>8</v>
      </c>
      <c r="FG33" s="122">
        <v>8</v>
      </c>
      <c r="FH33" s="122">
        <v>4</v>
      </c>
      <c r="FI33" s="122">
        <v>4</v>
      </c>
      <c r="FJ33" s="122">
        <v>4</v>
      </c>
      <c r="FK33" s="122">
        <v>4</v>
      </c>
      <c r="FL33" s="122">
        <v>8</v>
      </c>
      <c r="FM33" s="122">
        <v>8</v>
      </c>
      <c r="FN33" s="122">
        <v>8</v>
      </c>
      <c r="FO33" s="122">
        <v>8</v>
      </c>
      <c r="FP33" s="130" t="s">
        <v>703</v>
      </c>
      <c r="FQ33" s="130" t="s">
        <v>703</v>
      </c>
      <c r="FR33" s="130" t="s">
        <v>703</v>
      </c>
      <c r="FS33" s="130" t="s">
        <v>703</v>
      </c>
      <c r="FT33" s="130" t="s">
        <v>703</v>
      </c>
      <c r="FU33" s="130" t="s">
        <v>703</v>
      </c>
      <c r="FV33" s="130" t="s">
        <v>703</v>
      </c>
      <c r="FW33" s="130" t="s">
        <v>703</v>
      </c>
      <c r="FX33" s="130" t="s">
        <v>703</v>
      </c>
      <c r="FY33" s="130" t="s">
        <v>703</v>
      </c>
      <c r="FZ33" s="130" t="s">
        <v>703</v>
      </c>
      <c r="GA33" s="130" t="s">
        <v>703</v>
      </c>
      <c r="GB33" s="130" t="s">
        <v>703</v>
      </c>
      <c r="GC33" s="130" t="s">
        <v>703</v>
      </c>
      <c r="GD33" s="130" t="s">
        <v>703</v>
      </c>
      <c r="GE33" s="130" t="s">
        <v>703</v>
      </c>
      <c r="GF33" s="147" t="s">
        <v>706</v>
      </c>
      <c r="GG33" s="147" t="s">
        <v>706</v>
      </c>
      <c r="GH33" s="165" t="s">
        <v>703</v>
      </c>
      <c r="GI33" s="165" t="s">
        <v>703</v>
      </c>
      <c r="GJ33" s="165" t="s">
        <v>703</v>
      </c>
      <c r="GK33" s="144">
        <v>8</v>
      </c>
      <c r="GL33" s="144">
        <v>8</v>
      </c>
      <c r="GM33" s="144">
        <v>8</v>
      </c>
      <c r="GN33" s="144">
        <v>8</v>
      </c>
      <c r="GO33" s="144">
        <v>8</v>
      </c>
      <c r="GP33" s="144">
        <v>8</v>
      </c>
      <c r="GQ33" s="144">
        <v>8</v>
      </c>
      <c r="GR33" s="144">
        <v>8</v>
      </c>
      <c r="GS33" s="144">
        <v>8</v>
      </c>
      <c r="GT33" s="144">
        <v>8</v>
      </c>
      <c r="GU33" s="144">
        <v>8</v>
      </c>
      <c r="GV33" s="144">
        <v>8</v>
      </c>
      <c r="GW33" s="144">
        <v>8</v>
      </c>
      <c r="GX33" s="144">
        <v>8</v>
      </c>
      <c r="GY33" s="144">
        <v>8</v>
      </c>
      <c r="GZ33" s="144">
        <v>8</v>
      </c>
      <c r="HA33" s="144">
        <v>8</v>
      </c>
      <c r="HB33" s="144">
        <v>8</v>
      </c>
      <c r="HC33" s="144">
        <v>8</v>
      </c>
      <c r="HD33" s="144">
        <v>8</v>
      </c>
      <c r="HE33" s="144">
        <v>8</v>
      </c>
      <c r="HF33" s="122">
        <v>8</v>
      </c>
      <c r="HG33" s="122">
        <v>8</v>
      </c>
      <c r="HH33" s="122">
        <v>8</v>
      </c>
      <c r="HI33" s="122">
        <v>8</v>
      </c>
      <c r="HJ33" s="122">
        <v>8</v>
      </c>
      <c r="HK33" s="122">
        <v>8</v>
      </c>
      <c r="HL33" s="122">
        <v>8</v>
      </c>
      <c r="HM33" s="122">
        <v>8</v>
      </c>
      <c r="HN33" s="122">
        <v>8</v>
      </c>
      <c r="HO33" s="122">
        <v>8</v>
      </c>
      <c r="HP33" s="122">
        <v>8</v>
      </c>
      <c r="HQ33" s="122">
        <v>8</v>
      </c>
      <c r="HR33" s="122">
        <v>8</v>
      </c>
      <c r="HS33" s="122" t="s">
        <v>705</v>
      </c>
      <c r="HT33" s="122" t="s">
        <v>705</v>
      </c>
      <c r="HU33" s="122" t="s">
        <v>705</v>
      </c>
      <c r="HV33" s="122" t="s">
        <v>705</v>
      </c>
      <c r="HW33" s="122" t="s">
        <v>705</v>
      </c>
      <c r="HX33" s="122" t="s">
        <v>705</v>
      </c>
      <c r="HY33" s="122" t="s">
        <v>705</v>
      </c>
      <c r="HZ33" s="122" t="s">
        <v>705</v>
      </c>
      <c r="IA33" s="122" t="s">
        <v>705</v>
      </c>
      <c r="IB33" s="122" t="s">
        <v>705</v>
      </c>
      <c r="IC33" s="122" t="s">
        <v>705</v>
      </c>
      <c r="ID33" s="122" t="s">
        <v>705</v>
      </c>
      <c r="IE33" s="122" t="s">
        <v>705</v>
      </c>
      <c r="IF33" s="122" t="s">
        <v>705</v>
      </c>
      <c r="IG33" s="122" t="s">
        <v>705</v>
      </c>
      <c r="IH33" s="122" t="s">
        <v>705</v>
      </c>
      <c r="II33" s="122" t="s">
        <v>705</v>
      </c>
      <c r="IJ33" s="122" t="s">
        <v>705</v>
      </c>
      <c r="IK33" s="122" t="s">
        <v>705</v>
      </c>
      <c r="IL33" s="122" t="s">
        <v>705</v>
      </c>
      <c r="IM33" s="122" t="s">
        <v>705</v>
      </c>
      <c r="IN33" s="122" t="s">
        <v>705</v>
      </c>
      <c r="IO33" s="122" t="s">
        <v>705</v>
      </c>
      <c r="IP33" s="122" t="s">
        <v>705</v>
      </c>
      <c r="IQ33" s="473">
        <v>8</v>
      </c>
      <c r="IR33" s="473">
        <v>8</v>
      </c>
      <c r="IS33" s="473">
        <v>8</v>
      </c>
      <c r="IT33" s="473">
        <v>8</v>
      </c>
      <c r="IU33" s="473">
        <v>8</v>
      </c>
      <c r="IV33" s="473">
        <v>8</v>
      </c>
      <c r="IW33" s="473">
        <v>8</v>
      </c>
      <c r="IX33" s="473">
        <v>8</v>
      </c>
      <c r="IY33" s="473">
        <v>8</v>
      </c>
      <c r="IZ33" s="473">
        <v>8</v>
      </c>
      <c r="JA33" s="473">
        <v>8</v>
      </c>
      <c r="JB33" s="473">
        <v>8</v>
      </c>
      <c r="JC33" s="473">
        <v>8</v>
      </c>
      <c r="JD33" s="473">
        <v>8</v>
      </c>
      <c r="JE33" s="473">
        <v>8</v>
      </c>
      <c r="JF33" s="473">
        <v>8</v>
      </c>
      <c r="JG33" s="473">
        <v>8</v>
      </c>
      <c r="JH33" s="473">
        <v>8</v>
      </c>
      <c r="JI33" s="473">
        <v>8</v>
      </c>
      <c r="JJ33" s="473">
        <v>8</v>
      </c>
      <c r="JK33" s="473">
        <v>8</v>
      </c>
      <c r="JL33" s="473">
        <v>8</v>
      </c>
      <c r="JM33" s="473">
        <v>8</v>
      </c>
      <c r="JN33" s="473">
        <v>8</v>
      </c>
      <c r="JO33" s="473">
        <v>8</v>
      </c>
      <c r="JP33" s="473">
        <v>8</v>
      </c>
      <c r="JQ33" s="473">
        <v>8</v>
      </c>
      <c r="JR33" s="473">
        <v>8</v>
      </c>
      <c r="JS33" s="473">
        <v>8</v>
      </c>
      <c r="JT33" s="473">
        <v>8</v>
      </c>
      <c r="JU33" s="473">
        <v>8</v>
      </c>
      <c r="JV33" s="473">
        <v>8</v>
      </c>
      <c r="JW33" s="473">
        <v>8</v>
      </c>
      <c r="JX33" s="473">
        <v>8</v>
      </c>
      <c r="JY33" s="473">
        <v>8</v>
      </c>
      <c r="JZ33" s="473">
        <v>8</v>
      </c>
      <c r="KA33" s="473">
        <v>8</v>
      </c>
      <c r="KB33" s="293" t="s">
        <v>704</v>
      </c>
      <c r="KC33" s="473" t="s">
        <v>934</v>
      </c>
      <c r="KD33" s="293" t="s">
        <v>704</v>
      </c>
      <c r="KE33" s="293" t="s">
        <v>704</v>
      </c>
      <c r="KF33" s="293" t="s">
        <v>704</v>
      </c>
      <c r="KG33" s="473" t="s">
        <v>934</v>
      </c>
      <c r="KH33" s="293" t="s">
        <v>704</v>
      </c>
      <c r="KI33" s="293" t="s">
        <v>704</v>
      </c>
      <c r="KJ33" s="293" t="s">
        <v>704</v>
      </c>
      <c r="KK33" s="473" t="s">
        <v>934</v>
      </c>
      <c r="KL33" s="293" t="s">
        <v>704</v>
      </c>
      <c r="KM33" s="473" t="s">
        <v>934</v>
      </c>
      <c r="KN33" s="293" t="s">
        <v>704</v>
      </c>
      <c r="KO33" s="473" t="s">
        <v>934</v>
      </c>
      <c r="KP33" s="293" t="s">
        <v>704</v>
      </c>
      <c r="KQ33" s="293" t="s">
        <v>704</v>
      </c>
      <c r="KR33" s="293" t="s">
        <v>704</v>
      </c>
      <c r="KS33" s="473" t="s">
        <v>934</v>
      </c>
      <c r="KT33" s="293" t="s">
        <v>704</v>
      </c>
      <c r="KU33" s="473" t="s">
        <v>934</v>
      </c>
    </row>
    <row r="34" spans="1:307" ht="86.75" customHeight="1">
      <c r="A34" s="23" t="s">
        <v>707</v>
      </c>
      <c r="B34" s="27">
        <v>7.68</v>
      </c>
      <c r="C34" s="27">
        <v>7.68</v>
      </c>
      <c r="D34" s="27">
        <v>7.68</v>
      </c>
      <c r="E34" s="27">
        <v>7.68</v>
      </c>
      <c r="F34" s="27">
        <v>7.68</v>
      </c>
      <c r="G34" s="27">
        <v>7.68</v>
      </c>
      <c r="H34" s="27">
        <v>7.68</v>
      </c>
      <c r="I34" s="27">
        <v>7.68</v>
      </c>
      <c r="J34" s="27">
        <v>7.68</v>
      </c>
      <c r="K34" s="27">
        <v>7.68</v>
      </c>
      <c r="L34" s="27">
        <v>7.68</v>
      </c>
      <c r="M34" s="27">
        <v>7.68</v>
      </c>
      <c r="N34" s="27">
        <v>7.68</v>
      </c>
      <c r="O34" s="27">
        <v>7.68</v>
      </c>
      <c r="P34" s="27">
        <v>7.68</v>
      </c>
      <c r="Q34" s="27">
        <v>7.68</v>
      </c>
      <c r="R34" s="27">
        <v>7.68</v>
      </c>
      <c r="S34" s="27">
        <v>7.68</v>
      </c>
      <c r="T34" s="27">
        <v>7.68</v>
      </c>
      <c r="U34" s="27">
        <v>7.68</v>
      </c>
      <c r="V34" s="27">
        <v>7.68</v>
      </c>
      <c r="W34" s="27">
        <v>7.68</v>
      </c>
      <c r="X34" s="27">
        <v>7.68</v>
      </c>
      <c r="Y34" s="27">
        <v>7.68</v>
      </c>
      <c r="Z34" s="27">
        <v>7.68</v>
      </c>
      <c r="AA34" s="27">
        <v>7.68</v>
      </c>
      <c r="AB34" s="27">
        <v>7.68</v>
      </c>
      <c r="AC34" s="27">
        <v>7.68</v>
      </c>
      <c r="AD34" s="27">
        <v>7.68</v>
      </c>
      <c r="AE34" s="27">
        <v>7.68</v>
      </c>
      <c r="AF34" s="27">
        <v>7.68</v>
      </c>
      <c r="AG34" s="27">
        <v>7.68</v>
      </c>
      <c r="AH34" s="27">
        <v>7.68</v>
      </c>
      <c r="AI34" s="27">
        <v>7.68</v>
      </c>
      <c r="AJ34" s="27">
        <v>7.68</v>
      </c>
      <c r="AK34" s="27">
        <v>7.68</v>
      </c>
      <c r="AL34" s="27">
        <v>7.68</v>
      </c>
      <c r="AM34" s="27">
        <v>7.68</v>
      </c>
      <c r="AN34" s="27">
        <v>7.68</v>
      </c>
      <c r="AO34" s="27">
        <v>7.68</v>
      </c>
      <c r="AP34" s="27">
        <v>7.68</v>
      </c>
      <c r="AQ34" s="27">
        <v>7.68</v>
      </c>
      <c r="AR34" s="27">
        <v>7.68</v>
      </c>
      <c r="AS34" s="27">
        <v>7.68</v>
      </c>
      <c r="AT34" s="27">
        <v>7.68</v>
      </c>
      <c r="AU34" s="27">
        <v>7.68</v>
      </c>
      <c r="AV34" s="27">
        <v>7.68</v>
      </c>
      <c r="AW34" s="27">
        <v>7.68</v>
      </c>
      <c r="AX34" s="27">
        <v>7.68</v>
      </c>
      <c r="AY34" s="27">
        <v>7.68</v>
      </c>
      <c r="AZ34" s="27">
        <v>7.68</v>
      </c>
      <c r="BA34" s="27">
        <v>7.68</v>
      </c>
      <c r="BB34" s="27">
        <v>7.68</v>
      </c>
      <c r="BC34" s="27">
        <v>7.68</v>
      </c>
      <c r="BD34" s="27">
        <v>7.68</v>
      </c>
      <c r="BE34" s="27">
        <v>7.68</v>
      </c>
      <c r="BF34" s="52">
        <v>8.64</v>
      </c>
      <c r="BG34" s="52">
        <v>8.64</v>
      </c>
      <c r="BH34" s="52">
        <v>8.64</v>
      </c>
      <c r="BI34" s="52">
        <v>8.64</v>
      </c>
      <c r="BJ34" s="52">
        <v>8.64</v>
      </c>
      <c r="BK34" s="52">
        <v>8.64</v>
      </c>
      <c r="BL34" s="52">
        <v>8.64</v>
      </c>
      <c r="BM34" s="52">
        <v>8.64</v>
      </c>
      <c r="BN34" s="68">
        <v>3.84</v>
      </c>
      <c r="BO34" s="68">
        <v>3.84</v>
      </c>
      <c r="BP34" s="68">
        <v>3.84</v>
      </c>
      <c r="BQ34" s="68">
        <v>3.84</v>
      </c>
      <c r="BR34" s="68">
        <v>3.84</v>
      </c>
      <c r="BS34" s="68">
        <v>3.84</v>
      </c>
      <c r="BT34" s="69">
        <v>15.36</v>
      </c>
      <c r="BU34" s="69">
        <v>15.36</v>
      </c>
      <c r="BV34" s="69">
        <v>15.36</v>
      </c>
      <c r="BW34" s="69">
        <v>15.36</v>
      </c>
      <c r="BX34" s="69">
        <v>15.36</v>
      </c>
      <c r="BY34" s="69">
        <v>15.36</v>
      </c>
      <c r="BZ34" s="69">
        <v>15.36</v>
      </c>
      <c r="CA34" s="69">
        <v>15.36</v>
      </c>
      <c r="CB34" s="69">
        <v>15.36</v>
      </c>
      <c r="CC34" s="69">
        <v>15.36</v>
      </c>
      <c r="CD34" s="69">
        <v>15.36</v>
      </c>
      <c r="CE34" s="69">
        <v>15.36</v>
      </c>
      <c r="CF34" s="93">
        <v>15.36</v>
      </c>
      <c r="CG34" s="93">
        <v>15.36</v>
      </c>
      <c r="CH34" s="93">
        <v>15.36</v>
      </c>
      <c r="CI34" s="93">
        <v>15.36</v>
      </c>
      <c r="CJ34" s="93">
        <v>15.36</v>
      </c>
      <c r="CK34" s="93">
        <v>15.36</v>
      </c>
      <c r="CL34" s="93">
        <v>15.36</v>
      </c>
      <c r="CM34" s="93">
        <v>15.36</v>
      </c>
      <c r="CN34" s="93">
        <v>15.36</v>
      </c>
      <c r="CO34" s="93">
        <v>15.36</v>
      </c>
      <c r="CP34" s="93">
        <v>15.36</v>
      </c>
      <c r="CQ34" s="93">
        <v>15.36</v>
      </c>
      <c r="CR34" s="69">
        <v>15.36</v>
      </c>
      <c r="CS34" s="69">
        <v>15.36</v>
      </c>
      <c r="CT34" s="69">
        <v>15.36</v>
      </c>
      <c r="CU34" s="69">
        <v>15.36</v>
      </c>
      <c r="CV34" s="69">
        <v>15.36</v>
      </c>
      <c r="CW34" s="69">
        <v>15.36</v>
      </c>
      <c r="CX34" s="69">
        <v>15.36</v>
      </c>
      <c r="CY34" s="69">
        <v>15.36</v>
      </c>
      <c r="CZ34" s="69">
        <v>15.36</v>
      </c>
      <c r="DA34" s="69">
        <v>15.36</v>
      </c>
      <c r="DB34" s="69">
        <v>15.36</v>
      </c>
      <c r="DC34" s="69">
        <v>15.36</v>
      </c>
      <c r="DD34" s="93">
        <v>15.36</v>
      </c>
      <c r="DE34" s="93">
        <v>15.36</v>
      </c>
      <c r="DF34" s="93">
        <v>15.36</v>
      </c>
      <c r="DG34" s="93">
        <v>15.36</v>
      </c>
      <c r="DH34" s="93">
        <v>15.36</v>
      </c>
      <c r="DI34" s="93">
        <v>15.36</v>
      </c>
      <c r="DJ34" s="93">
        <v>15.36</v>
      </c>
      <c r="DK34" s="93">
        <v>15.36</v>
      </c>
      <c r="DL34" s="93">
        <v>15.36</v>
      </c>
      <c r="DM34" s="93">
        <v>15.36</v>
      </c>
      <c r="DN34" s="93">
        <v>15.36</v>
      </c>
      <c r="DO34" s="93">
        <v>15.36</v>
      </c>
      <c r="DP34" s="534">
        <v>10</v>
      </c>
      <c r="DQ34" s="534">
        <v>10</v>
      </c>
      <c r="DR34" s="534">
        <v>10</v>
      </c>
      <c r="DS34" s="534">
        <v>10</v>
      </c>
      <c r="DT34" s="534">
        <v>10</v>
      </c>
      <c r="DU34" s="534">
        <v>10</v>
      </c>
      <c r="DV34" s="534">
        <v>10</v>
      </c>
      <c r="DW34" s="534">
        <v>10</v>
      </c>
      <c r="DX34" s="534">
        <v>10</v>
      </c>
      <c r="DY34" s="534">
        <v>10</v>
      </c>
      <c r="DZ34" s="534">
        <v>10</v>
      </c>
      <c r="EA34" s="534">
        <v>10</v>
      </c>
      <c r="EB34" s="534">
        <v>10</v>
      </c>
      <c r="EC34" s="534">
        <v>10</v>
      </c>
      <c r="ED34" s="534">
        <v>10</v>
      </c>
      <c r="EE34" s="534">
        <v>10</v>
      </c>
      <c r="EF34" s="534">
        <v>10</v>
      </c>
      <c r="EG34" s="534">
        <v>10</v>
      </c>
      <c r="EH34" s="534">
        <v>10</v>
      </c>
      <c r="EI34" s="534">
        <v>10</v>
      </c>
      <c r="EJ34" s="534">
        <v>10</v>
      </c>
      <c r="EK34" s="534">
        <v>10</v>
      </c>
      <c r="EL34" s="110">
        <v>2.88</v>
      </c>
      <c r="EM34" s="110">
        <v>2.88</v>
      </c>
      <c r="EN34" s="110">
        <v>2.88</v>
      </c>
      <c r="EO34" s="110">
        <v>2.88</v>
      </c>
      <c r="EP34" s="110">
        <v>2.88</v>
      </c>
      <c r="EQ34" s="110">
        <v>2.88</v>
      </c>
      <c r="ER34" s="122">
        <v>7.68</v>
      </c>
      <c r="ES34" s="122">
        <v>7.68</v>
      </c>
      <c r="ET34" s="122">
        <v>7.68</v>
      </c>
      <c r="EU34" s="122">
        <v>7.68</v>
      </c>
      <c r="EV34" s="122">
        <v>7.68</v>
      </c>
      <c r="EW34" s="122">
        <v>7.68</v>
      </c>
      <c r="EX34" s="122">
        <v>7.68</v>
      </c>
      <c r="EY34" s="122">
        <v>7.68</v>
      </c>
      <c r="EZ34" s="122">
        <v>7.68</v>
      </c>
      <c r="FA34" s="122">
        <v>7.68</v>
      </c>
      <c r="FB34" s="122">
        <v>7.68</v>
      </c>
      <c r="FC34" s="122">
        <v>7.68</v>
      </c>
      <c r="FD34" s="122">
        <v>7.68</v>
      </c>
      <c r="FE34" s="122">
        <v>7.68</v>
      </c>
      <c r="FF34" s="122">
        <v>7.68</v>
      </c>
      <c r="FG34" s="122">
        <v>7.68</v>
      </c>
      <c r="FH34" s="122">
        <v>7.68</v>
      </c>
      <c r="FI34" s="122">
        <v>7.68</v>
      </c>
      <c r="FJ34" s="122">
        <v>7.68</v>
      </c>
      <c r="FK34" s="122">
        <v>7.68</v>
      </c>
      <c r="FL34" s="122">
        <v>7.68</v>
      </c>
      <c r="FM34" s="122">
        <v>7.68</v>
      </c>
      <c r="FN34" s="122">
        <v>7.68</v>
      </c>
      <c r="FO34" s="122">
        <v>7.68</v>
      </c>
      <c r="FP34" s="130">
        <v>7.68</v>
      </c>
      <c r="FQ34" s="130">
        <v>7.68</v>
      </c>
      <c r="FR34" s="130">
        <v>7.68</v>
      </c>
      <c r="FS34" s="130">
        <v>7.68</v>
      </c>
      <c r="FT34" s="130">
        <v>7.68</v>
      </c>
      <c r="FU34" s="130">
        <v>7.68</v>
      </c>
      <c r="FV34" s="130">
        <v>7.68</v>
      </c>
      <c r="FW34" s="130">
        <v>7.68</v>
      </c>
      <c r="FX34" s="130">
        <v>7.68</v>
      </c>
      <c r="FY34" s="130">
        <v>7.68</v>
      </c>
      <c r="FZ34" s="130">
        <v>7.68</v>
      </c>
      <c r="GA34" s="130">
        <v>7.68</v>
      </c>
      <c r="GB34" s="130">
        <v>7.68</v>
      </c>
      <c r="GC34" s="130">
        <v>7.68</v>
      </c>
      <c r="GD34" s="130">
        <v>7.68</v>
      </c>
      <c r="GE34" s="130">
        <v>7.68</v>
      </c>
      <c r="GF34" s="147">
        <v>2.16</v>
      </c>
      <c r="GG34" s="147">
        <v>2.16</v>
      </c>
      <c r="GH34" s="147">
        <v>7.68</v>
      </c>
      <c r="GI34" s="147">
        <v>7.68</v>
      </c>
      <c r="GJ34" s="147">
        <v>7.68</v>
      </c>
      <c r="GK34" s="144">
        <v>7.68</v>
      </c>
      <c r="GL34" s="144">
        <v>7.68</v>
      </c>
      <c r="GM34" s="144">
        <v>7.68</v>
      </c>
      <c r="GN34" s="144">
        <v>7.68</v>
      </c>
      <c r="GO34" s="144">
        <v>7.68</v>
      </c>
      <c r="GP34" s="144">
        <v>7.68</v>
      </c>
      <c r="GQ34" s="144">
        <v>7.68</v>
      </c>
      <c r="GR34" s="144">
        <v>7.68</v>
      </c>
      <c r="GS34" s="144">
        <v>7.68</v>
      </c>
      <c r="GT34" s="144">
        <v>7.68</v>
      </c>
      <c r="GU34" s="144">
        <v>7.68</v>
      </c>
      <c r="GV34" s="144">
        <v>7.68</v>
      </c>
      <c r="GW34" s="144">
        <v>7.68</v>
      </c>
      <c r="GX34" s="144">
        <v>7.68</v>
      </c>
      <c r="GY34" s="144">
        <v>7.68</v>
      </c>
      <c r="GZ34" s="144">
        <v>7.68</v>
      </c>
      <c r="HA34" s="144">
        <v>7.68</v>
      </c>
      <c r="HB34" s="144">
        <v>7.68</v>
      </c>
      <c r="HC34" s="144">
        <v>7.68</v>
      </c>
      <c r="HD34" s="144">
        <v>7.68</v>
      </c>
      <c r="HE34" s="144">
        <v>7.68</v>
      </c>
      <c r="HF34" s="122">
        <v>3.84</v>
      </c>
      <c r="HG34" s="122">
        <v>3.84</v>
      </c>
      <c r="HH34" s="122">
        <v>3.84</v>
      </c>
      <c r="HI34" s="122">
        <v>3.84</v>
      </c>
      <c r="HJ34" s="122">
        <v>3.84</v>
      </c>
      <c r="HK34" s="122">
        <v>3.84</v>
      </c>
      <c r="HL34" s="122">
        <v>3.84</v>
      </c>
      <c r="HM34" s="122">
        <v>3.84</v>
      </c>
      <c r="HN34" s="122">
        <v>3.84</v>
      </c>
      <c r="HO34" s="122">
        <v>3.84</v>
      </c>
      <c r="HP34" s="122">
        <v>3.84</v>
      </c>
      <c r="HQ34" s="122">
        <v>3.84</v>
      </c>
      <c r="HR34" s="122">
        <v>3.84</v>
      </c>
      <c r="HS34" s="122">
        <v>3.84</v>
      </c>
      <c r="HT34" s="122">
        <v>3.84</v>
      </c>
      <c r="HU34" s="122">
        <v>3.84</v>
      </c>
      <c r="HV34" s="122">
        <v>3.84</v>
      </c>
      <c r="HW34" s="122">
        <v>3.84</v>
      </c>
      <c r="HX34" s="122">
        <v>3.84</v>
      </c>
      <c r="HY34" s="122">
        <v>3.84</v>
      </c>
      <c r="HZ34" s="122">
        <v>3.84</v>
      </c>
      <c r="IA34" s="122">
        <v>7.68</v>
      </c>
      <c r="IB34" s="122">
        <v>7.68</v>
      </c>
      <c r="IC34" s="122">
        <v>7.68</v>
      </c>
      <c r="ID34" s="122">
        <v>7.68</v>
      </c>
      <c r="IE34" s="122">
        <v>7.68</v>
      </c>
      <c r="IF34" s="122">
        <v>7.68</v>
      </c>
      <c r="IG34" s="122">
        <v>7.68</v>
      </c>
      <c r="IH34" s="122">
        <v>7.68</v>
      </c>
      <c r="II34" s="122">
        <v>3.84</v>
      </c>
      <c r="IJ34" s="122">
        <v>3.84</v>
      </c>
      <c r="IK34" s="122">
        <v>3.84</v>
      </c>
      <c r="IL34" s="122">
        <v>3.84</v>
      </c>
      <c r="IM34" s="122">
        <v>3.84</v>
      </c>
      <c r="IN34" s="122">
        <v>3.84</v>
      </c>
      <c r="IO34" s="122">
        <v>3.84</v>
      </c>
      <c r="IP34" s="122">
        <v>3.84</v>
      </c>
      <c r="IQ34" s="473">
        <v>3.84</v>
      </c>
      <c r="IR34" s="473">
        <v>3.84</v>
      </c>
      <c r="IS34" s="473">
        <v>3.84</v>
      </c>
      <c r="IT34" s="473">
        <v>3.84</v>
      </c>
      <c r="IU34" s="473">
        <v>3.84</v>
      </c>
      <c r="IV34" s="473">
        <v>3.84</v>
      </c>
      <c r="IW34" s="473">
        <v>3.84</v>
      </c>
      <c r="IX34" s="473">
        <v>3.84</v>
      </c>
      <c r="IY34" s="473">
        <v>3.84</v>
      </c>
      <c r="IZ34" s="473">
        <v>3.84</v>
      </c>
      <c r="JA34" s="473">
        <v>3.84</v>
      </c>
      <c r="JB34" s="473">
        <v>3.84</v>
      </c>
      <c r="JC34" s="473">
        <v>3.84</v>
      </c>
      <c r="JD34" s="473">
        <v>3.84</v>
      </c>
      <c r="JE34" s="473">
        <v>3.84</v>
      </c>
      <c r="JF34" s="473">
        <v>3.84</v>
      </c>
      <c r="JG34" s="473">
        <v>3.84</v>
      </c>
      <c r="JH34" s="473">
        <v>3.84</v>
      </c>
      <c r="JI34" s="473">
        <v>3.84</v>
      </c>
      <c r="JJ34" s="473">
        <v>3.84</v>
      </c>
      <c r="JK34" s="473">
        <v>3.84</v>
      </c>
      <c r="JL34" s="473">
        <v>3.84</v>
      </c>
      <c r="JM34" s="473">
        <v>3.84</v>
      </c>
      <c r="JN34" s="473">
        <v>3.84</v>
      </c>
      <c r="JO34" s="473">
        <v>3.84</v>
      </c>
      <c r="JP34" s="473">
        <v>3.84</v>
      </c>
      <c r="JQ34" s="473">
        <v>3.84</v>
      </c>
      <c r="JR34" s="473">
        <v>3.84</v>
      </c>
      <c r="JS34" s="473">
        <v>3.84</v>
      </c>
      <c r="JT34" s="473">
        <v>3.84</v>
      </c>
      <c r="JU34" s="473">
        <v>3.84</v>
      </c>
      <c r="JV34" s="473">
        <v>3.84</v>
      </c>
      <c r="JW34" s="473">
        <v>3.84</v>
      </c>
      <c r="JX34" s="473">
        <v>3.84</v>
      </c>
      <c r="JY34" s="473">
        <v>3.84</v>
      </c>
      <c r="JZ34" s="473">
        <v>3.84</v>
      </c>
      <c r="KA34" s="473">
        <v>3.84</v>
      </c>
      <c r="KB34" s="293">
        <v>3.84</v>
      </c>
      <c r="KC34" s="473">
        <v>3.84</v>
      </c>
      <c r="KD34" s="293">
        <v>3.84</v>
      </c>
      <c r="KE34" s="293">
        <v>3.84</v>
      </c>
      <c r="KF34" s="293">
        <v>3.84</v>
      </c>
      <c r="KG34" s="473">
        <v>3.84</v>
      </c>
      <c r="KH34" s="293">
        <v>3.84</v>
      </c>
      <c r="KI34" s="293">
        <v>3.84</v>
      </c>
      <c r="KJ34" s="293">
        <v>7.68</v>
      </c>
      <c r="KK34" s="473">
        <v>7.68</v>
      </c>
      <c r="KL34" s="293">
        <v>7.68</v>
      </c>
      <c r="KM34" s="473">
        <v>7.68</v>
      </c>
      <c r="KN34" s="293">
        <v>7.68</v>
      </c>
      <c r="KO34" s="473">
        <v>7.68</v>
      </c>
      <c r="KP34" s="293">
        <v>7.68</v>
      </c>
      <c r="KQ34" s="293">
        <v>7.68</v>
      </c>
      <c r="KR34" s="293">
        <v>7.68</v>
      </c>
      <c r="KS34" s="473">
        <v>7.68</v>
      </c>
      <c r="KT34" s="293">
        <v>7.68</v>
      </c>
      <c r="KU34" s="473">
        <v>7.68</v>
      </c>
    </row>
    <row r="35" spans="1:307" ht="84">
      <c r="A35" s="23" t="s">
        <v>708</v>
      </c>
      <c r="B35" s="35" t="s">
        <v>709</v>
      </c>
      <c r="C35" s="32" t="s">
        <v>710</v>
      </c>
      <c r="D35" s="32" t="s">
        <v>710</v>
      </c>
      <c r="E35" s="32" t="s">
        <v>710</v>
      </c>
      <c r="F35" s="32" t="s">
        <v>711</v>
      </c>
      <c r="G35" s="32" t="s">
        <v>710</v>
      </c>
      <c r="H35" s="32" t="s">
        <v>710</v>
      </c>
      <c r="I35" s="32" t="s">
        <v>710</v>
      </c>
      <c r="J35" s="32" t="s">
        <v>709</v>
      </c>
      <c r="K35" s="32" t="s">
        <v>710</v>
      </c>
      <c r="L35" s="32" t="s">
        <v>710</v>
      </c>
      <c r="M35" s="32" t="s">
        <v>710</v>
      </c>
      <c r="N35" s="32" t="s">
        <v>711</v>
      </c>
      <c r="O35" s="32" t="s">
        <v>710</v>
      </c>
      <c r="P35" s="32" t="s">
        <v>710</v>
      </c>
      <c r="Q35" s="32" t="s">
        <v>710</v>
      </c>
      <c r="R35" s="32" t="s">
        <v>710</v>
      </c>
      <c r="S35" s="32" t="s">
        <v>710</v>
      </c>
      <c r="T35" s="32" t="s">
        <v>710</v>
      </c>
      <c r="U35" s="32" t="s">
        <v>710</v>
      </c>
      <c r="V35" s="32" t="s">
        <v>710</v>
      </c>
      <c r="W35" s="32" t="s">
        <v>710</v>
      </c>
      <c r="X35" s="32" t="s">
        <v>710</v>
      </c>
      <c r="Y35" s="32" t="s">
        <v>710</v>
      </c>
      <c r="Z35" s="32" t="s">
        <v>711</v>
      </c>
      <c r="AA35" s="32" t="s">
        <v>710</v>
      </c>
      <c r="AB35" s="32" t="s">
        <v>710</v>
      </c>
      <c r="AC35" s="32" t="s">
        <v>710</v>
      </c>
      <c r="AD35" s="32" t="s">
        <v>711</v>
      </c>
      <c r="AE35" s="32" t="s">
        <v>710</v>
      </c>
      <c r="AF35" s="32" t="s">
        <v>710</v>
      </c>
      <c r="AG35" s="32" t="s">
        <v>710</v>
      </c>
      <c r="AH35" s="32" t="s">
        <v>711</v>
      </c>
      <c r="AI35" s="32" t="s">
        <v>710</v>
      </c>
      <c r="AJ35" s="32" t="s">
        <v>710</v>
      </c>
      <c r="AK35" s="32" t="s">
        <v>710</v>
      </c>
      <c r="AL35" s="32" t="s">
        <v>711</v>
      </c>
      <c r="AM35" s="32" t="s">
        <v>710</v>
      </c>
      <c r="AN35" s="32" t="s">
        <v>710</v>
      </c>
      <c r="AO35" s="32" t="s">
        <v>710</v>
      </c>
      <c r="AP35" s="32" t="s">
        <v>710</v>
      </c>
      <c r="AQ35" s="32" t="s">
        <v>710</v>
      </c>
      <c r="AR35" s="32" t="s">
        <v>710</v>
      </c>
      <c r="AS35" s="32" t="s">
        <v>710</v>
      </c>
      <c r="AT35" s="32" t="s">
        <v>710</v>
      </c>
      <c r="AU35" s="32" t="s">
        <v>710</v>
      </c>
      <c r="AV35" s="32" t="s">
        <v>710</v>
      </c>
      <c r="AW35" s="32" t="s">
        <v>710</v>
      </c>
      <c r="AX35" s="32" t="s">
        <v>710</v>
      </c>
      <c r="AY35" s="32" t="s">
        <v>710</v>
      </c>
      <c r="AZ35" s="32" t="s">
        <v>710</v>
      </c>
      <c r="BA35" s="32" t="s">
        <v>710</v>
      </c>
      <c r="BB35" s="32" t="s">
        <v>710</v>
      </c>
      <c r="BC35" s="32" t="s">
        <v>710</v>
      </c>
      <c r="BD35" s="32" t="s">
        <v>710</v>
      </c>
      <c r="BE35" s="32" t="s">
        <v>710</v>
      </c>
      <c r="BF35" s="55" t="s">
        <v>892</v>
      </c>
      <c r="BG35" s="55" t="s">
        <v>892</v>
      </c>
      <c r="BH35" s="55" t="s">
        <v>892</v>
      </c>
      <c r="BI35" s="55" t="s">
        <v>892</v>
      </c>
      <c r="BJ35" s="55" t="s">
        <v>892</v>
      </c>
      <c r="BK35" s="55" t="s">
        <v>892</v>
      </c>
      <c r="BL35" s="55" t="s">
        <v>892</v>
      </c>
      <c r="BM35" s="55" t="s">
        <v>892</v>
      </c>
      <c r="BN35" s="77" t="s">
        <v>710</v>
      </c>
      <c r="BO35" s="77" t="s">
        <v>710</v>
      </c>
      <c r="BP35" s="77" t="s">
        <v>710</v>
      </c>
      <c r="BQ35" s="77" t="s">
        <v>710</v>
      </c>
      <c r="BR35" s="77" t="s">
        <v>710</v>
      </c>
      <c r="BS35" s="77" t="s">
        <v>710</v>
      </c>
      <c r="BT35" s="76" t="s">
        <v>331</v>
      </c>
      <c r="BU35" s="76" t="s">
        <v>331</v>
      </c>
      <c r="BV35" s="76" t="s">
        <v>331</v>
      </c>
      <c r="BW35" s="76" t="s">
        <v>331</v>
      </c>
      <c r="BX35" s="76" t="s">
        <v>893</v>
      </c>
      <c r="BY35" s="76" t="s">
        <v>893</v>
      </c>
      <c r="BZ35" s="76" t="s">
        <v>331</v>
      </c>
      <c r="CA35" s="76" t="s">
        <v>331</v>
      </c>
      <c r="CB35" s="76" t="s">
        <v>331</v>
      </c>
      <c r="CC35" s="76" t="s">
        <v>331</v>
      </c>
      <c r="CD35" s="76" t="s">
        <v>893</v>
      </c>
      <c r="CE35" s="76" t="s">
        <v>893</v>
      </c>
      <c r="CF35" s="96" t="s">
        <v>331</v>
      </c>
      <c r="CG35" s="96" t="s">
        <v>331</v>
      </c>
      <c r="CH35" s="96" t="s">
        <v>331</v>
      </c>
      <c r="CI35" s="96" t="s">
        <v>331</v>
      </c>
      <c r="CJ35" s="96"/>
      <c r="CK35" s="96"/>
      <c r="CL35" s="96"/>
      <c r="CM35" s="96"/>
      <c r="CN35" s="96" t="s">
        <v>722</v>
      </c>
      <c r="CO35" s="96" t="s">
        <v>722</v>
      </c>
      <c r="CP35" s="96" t="s">
        <v>722</v>
      </c>
      <c r="CQ35" s="96" t="s">
        <v>722</v>
      </c>
      <c r="CR35" s="76" t="s">
        <v>331</v>
      </c>
      <c r="CS35" s="76" t="s">
        <v>331</v>
      </c>
      <c r="CT35" s="76" t="s">
        <v>331</v>
      </c>
      <c r="CU35" s="76" t="s">
        <v>331</v>
      </c>
      <c r="CV35" s="76" t="s">
        <v>893</v>
      </c>
      <c r="CW35" s="76" t="s">
        <v>893</v>
      </c>
      <c r="CX35" s="76" t="s">
        <v>331</v>
      </c>
      <c r="CY35" s="76" t="s">
        <v>331</v>
      </c>
      <c r="CZ35" s="76" t="s">
        <v>331</v>
      </c>
      <c r="DA35" s="76" t="s">
        <v>331</v>
      </c>
      <c r="DB35" s="76" t="s">
        <v>893</v>
      </c>
      <c r="DC35" s="76" t="s">
        <v>893</v>
      </c>
      <c r="DD35" s="96" t="s">
        <v>331</v>
      </c>
      <c r="DE35" s="96" t="s">
        <v>331</v>
      </c>
      <c r="DF35" s="96" t="s">
        <v>331</v>
      </c>
      <c r="DG35" s="96" t="s">
        <v>331</v>
      </c>
      <c r="DH35" s="96"/>
      <c r="DI35" s="96"/>
      <c r="DJ35" s="96"/>
      <c r="DK35" s="96"/>
      <c r="DL35" s="96" t="s">
        <v>722</v>
      </c>
      <c r="DM35" s="96" t="s">
        <v>722</v>
      </c>
      <c r="DN35" s="96" t="s">
        <v>722</v>
      </c>
      <c r="DO35" s="96" t="s">
        <v>722</v>
      </c>
      <c r="DP35" s="551" t="s">
        <v>714</v>
      </c>
      <c r="DQ35" s="551" t="s">
        <v>714</v>
      </c>
      <c r="DR35" s="551" t="s">
        <v>714</v>
      </c>
      <c r="DS35" s="551" t="s">
        <v>714</v>
      </c>
      <c r="DT35" s="551" t="s">
        <v>714</v>
      </c>
      <c r="DU35" s="551" t="s">
        <v>714</v>
      </c>
      <c r="DV35" s="551" t="s">
        <v>714</v>
      </c>
      <c r="DW35" s="551" t="s">
        <v>714</v>
      </c>
      <c r="DX35" s="551" t="s">
        <v>714</v>
      </c>
      <c r="DY35" s="551" t="s">
        <v>714</v>
      </c>
      <c r="DZ35" s="551" t="s">
        <v>714</v>
      </c>
      <c r="EA35" s="551" t="s">
        <v>714</v>
      </c>
      <c r="EB35" s="551" t="s">
        <v>714</v>
      </c>
      <c r="EC35" s="551" t="s">
        <v>714</v>
      </c>
      <c r="ED35" s="551" t="s">
        <v>714</v>
      </c>
      <c r="EE35" s="551" t="s">
        <v>714</v>
      </c>
      <c r="EF35" s="551" t="s">
        <v>714</v>
      </c>
      <c r="EG35" s="551" t="s">
        <v>714</v>
      </c>
      <c r="EH35" s="551" t="s">
        <v>714</v>
      </c>
      <c r="EI35" s="551" t="s">
        <v>714</v>
      </c>
      <c r="EJ35" s="551" t="s">
        <v>714</v>
      </c>
      <c r="EK35" s="551" t="s">
        <v>714</v>
      </c>
      <c r="EL35" s="110" t="s">
        <v>331</v>
      </c>
      <c r="EM35" s="110" t="s">
        <v>331</v>
      </c>
      <c r="EN35" s="110" t="s">
        <v>331</v>
      </c>
      <c r="EO35" s="110" t="s">
        <v>331</v>
      </c>
      <c r="EP35" s="110" t="s">
        <v>331</v>
      </c>
      <c r="EQ35" s="110" t="s">
        <v>331</v>
      </c>
      <c r="ER35" s="125" t="s">
        <v>723</v>
      </c>
      <c r="ES35" s="125" t="s">
        <v>723</v>
      </c>
      <c r="ET35" s="125" t="s">
        <v>723</v>
      </c>
      <c r="EU35" s="125" t="s">
        <v>723</v>
      </c>
      <c r="EV35" s="125" t="s">
        <v>723</v>
      </c>
      <c r="EW35" s="125" t="s">
        <v>723</v>
      </c>
      <c r="EX35" s="125" t="s">
        <v>723</v>
      </c>
      <c r="EY35" s="125" t="s">
        <v>723</v>
      </c>
      <c r="EZ35" s="125" t="s">
        <v>723</v>
      </c>
      <c r="FA35" s="125" t="s">
        <v>723</v>
      </c>
      <c r="FB35" s="125" t="s">
        <v>723</v>
      </c>
      <c r="FC35" s="125" t="s">
        <v>723</v>
      </c>
      <c r="FD35" s="125" t="s">
        <v>723</v>
      </c>
      <c r="FE35" s="125" t="s">
        <v>723</v>
      </c>
      <c r="FF35" s="125" t="s">
        <v>723</v>
      </c>
      <c r="FG35" s="125" t="s">
        <v>723</v>
      </c>
      <c r="FH35" s="125" t="s">
        <v>723</v>
      </c>
      <c r="FI35" s="125" t="s">
        <v>723</v>
      </c>
      <c r="FJ35" s="125" t="s">
        <v>723</v>
      </c>
      <c r="FK35" s="125" t="s">
        <v>723</v>
      </c>
      <c r="FL35" s="125" t="s">
        <v>723</v>
      </c>
      <c r="FM35" s="125" t="s">
        <v>723</v>
      </c>
      <c r="FN35" s="125" t="s">
        <v>723</v>
      </c>
      <c r="FO35" s="125" t="s">
        <v>723</v>
      </c>
      <c r="FP35" s="136" t="s">
        <v>894</v>
      </c>
      <c r="FQ35" s="136" t="s">
        <v>894</v>
      </c>
      <c r="FR35" s="136" t="s">
        <v>894</v>
      </c>
      <c r="FS35" s="136" t="s">
        <v>894</v>
      </c>
      <c r="FT35" s="136" t="s">
        <v>894</v>
      </c>
      <c r="FU35" s="136" t="s">
        <v>894</v>
      </c>
      <c r="FV35" s="136" t="s">
        <v>894</v>
      </c>
      <c r="FW35" s="136" t="s">
        <v>894</v>
      </c>
      <c r="FX35" s="136" t="s">
        <v>894</v>
      </c>
      <c r="FY35" s="136" t="s">
        <v>894</v>
      </c>
      <c r="FZ35" s="136" t="s">
        <v>894</v>
      </c>
      <c r="GA35" s="136" t="s">
        <v>894</v>
      </c>
      <c r="GB35" s="136" t="s">
        <v>894</v>
      </c>
      <c r="GC35" s="136" t="s">
        <v>894</v>
      </c>
      <c r="GD35" s="136" t="s">
        <v>894</v>
      </c>
      <c r="GE35" s="136" t="s">
        <v>894</v>
      </c>
      <c r="GF35" s="149" t="s">
        <v>724</v>
      </c>
      <c r="GG35" s="149" t="s">
        <v>724</v>
      </c>
      <c r="GH35" s="149" t="s">
        <v>725</v>
      </c>
      <c r="GI35" s="149" t="s">
        <v>725</v>
      </c>
      <c r="GJ35" s="149" t="s">
        <v>725</v>
      </c>
      <c r="GK35" s="160" t="s">
        <v>710</v>
      </c>
      <c r="GL35" s="160" t="s">
        <v>710</v>
      </c>
      <c r="GM35" s="160" t="s">
        <v>710</v>
      </c>
      <c r="GN35" s="160" t="s">
        <v>710</v>
      </c>
      <c r="GO35" s="160" t="s">
        <v>710</v>
      </c>
      <c r="GP35" s="160" t="s">
        <v>710</v>
      </c>
      <c r="GQ35" s="160" t="s">
        <v>710</v>
      </c>
      <c r="GR35" s="160" t="s">
        <v>710</v>
      </c>
      <c r="GS35" s="160" t="s">
        <v>710</v>
      </c>
      <c r="GT35" s="160" t="s">
        <v>710</v>
      </c>
      <c r="GU35" s="160" t="s">
        <v>710</v>
      </c>
      <c r="GV35" s="160" t="s">
        <v>710</v>
      </c>
      <c r="GW35" s="160" t="s">
        <v>710</v>
      </c>
      <c r="GX35" s="160" t="s">
        <v>710</v>
      </c>
      <c r="GY35" s="160" t="s">
        <v>710</v>
      </c>
      <c r="GZ35" s="160" t="s">
        <v>710</v>
      </c>
      <c r="HA35" s="160" t="s">
        <v>710</v>
      </c>
      <c r="HB35" s="160" t="s">
        <v>710</v>
      </c>
      <c r="HC35" s="160" t="s">
        <v>710</v>
      </c>
      <c r="HD35" s="160" t="s">
        <v>710</v>
      </c>
      <c r="HE35" s="160" t="s">
        <v>710</v>
      </c>
      <c r="HF35" s="127" t="s">
        <v>715</v>
      </c>
      <c r="HG35" s="127" t="s">
        <v>715</v>
      </c>
      <c r="HH35" s="127" t="s">
        <v>716</v>
      </c>
      <c r="HI35" s="127" t="s">
        <v>716</v>
      </c>
      <c r="HJ35" s="127" t="s">
        <v>716</v>
      </c>
      <c r="HK35" s="127" t="s">
        <v>716</v>
      </c>
      <c r="HL35" s="127" t="s">
        <v>715</v>
      </c>
      <c r="HM35" s="127" t="s">
        <v>715</v>
      </c>
      <c r="HN35" s="127" t="s">
        <v>715</v>
      </c>
      <c r="HO35" s="127" t="s">
        <v>716</v>
      </c>
      <c r="HP35" s="127" t="s">
        <v>716</v>
      </c>
      <c r="HQ35" s="127" t="s">
        <v>716</v>
      </c>
      <c r="HR35" s="127" t="s">
        <v>716</v>
      </c>
      <c r="HS35" s="127" t="s">
        <v>717</v>
      </c>
      <c r="HT35" s="127" t="s">
        <v>718</v>
      </c>
      <c r="HU35" s="127" t="s">
        <v>717</v>
      </c>
      <c r="HV35" s="127" t="s">
        <v>718</v>
      </c>
      <c r="HW35" s="127" t="s">
        <v>719</v>
      </c>
      <c r="HX35" s="127" t="s">
        <v>719</v>
      </c>
      <c r="HY35" s="127" t="s">
        <v>719</v>
      </c>
      <c r="HZ35" s="127" t="s">
        <v>719</v>
      </c>
      <c r="IA35" s="127" t="s">
        <v>720</v>
      </c>
      <c r="IB35" s="127" t="s">
        <v>720</v>
      </c>
      <c r="IC35" s="127" t="s">
        <v>720</v>
      </c>
      <c r="ID35" s="127" t="s">
        <v>720</v>
      </c>
      <c r="IE35" s="127" t="s">
        <v>721</v>
      </c>
      <c r="IF35" s="127" t="s">
        <v>721</v>
      </c>
      <c r="IG35" s="127" t="s">
        <v>721</v>
      </c>
      <c r="IH35" s="127" t="s">
        <v>721</v>
      </c>
      <c r="II35" s="127" t="s">
        <v>720</v>
      </c>
      <c r="IJ35" s="127" t="s">
        <v>720</v>
      </c>
      <c r="IK35" s="127" t="s">
        <v>720</v>
      </c>
      <c r="IL35" s="127" t="s">
        <v>720</v>
      </c>
      <c r="IM35" s="127" t="s">
        <v>721</v>
      </c>
      <c r="IN35" s="127" t="s">
        <v>721</v>
      </c>
      <c r="IO35" s="127" t="s">
        <v>721</v>
      </c>
      <c r="IP35" s="127" t="s">
        <v>721</v>
      </c>
      <c r="IQ35" s="477" t="s">
        <v>712</v>
      </c>
      <c r="IR35" s="477" t="s">
        <v>935</v>
      </c>
      <c r="IS35" s="477" t="s">
        <v>712</v>
      </c>
      <c r="IT35" s="477" t="s">
        <v>712</v>
      </c>
      <c r="IU35" s="477" t="s">
        <v>712</v>
      </c>
      <c r="IV35" s="477" t="s">
        <v>935</v>
      </c>
      <c r="IW35" s="477" t="s">
        <v>710</v>
      </c>
      <c r="IX35" s="477" t="s">
        <v>936</v>
      </c>
      <c r="IY35" s="477" t="s">
        <v>710</v>
      </c>
      <c r="IZ35" s="477" t="s">
        <v>710</v>
      </c>
      <c r="JA35" s="477" t="s">
        <v>710</v>
      </c>
      <c r="JB35" s="477" t="s">
        <v>936</v>
      </c>
      <c r="JC35" s="477" t="s">
        <v>710</v>
      </c>
      <c r="JD35" s="477" t="s">
        <v>710</v>
      </c>
      <c r="JE35" s="477" t="s">
        <v>936</v>
      </c>
      <c r="JF35" s="477" t="s">
        <v>710</v>
      </c>
      <c r="JG35" s="477" t="s">
        <v>936</v>
      </c>
      <c r="JH35" s="477" t="s">
        <v>710</v>
      </c>
      <c r="JI35" s="477" t="s">
        <v>936</v>
      </c>
      <c r="JJ35" s="477" t="s">
        <v>712</v>
      </c>
      <c r="JK35" s="477" t="s">
        <v>935</v>
      </c>
      <c r="JL35" s="477" t="s">
        <v>712</v>
      </c>
      <c r="JM35" s="477" t="s">
        <v>712</v>
      </c>
      <c r="JN35" s="477" t="s">
        <v>712</v>
      </c>
      <c r="JO35" s="477" t="s">
        <v>935</v>
      </c>
      <c r="JP35" s="477" t="s">
        <v>712</v>
      </c>
      <c r="JQ35" s="477" t="s">
        <v>712</v>
      </c>
      <c r="JR35" s="477" t="s">
        <v>712</v>
      </c>
      <c r="JS35" s="477" t="s">
        <v>935</v>
      </c>
      <c r="JT35" s="477" t="s">
        <v>712</v>
      </c>
      <c r="JU35" s="477" t="s">
        <v>935</v>
      </c>
      <c r="JV35" s="477" t="s">
        <v>712</v>
      </c>
      <c r="JW35" s="477" t="s">
        <v>935</v>
      </c>
      <c r="JX35" s="477" t="s">
        <v>711</v>
      </c>
      <c r="JY35" s="477" t="s">
        <v>937</v>
      </c>
      <c r="JZ35" s="477" t="s">
        <v>711</v>
      </c>
      <c r="KA35" s="477" t="s">
        <v>711</v>
      </c>
      <c r="KB35" s="299" t="s">
        <v>713</v>
      </c>
      <c r="KC35" s="477" t="s">
        <v>938</v>
      </c>
      <c r="KD35" s="299" t="s">
        <v>713</v>
      </c>
      <c r="KE35" s="299" t="s">
        <v>713</v>
      </c>
      <c r="KF35" s="299" t="s">
        <v>713</v>
      </c>
      <c r="KG35" s="477" t="s">
        <v>938</v>
      </c>
      <c r="KH35" s="299" t="s">
        <v>713</v>
      </c>
      <c r="KI35" s="299" t="s">
        <v>713</v>
      </c>
      <c r="KJ35" s="299" t="s">
        <v>710</v>
      </c>
      <c r="KK35" s="477" t="s">
        <v>936</v>
      </c>
      <c r="KL35" s="299" t="s">
        <v>710</v>
      </c>
      <c r="KM35" s="477" t="s">
        <v>936</v>
      </c>
      <c r="KN35" s="299" t="s">
        <v>710</v>
      </c>
      <c r="KO35" s="477" t="s">
        <v>936</v>
      </c>
      <c r="KP35" s="299" t="s">
        <v>710</v>
      </c>
      <c r="KQ35" s="299" t="s">
        <v>710</v>
      </c>
      <c r="KR35" s="299" t="s">
        <v>710</v>
      </c>
      <c r="KS35" s="477" t="s">
        <v>936</v>
      </c>
      <c r="KT35" s="299" t="s">
        <v>710</v>
      </c>
      <c r="KU35" s="477" t="s">
        <v>936</v>
      </c>
    </row>
    <row r="36" spans="1:307" ht="70">
      <c r="A36" s="23" t="s">
        <v>726</v>
      </c>
      <c r="B36" s="36" t="s">
        <v>727</v>
      </c>
      <c r="C36" s="36" t="s">
        <v>727</v>
      </c>
      <c r="D36" s="36" t="s">
        <v>727</v>
      </c>
      <c r="E36" s="36" t="s">
        <v>727</v>
      </c>
      <c r="F36" s="36" t="s">
        <v>727</v>
      </c>
      <c r="G36" s="36" t="s">
        <v>727</v>
      </c>
      <c r="H36" s="36" t="s">
        <v>727</v>
      </c>
      <c r="I36" s="36" t="s">
        <v>727</v>
      </c>
      <c r="J36" s="36" t="s">
        <v>727</v>
      </c>
      <c r="K36" s="36" t="s">
        <v>727</v>
      </c>
      <c r="L36" s="36" t="s">
        <v>727</v>
      </c>
      <c r="M36" s="36" t="s">
        <v>727</v>
      </c>
      <c r="N36" s="36" t="s">
        <v>727</v>
      </c>
      <c r="O36" s="36" t="s">
        <v>727</v>
      </c>
      <c r="P36" s="36" t="s">
        <v>727</v>
      </c>
      <c r="Q36" s="36" t="s">
        <v>727</v>
      </c>
      <c r="R36" s="36" t="s">
        <v>727</v>
      </c>
      <c r="S36" s="36" t="s">
        <v>727</v>
      </c>
      <c r="T36" s="36" t="s">
        <v>727</v>
      </c>
      <c r="U36" s="36" t="s">
        <v>727</v>
      </c>
      <c r="V36" s="36" t="s">
        <v>727</v>
      </c>
      <c r="W36" s="36" t="s">
        <v>727</v>
      </c>
      <c r="X36" s="36" t="s">
        <v>727</v>
      </c>
      <c r="Y36" s="36" t="s">
        <v>727</v>
      </c>
      <c r="Z36" s="36" t="s">
        <v>727</v>
      </c>
      <c r="AA36" s="36" t="s">
        <v>727</v>
      </c>
      <c r="AB36" s="36" t="s">
        <v>727</v>
      </c>
      <c r="AC36" s="36" t="s">
        <v>727</v>
      </c>
      <c r="AD36" s="36" t="s">
        <v>727</v>
      </c>
      <c r="AE36" s="36" t="s">
        <v>727</v>
      </c>
      <c r="AF36" s="36" t="s">
        <v>727</v>
      </c>
      <c r="AG36" s="36" t="s">
        <v>727</v>
      </c>
      <c r="AH36" s="36" t="s">
        <v>727</v>
      </c>
      <c r="AI36" s="36" t="s">
        <v>727</v>
      </c>
      <c r="AJ36" s="36" t="s">
        <v>727</v>
      </c>
      <c r="AK36" s="36" t="s">
        <v>727</v>
      </c>
      <c r="AL36" s="36" t="s">
        <v>727</v>
      </c>
      <c r="AM36" s="36" t="s">
        <v>727</v>
      </c>
      <c r="AN36" s="36" t="s">
        <v>727</v>
      </c>
      <c r="AO36" s="36" t="s">
        <v>727</v>
      </c>
      <c r="AP36" s="36" t="s">
        <v>727</v>
      </c>
      <c r="AQ36" s="36" t="s">
        <v>727</v>
      </c>
      <c r="AR36" s="36" t="s">
        <v>727</v>
      </c>
      <c r="AS36" s="36" t="s">
        <v>727</v>
      </c>
      <c r="AT36" s="36" t="s">
        <v>727</v>
      </c>
      <c r="AU36" s="36" t="s">
        <v>727</v>
      </c>
      <c r="AV36" s="36" t="s">
        <v>727</v>
      </c>
      <c r="AW36" s="36" t="s">
        <v>727</v>
      </c>
      <c r="AX36" s="36" t="s">
        <v>727</v>
      </c>
      <c r="AY36" s="36" t="s">
        <v>727</v>
      </c>
      <c r="AZ36" s="36" t="s">
        <v>727</v>
      </c>
      <c r="BA36" s="36" t="s">
        <v>727</v>
      </c>
      <c r="BB36" s="36" t="s">
        <v>727</v>
      </c>
      <c r="BC36" s="36" t="s">
        <v>727</v>
      </c>
      <c r="BD36" s="36" t="s">
        <v>727</v>
      </c>
      <c r="BE36" s="36" t="s">
        <v>727</v>
      </c>
      <c r="BF36" s="50" t="s">
        <v>895</v>
      </c>
      <c r="BG36" s="50" t="s">
        <v>895</v>
      </c>
      <c r="BH36" s="50" t="s">
        <v>895</v>
      </c>
      <c r="BI36" s="50" t="s">
        <v>895</v>
      </c>
      <c r="BJ36" s="50" t="s">
        <v>895</v>
      </c>
      <c r="BK36" s="50" t="s">
        <v>895</v>
      </c>
      <c r="BL36" s="50" t="s">
        <v>895</v>
      </c>
      <c r="BM36" s="50" t="s">
        <v>895</v>
      </c>
      <c r="BN36" s="83" t="s">
        <v>895</v>
      </c>
      <c r="BO36" s="83" t="s">
        <v>895</v>
      </c>
      <c r="BP36" s="83" t="s">
        <v>895</v>
      </c>
      <c r="BQ36" s="83" t="s">
        <v>895</v>
      </c>
      <c r="BR36" s="83" t="s">
        <v>895</v>
      </c>
      <c r="BS36" s="83" t="s">
        <v>895</v>
      </c>
      <c r="BT36" s="76" t="s">
        <v>727</v>
      </c>
      <c r="BU36" s="76" t="s">
        <v>727</v>
      </c>
      <c r="BV36" s="76" t="s">
        <v>727</v>
      </c>
      <c r="BW36" s="76" t="s">
        <v>727</v>
      </c>
      <c r="BX36" s="76" t="s">
        <v>727</v>
      </c>
      <c r="BY36" s="76" t="s">
        <v>727</v>
      </c>
      <c r="BZ36" s="76" t="s">
        <v>727</v>
      </c>
      <c r="CA36" s="76" t="s">
        <v>727</v>
      </c>
      <c r="CB36" s="76" t="s">
        <v>727</v>
      </c>
      <c r="CC36" s="76" t="s">
        <v>727</v>
      </c>
      <c r="CD36" s="76" t="s">
        <v>727</v>
      </c>
      <c r="CE36" s="76" t="s">
        <v>727</v>
      </c>
      <c r="CF36" s="96" t="s">
        <v>738</v>
      </c>
      <c r="CG36" s="96" t="s">
        <v>738</v>
      </c>
      <c r="CH36" s="96" t="s">
        <v>738</v>
      </c>
      <c r="CI36" s="96" t="s">
        <v>738</v>
      </c>
      <c r="CJ36" s="96" t="s">
        <v>738</v>
      </c>
      <c r="CK36" s="96" t="s">
        <v>738</v>
      </c>
      <c r="CL36" s="96" t="s">
        <v>738</v>
      </c>
      <c r="CM36" s="96" t="s">
        <v>738</v>
      </c>
      <c r="CN36" s="96" t="s">
        <v>738</v>
      </c>
      <c r="CO36" s="96" t="s">
        <v>738</v>
      </c>
      <c r="CP36" s="96" t="s">
        <v>738</v>
      </c>
      <c r="CQ36" s="96" t="s">
        <v>738</v>
      </c>
      <c r="CR36" s="76" t="s">
        <v>727</v>
      </c>
      <c r="CS36" s="76" t="s">
        <v>727</v>
      </c>
      <c r="CT36" s="76" t="s">
        <v>727</v>
      </c>
      <c r="CU36" s="76" t="s">
        <v>727</v>
      </c>
      <c r="CV36" s="76" t="s">
        <v>727</v>
      </c>
      <c r="CW36" s="76" t="s">
        <v>727</v>
      </c>
      <c r="CX36" s="76" t="s">
        <v>727</v>
      </c>
      <c r="CY36" s="76" t="s">
        <v>727</v>
      </c>
      <c r="CZ36" s="76" t="s">
        <v>727</v>
      </c>
      <c r="DA36" s="76" t="s">
        <v>727</v>
      </c>
      <c r="DB36" s="76" t="s">
        <v>727</v>
      </c>
      <c r="DC36" s="76" t="s">
        <v>727</v>
      </c>
      <c r="DD36" s="96" t="s">
        <v>738</v>
      </c>
      <c r="DE36" s="96" t="s">
        <v>738</v>
      </c>
      <c r="DF36" s="96" t="s">
        <v>738</v>
      </c>
      <c r="DG36" s="96" t="s">
        <v>738</v>
      </c>
      <c r="DH36" s="96" t="s">
        <v>738</v>
      </c>
      <c r="DI36" s="96" t="s">
        <v>738</v>
      </c>
      <c r="DJ36" s="96" t="s">
        <v>738</v>
      </c>
      <c r="DK36" s="96" t="s">
        <v>738</v>
      </c>
      <c r="DL36" s="96" t="s">
        <v>738</v>
      </c>
      <c r="DM36" s="96" t="s">
        <v>738</v>
      </c>
      <c r="DN36" s="96" t="s">
        <v>738</v>
      </c>
      <c r="DO36" s="96" t="s">
        <v>738</v>
      </c>
      <c r="DP36" s="549" t="s">
        <v>731</v>
      </c>
      <c r="DQ36" s="549" t="s">
        <v>732</v>
      </c>
      <c r="DR36" s="549" t="s">
        <v>732</v>
      </c>
      <c r="DS36" s="549" t="s">
        <v>733</v>
      </c>
      <c r="DT36" s="549" t="s">
        <v>733</v>
      </c>
      <c r="DU36" s="549" t="s">
        <v>733</v>
      </c>
      <c r="DV36" s="549" t="s">
        <v>733</v>
      </c>
      <c r="DW36" s="549" t="s">
        <v>733</v>
      </c>
      <c r="DX36" s="549" t="s">
        <v>733</v>
      </c>
      <c r="DY36" s="549" t="s">
        <v>734</v>
      </c>
      <c r="DZ36" s="549" t="s">
        <v>734</v>
      </c>
      <c r="EA36" s="549" t="s">
        <v>734</v>
      </c>
      <c r="EB36" s="549" t="s">
        <v>734</v>
      </c>
      <c r="EC36" s="549" t="s">
        <v>734</v>
      </c>
      <c r="ED36" s="549" t="s">
        <v>734</v>
      </c>
      <c r="EE36" s="549" t="s">
        <v>734</v>
      </c>
      <c r="EF36" s="549" t="s">
        <v>735</v>
      </c>
      <c r="EG36" s="549" t="s">
        <v>735</v>
      </c>
      <c r="EH36" s="549" t="s">
        <v>735</v>
      </c>
      <c r="EI36" s="549" t="s">
        <v>735</v>
      </c>
      <c r="EJ36" s="549" t="s">
        <v>733</v>
      </c>
      <c r="EK36" s="549" t="s">
        <v>733</v>
      </c>
      <c r="EL36" s="110" t="s">
        <v>728</v>
      </c>
      <c r="EM36" s="110" t="s">
        <v>728</v>
      </c>
      <c r="EN36" s="110" t="s">
        <v>728</v>
      </c>
      <c r="EO36" s="110" t="s">
        <v>728</v>
      </c>
      <c r="EP36" s="110" t="s">
        <v>728</v>
      </c>
      <c r="EQ36" s="110" t="s">
        <v>728</v>
      </c>
      <c r="ER36" s="127" t="s">
        <v>739</v>
      </c>
      <c r="ES36" s="127" t="s">
        <v>739</v>
      </c>
      <c r="ET36" s="127" t="s">
        <v>739</v>
      </c>
      <c r="EU36" s="127" t="s">
        <v>739</v>
      </c>
      <c r="EV36" s="127" t="s">
        <v>740</v>
      </c>
      <c r="EW36" s="127" t="s">
        <v>740</v>
      </c>
      <c r="EX36" s="127" t="s">
        <v>740</v>
      </c>
      <c r="EY36" s="127" t="s">
        <v>740</v>
      </c>
      <c r="EZ36" s="127" t="s">
        <v>739</v>
      </c>
      <c r="FA36" s="127" t="s">
        <v>739</v>
      </c>
      <c r="FB36" s="127" t="s">
        <v>739</v>
      </c>
      <c r="FC36" s="127" t="s">
        <v>739</v>
      </c>
      <c r="FD36" s="127" t="s">
        <v>740</v>
      </c>
      <c r="FE36" s="127" t="s">
        <v>740</v>
      </c>
      <c r="FF36" s="127" t="s">
        <v>740</v>
      </c>
      <c r="FG36" s="127" t="s">
        <v>740</v>
      </c>
      <c r="FH36" s="127" t="s">
        <v>739</v>
      </c>
      <c r="FI36" s="127" t="s">
        <v>739</v>
      </c>
      <c r="FJ36" s="127" t="s">
        <v>739</v>
      </c>
      <c r="FK36" s="127" t="s">
        <v>739</v>
      </c>
      <c r="FL36" s="127" t="s">
        <v>740</v>
      </c>
      <c r="FM36" s="127" t="s">
        <v>740</v>
      </c>
      <c r="FN36" s="127" t="s">
        <v>740</v>
      </c>
      <c r="FO36" s="127" t="s">
        <v>740</v>
      </c>
      <c r="FP36" s="136" t="s">
        <v>727</v>
      </c>
      <c r="FQ36" s="136" t="s">
        <v>727</v>
      </c>
      <c r="FR36" s="136" t="s">
        <v>727</v>
      </c>
      <c r="FS36" s="136" t="s">
        <v>727</v>
      </c>
      <c r="FT36" s="136" t="s">
        <v>727</v>
      </c>
      <c r="FU36" s="136" t="s">
        <v>727</v>
      </c>
      <c r="FV36" s="136" t="s">
        <v>727</v>
      </c>
      <c r="FW36" s="136" t="s">
        <v>727</v>
      </c>
      <c r="FX36" s="136" t="s">
        <v>727</v>
      </c>
      <c r="FY36" s="136" t="s">
        <v>727</v>
      </c>
      <c r="FZ36" s="136" t="s">
        <v>727</v>
      </c>
      <c r="GA36" s="136" t="s">
        <v>727</v>
      </c>
      <c r="GB36" s="136" t="s">
        <v>727</v>
      </c>
      <c r="GC36" s="136" t="s">
        <v>727</v>
      </c>
      <c r="GD36" s="136" t="s">
        <v>727</v>
      </c>
      <c r="GE36" s="136" t="s">
        <v>727</v>
      </c>
      <c r="GF36" s="147" t="s">
        <v>896</v>
      </c>
      <c r="GG36" s="147" t="s">
        <v>742</v>
      </c>
      <c r="GH36" s="147" t="s">
        <v>743</v>
      </c>
      <c r="GI36" s="147" t="s">
        <v>743</v>
      </c>
      <c r="GJ36" s="147" t="s">
        <v>743</v>
      </c>
      <c r="GK36" s="160" t="s">
        <v>727</v>
      </c>
      <c r="GL36" s="160" t="s">
        <v>727</v>
      </c>
      <c r="GM36" s="160" t="s">
        <v>727</v>
      </c>
      <c r="GN36" s="160" t="s">
        <v>727</v>
      </c>
      <c r="GO36" s="160" t="s">
        <v>727</v>
      </c>
      <c r="GP36" s="160" t="s">
        <v>727</v>
      </c>
      <c r="GQ36" s="160" t="s">
        <v>727</v>
      </c>
      <c r="GR36" s="160" t="s">
        <v>727</v>
      </c>
      <c r="GS36" s="160" t="s">
        <v>727</v>
      </c>
      <c r="GT36" s="160" t="s">
        <v>727</v>
      </c>
      <c r="GU36" s="160" t="s">
        <v>727</v>
      </c>
      <c r="GV36" s="160" t="s">
        <v>727</v>
      </c>
      <c r="GW36" s="160" t="s">
        <v>727</v>
      </c>
      <c r="GX36" s="160" t="s">
        <v>727</v>
      </c>
      <c r="GY36" s="160" t="s">
        <v>727</v>
      </c>
      <c r="GZ36" s="160" t="s">
        <v>727</v>
      </c>
      <c r="HA36" s="160" t="s">
        <v>727</v>
      </c>
      <c r="HB36" s="160" t="s">
        <v>727</v>
      </c>
      <c r="HC36" s="160" t="s">
        <v>727</v>
      </c>
      <c r="HD36" s="160" t="s">
        <v>727</v>
      </c>
      <c r="HE36" s="160" t="s">
        <v>727</v>
      </c>
      <c r="HF36" s="127" t="s">
        <v>736</v>
      </c>
      <c r="HG36" s="127" t="s">
        <v>736</v>
      </c>
      <c r="HH36" s="127" t="s">
        <v>736</v>
      </c>
      <c r="HI36" s="127" t="s">
        <v>736</v>
      </c>
      <c r="HJ36" s="127" t="s">
        <v>736</v>
      </c>
      <c r="HK36" s="127" t="s">
        <v>736</v>
      </c>
      <c r="HL36" s="127" t="s">
        <v>736</v>
      </c>
      <c r="HM36" s="127" t="s">
        <v>736</v>
      </c>
      <c r="HN36" s="127" t="s">
        <v>736</v>
      </c>
      <c r="HO36" s="127" t="s">
        <v>736</v>
      </c>
      <c r="HP36" s="127" t="s">
        <v>736</v>
      </c>
      <c r="HQ36" s="127" t="s">
        <v>736</v>
      </c>
      <c r="HR36" s="127" t="s">
        <v>736</v>
      </c>
      <c r="HS36" s="127" t="s">
        <v>737</v>
      </c>
      <c r="HT36" s="127" t="s">
        <v>737</v>
      </c>
      <c r="HU36" s="127" t="s">
        <v>737</v>
      </c>
      <c r="HV36" s="127" t="s">
        <v>737</v>
      </c>
      <c r="HW36" s="127" t="s">
        <v>737</v>
      </c>
      <c r="HX36" s="127" t="s">
        <v>737</v>
      </c>
      <c r="HY36" s="127" t="s">
        <v>737</v>
      </c>
      <c r="HZ36" s="127" t="s">
        <v>737</v>
      </c>
      <c r="IA36" s="127" t="s">
        <v>737</v>
      </c>
      <c r="IB36" s="127" t="s">
        <v>737</v>
      </c>
      <c r="IC36" s="127" t="s">
        <v>737</v>
      </c>
      <c r="ID36" s="127" t="s">
        <v>737</v>
      </c>
      <c r="IE36" s="127" t="s">
        <v>737</v>
      </c>
      <c r="IF36" s="127" t="s">
        <v>737</v>
      </c>
      <c r="IG36" s="127" t="s">
        <v>737</v>
      </c>
      <c r="IH36" s="127" t="s">
        <v>737</v>
      </c>
      <c r="II36" s="127" t="s">
        <v>737</v>
      </c>
      <c r="IJ36" s="127" t="s">
        <v>737</v>
      </c>
      <c r="IK36" s="127" t="s">
        <v>737</v>
      </c>
      <c r="IL36" s="127" t="s">
        <v>737</v>
      </c>
      <c r="IM36" s="127" t="s">
        <v>737</v>
      </c>
      <c r="IN36" s="127" t="s">
        <v>737</v>
      </c>
      <c r="IO36" s="127" t="s">
        <v>737</v>
      </c>
      <c r="IP36" s="127" t="s">
        <v>737</v>
      </c>
      <c r="IQ36" s="477" t="s">
        <v>727</v>
      </c>
      <c r="IR36" s="477" t="s">
        <v>939</v>
      </c>
      <c r="IS36" s="477" t="s">
        <v>727</v>
      </c>
      <c r="IT36" s="477" t="s">
        <v>727</v>
      </c>
      <c r="IU36" s="477" t="s">
        <v>727</v>
      </c>
      <c r="IV36" s="477" t="s">
        <v>939</v>
      </c>
      <c r="IW36" s="477" t="s">
        <v>727</v>
      </c>
      <c r="IX36" s="477" t="s">
        <v>939</v>
      </c>
      <c r="IY36" s="477" t="s">
        <v>727</v>
      </c>
      <c r="IZ36" s="477" t="s">
        <v>727</v>
      </c>
      <c r="JA36" s="477" t="s">
        <v>727</v>
      </c>
      <c r="JB36" s="477" t="s">
        <v>939</v>
      </c>
      <c r="JC36" s="477" t="s">
        <v>727</v>
      </c>
      <c r="JD36" s="477" t="s">
        <v>727</v>
      </c>
      <c r="JE36" s="477" t="s">
        <v>939</v>
      </c>
      <c r="JF36" s="477" t="s">
        <v>727</v>
      </c>
      <c r="JG36" s="477" t="s">
        <v>939</v>
      </c>
      <c r="JH36" s="477" t="s">
        <v>727</v>
      </c>
      <c r="JI36" s="477" t="s">
        <v>939</v>
      </c>
      <c r="JJ36" s="477" t="s">
        <v>727</v>
      </c>
      <c r="JK36" s="477" t="s">
        <v>939</v>
      </c>
      <c r="JL36" s="477" t="s">
        <v>727</v>
      </c>
      <c r="JM36" s="477" t="s">
        <v>727</v>
      </c>
      <c r="JN36" s="477" t="s">
        <v>727</v>
      </c>
      <c r="JO36" s="477" t="s">
        <v>939</v>
      </c>
      <c r="JP36" s="477" t="s">
        <v>727</v>
      </c>
      <c r="JQ36" s="477" t="s">
        <v>727</v>
      </c>
      <c r="JR36" s="477" t="s">
        <v>727</v>
      </c>
      <c r="JS36" s="477" t="s">
        <v>939</v>
      </c>
      <c r="JT36" s="477" t="s">
        <v>727</v>
      </c>
      <c r="JU36" s="477" t="s">
        <v>939</v>
      </c>
      <c r="JV36" s="477" t="s">
        <v>727</v>
      </c>
      <c r="JW36" s="477" t="s">
        <v>939</v>
      </c>
      <c r="JX36" s="477" t="s">
        <v>727</v>
      </c>
      <c r="JY36" s="477" t="s">
        <v>939</v>
      </c>
      <c r="JZ36" s="477" t="s">
        <v>727</v>
      </c>
      <c r="KA36" s="477" t="s">
        <v>727</v>
      </c>
      <c r="KB36" s="297" t="s">
        <v>729</v>
      </c>
      <c r="KC36" s="477" t="s">
        <v>940</v>
      </c>
      <c r="KD36" s="297" t="s">
        <v>729</v>
      </c>
      <c r="KE36" s="297" t="s">
        <v>729</v>
      </c>
      <c r="KF36" s="297" t="s">
        <v>729</v>
      </c>
      <c r="KG36" s="477" t="s">
        <v>940</v>
      </c>
      <c r="KH36" s="297" t="s">
        <v>729</v>
      </c>
      <c r="KI36" s="297" t="s">
        <v>729</v>
      </c>
      <c r="KJ36" s="297" t="s">
        <v>729</v>
      </c>
      <c r="KK36" s="477" t="s">
        <v>940</v>
      </c>
      <c r="KL36" s="297" t="s">
        <v>729</v>
      </c>
      <c r="KM36" s="477" t="s">
        <v>940</v>
      </c>
      <c r="KN36" s="297" t="s">
        <v>730</v>
      </c>
      <c r="KO36" s="477" t="s">
        <v>940</v>
      </c>
      <c r="KP36" s="297" t="s">
        <v>730</v>
      </c>
      <c r="KQ36" s="297" t="s">
        <v>730</v>
      </c>
      <c r="KR36" s="297" t="s">
        <v>730</v>
      </c>
      <c r="KS36" s="477" t="s">
        <v>940</v>
      </c>
      <c r="KT36" s="297" t="s">
        <v>730</v>
      </c>
      <c r="KU36" s="477" t="s">
        <v>940</v>
      </c>
    </row>
    <row r="37" spans="1:307" ht="70">
      <c r="A37" s="23" t="s">
        <v>744</v>
      </c>
      <c r="B37" s="32" t="s">
        <v>745</v>
      </c>
      <c r="C37" s="32" t="s">
        <v>745</v>
      </c>
      <c r="D37" s="32" t="s">
        <v>745</v>
      </c>
      <c r="E37" s="32" t="s">
        <v>745</v>
      </c>
      <c r="F37" s="32" t="s">
        <v>745</v>
      </c>
      <c r="G37" s="32" t="s">
        <v>745</v>
      </c>
      <c r="H37" s="32" t="s">
        <v>745</v>
      </c>
      <c r="I37" s="32" t="s">
        <v>745</v>
      </c>
      <c r="J37" s="32" t="s">
        <v>745</v>
      </c>
      <c r="K37" s="32" t="s">
        <v>745</v>
      </c>
      <c r="L37" s="32" t="s">
        <v>745</v>
      </c>
      <c r="M37" s="32" t="s">
        <v>745</v>
      </c>
      <c r="N37" s="32" t="s">
        <v>745</v>
      </c>
      <c r="O37" s="32" t="s">
        <v>745</v>
      </c>
      <c r="P37" s="32" t="s">
        <v>745</v>
      </c>
      <c r="Q37" s="32" t="s">
        <v>745</v>
      </c>
      <c r="R37" s="32" t="s">
        <v>745</v>
      </c>
      <c r="S37" s="32" t="s">
        <v>745</v>
      </c>
      <c r="T37" s="32" t="s">
        <v>745</v>
      </c>
      <c r="U37" s="32" t="s">
        <v>745</v>
      </c>
      <c r="V37" s="32" t="s">
        <v>745</v>
      </c>
      <c r="W37" s="32" t="s">
        <v>745</v>
      </c>
      <c r="X37" s="32" t="s">
        <v>745</v>
      </c>
      <c r="Y37" s="32" t="s">
        <v>745</v>
      </c>
      <c r="Z37" s="32" t="s">
        <v>746</v>
      </c>
      <c r="AA37" s="32" t="s">
        <v>746</v>
      </c>
      <c r="AB37" s="32" t="s">
        <v>746</v>
      </c>
      <c r="AC37" s="32" t="s">
        <v>746</v>
      </c>
      <c r="AD37" s="32" t="s">
        <v>746</v>
      </c>
      <c r="AE37" s="32" t="s">
        <v>746</v>
      </c>
      <c r="AF37" s="32" t="s">
        <v>746</v>
      </c>
      <c r="AG37" s="32" t="s">
        <v>746</v>
      </c>
      <c r="AH37" s="32" t="s">
        <v>746</v>
      </c>
      <c r="AI37" s="32" t="s">
        <v>746</v>
      </c>
      <c r="AJ37" s="32" t="s">
        <v>746</v>
      </c>
      <c r="AK37" s="32" t="s">
        <v>746</v>
      </c>
      <c r="AL37" s="32" t="s">
        <v>746</v>
      </c>
      <c r="AM37" s="32" t="s">
        <v>746</v>
      </c>
      <c r="AN37" s="32" t="s">
        <v>746</v>
      </c>
      <c r="AO37" s="32" t="s">
        <v>746</v>
      </c>
      <c r="AP37" s="32" t="s">
        <v>747</v>
      </c>
      <c r="AQ37" s="32" t="s">
        <v>747</v>
      </c>
      <c r="AR37" s="32" t="s">
        <v>747</v>
      </c>
      <c r="AS37" s="32" t="s">
        <v>747</v>
      </c>
      <c r="AT37" s="32" t="s">
        <v>747</v>
      </c>
      <c r="AU37" s="32" t="s">
        <v>747</v>
      </c>
      <c r="AV37" s="32" t="s">
        <v>747</v>
      </c>
      <c r="AW37" s="32" t="s">
        <v>747</v>
      </c>
      <c r="AX37" s="32" t="s">
        <v>747</v>
      </c>
      <c r="AY37" s="32" t="s">
        <v>747</v>
      </c>
      <c r="AZ37" s="32" t="s">
        <v>747</v>
      </c>
      <c r="BA37" s="32" t="s">
        <v>747</v>
      </c>
      <c r="BB37" s="32" t="s">
        <v>747</v>
      </c>
      <c r="BC37" s="32" t="s">
        <v>747</v>
      </c>
      <c r="BD37" s="32" t="s">
        <v>747</v>
      </c>
      <c r="BE37" s="32" t="s">
        <v>747</v>
      </c>
      <c r="BF37" s="52" t="s">
        <v>767</v>
      </c>
      <c r="BG37" s="52" t="s">
        <v>767</v>
      </c>
      <c r="BH37" s="52" t="s">
        <v>767</v>
      </c>
      <c r="BI37" s="52" t="s">
        <v>767</v>
      </c>
      <c r="BJ37" s="52" t="s">
        <v>767</v>
      </c>
      <c r="BK37" s="52" t="s">
        <v>767</v>
      </c>
      <c r="BL37" s="52" t="s">
        <v>767</v>
      </c>
      <c r="BM37" s="52" t="s">
        <v>767</v>
      </c>
      <c r="BN37" s="77" t="s">
        <v>767</v>
      </c>
      <c r="BO37" s="77" t="s">
        <v>767</v>
      </c>
      <c r="BP37" s="77" t="s">
        <v>767</v>
      </c>
      <c r="BQ37" s="77" t="s">
        <v>767</v>
      </c>
      <c r="BR37" s="77" t="s">
        <v>767</v>
      </c>
      <c r="BS37" s="77" t="s">
        <v>767</v>
      </c>
      <c r="BT37" s="76" t="s">
        <v>767</v>
      </c>
      <c r="BU37" s="76" t="s">
        <v>768</v>
      </c>
      <c r="BV37" s="76" t="s">
        <v>767</v>
      </c>
      <c r="BW37" s="76" t="s">
        <v>768</v>
      </c>
      <c r="BX37" s="76" t="s">
        <v>767</v>
      </c>
      <c r="BY37" s="76" t="s">
        <v>768</v>
      </c>
      <c r="BZ37" s="76" t="s">
        <v>767</v>
      </c>
      <c r="CA37" s="76" t="s">
        <v>768</v>
      </c>
      <c r="CB37" s="76" t="s">
        <v>767</v>
      </c>
      <c r="CC37" s="76" t="s">
        <v>768</v>
      </c>
      <c r="CD37" s="76" t="s">
        <v>767</v>
      </c>
      <c r="CE37" s="76" t="s">
        <v>768</v>
      </c>
      <c r="CF37" s="96" t="s">
        <v>767</v>
      </c>
      <c r="CG37" s="96" t="s">
        <v>768</v>
      </c>
      <c r="CH37" s="96" t="s">
        <v>767</v>
      </c>
      <c r="CI37" s="96" t="s">
        <v>768</v>
      </c>
      <c r="CJ37" s="96" t="s">
        <v>767</v>
      </c>
      <c r="CK37" s="96" t="s">
        <v>768</v>
      </c>
      <c r="CL37" s="96" t="s">
        <v>767</v>
      </c>
      <c r="CM37" s="96" t="s">
        <v>768</v>
      </c>
      <c r="CN37" s="96" t="s">
        <v>767</v>
      </c>
      <c r="CO37" s="96" t="s">
        <v>768</v>
      </c>
      <c r="CP37" s="96" t="s">
        <v>767</v>
      </c>
      <c r="CQ37" s="96" t="s">
        <v>768</v>
      </c>
      <c r="CR37" s="76" t="s">
        <v>767</v>
      </c>
      <c r="CS37" s="76" t="s">
        <v>768</v>
      </c>
      <c r="CT37" s="76" t="s">
        <v>767</v>
      </c>
      <c r="CU37" s="76" t="s">
        <v>768</v>
      </c>
      <c r="CV37" s="76" t="s">
        <v>767</v>
      </c>
      <c r="CW37" s="76" t="s">
        <v>768</v>
      </c>
      <c r="CX37" s="76" t="s">
        <v>767</v>
      </c>
      <c r="CY37" s="76" t="s">
        <v>768</v>
      </c>
      <c r="CZ37" s="76" t="s">
        <v>767</v>
      </c>
      <c r="DA37" s="76" t="s">
        <v>768</v>
      </c>
      <c r="DB37" s="76" t="s">
        <v>767</v>
      </c>
      <c r="DC37" s="76" t="s">
        <v>768</v>
      </c>
      <c r="DD37" s="96" t="s">
        <v>767</v>
      </c>
      <c r="DE37" s="96" t="s">
        <v>768</v>
      </c>
      <c r="DF37" s="96" t="s">
        <v>767</v>
      </c>
      <c r="DG37" s="96" t="s">
        <v>768</v>
      </c>
      <c r="DH37" s="96" t="s">
        <v>767</v>
      </c>
      <c r="DI37" s="96" t="s">
        <v>768</v>
      </c>
      <c r="DJ37" s="96" t="s">
        <v>767</v>
      </c>
      <c r="DK37" s="96" t="s">
        <v>768</v>
      </c>
      <c r="DL37" s="96" t="s">
        <v>767</v>
      </c>
      <c r="DM37" s="96" t="s">
        <v>768</v>
      </c>
      <c r="DN37" s="96" t="s">
        <v>767</v>
      </c>
      <c r="DO37" s="96" t="s">
        <v>768</v>
      </c>
      <c r="DP37" s="551" t="s">
        <v>762</v>
      </c>
      <c r="DQ37" s="551" t="s">
        <v>763</v>
      </c>
      <c r="DR37" s="551" t="s">
        <v>763</v>
      </c>
      <c r="DS37" s="551" t="s">
        <v>764</v>
      </c>
      <c r="DT37" s="551" t="s">
        <v>764</v>
      </c>
      <c r="DU37" s="551" t="s">
        <v>764</v>
      </c>
      <c r="DV37" s="551" t="s">
        <v>764</v>
      </c>
      <c r="DW37" s="551" t="s">
        <v>764</v>
      </c>
      <c r="DX37" s="551" t="s">
        <v>764</v>
      </c>
      <c r="DY37" s="551" t="s">
        <v>764</v>
      </c>
      <c r="DZ37" s="551" t="s">
        <v>764</v>
      </c>
      <c r="EA37" s="551" t="s">
        <v>764</v>
      </c>
      <c r="EB37" s="551" t="s">
        <v>764</v>
      </c>
      <c r="EC37" s="551" t="s">
        <v>764</v>
      </c>
      <c r="ED37" s="551" t="s">
        <v>764</v>
      </c>
      <c r="EE37" s="551" t="s">
        <v>764</v>
      </c>
      <c r="EF37" s="551" t="s">
        <v>764</v>
      </c>
      <c r="EG37" s="551" t="s">
        <v>764</v>
      </c>
      <c r="EH37" s="551" t="s">
        <v>764</v>
      </c>
      <c r="EI37" s="551" t="s">
        <v>764</v>
      </c>
      <c r="EJ37" s="551" t="s">
        <v>764</v>
      </c>
      <c r="EK37" s="551" t="s">
        <v>764</v>
      </c>
      <c r="EL37" s="116" t="s">
        <v>745</v>
      </c>
      <c r="EM37" s="116" t="s">
        <v>745</v>
      </c>
      <c r="EN37" s="116" t="s">
        <v>745</v>
      </c>
      <c r="EO37" s="116" t="s">
        <v>745</v>
      </c>
      <c r="EP37" s="116" t="s">
        <v>745</v>
      </c>
      <c r="EQ37" s="116" t="s">
        <v>745</v>
      </c>
      <c r="ER37" s="125" t="s">
        <v>769</v>
      </c>
      <c r="ES37" s="125" t="s">
        <v>769</v>
      </c>
      <c r="ET37" s="125" t="s">
        <v>769</v>
      </c>
      <c r="EU37" s="125" t="s">
        <v>769</v>
      </c>
      <c r="EV37" s="125" t="s">
        <v>769</v>
      </c>
      <c r="EW37" s="125" t="s">
        <v>769</v>
      </c>
      <c r="EX37" s="125" t="s">
        <v>769</v>
      </c>
      <c r="EY37" s="125" t="s">
        <v>769</v>
      </c>
      <c r="EZ37" s="125" t="s">
        <v>769</v>
      </c>
      <c r="FA37" s="125" t="s">
        <v>769</v>
      </c>
      <c r="FB37" s="125" t="s">
        <v>769</v>
      </c>
      <c r="FC37" s="125" t="s">
        <v>769</v>
      </c>
      <c r="FD37" s="125" t="s">
        <v>769</v>
      </c>
      <c r="FE37" s="125" t="s">
        <v>769</v>
      </c>
      <c r="FF37" s="125" t="s">
        <v>769</v>
      </c>
      <c r="FG37" s="125" t="s">
        <v>769</v>
      </c>
      <c r="FH37" s="125" t="s">
        <v>769</v>
      </c>
      <c r="FI37" s="125" t="s">
        <v>769</v>
      </c>
      <c r="FJ37" s="125" t="s">
        <v>769</v>
      </c>
      <c r="FK37" s="125" t="s">
        <v>769</v>
      </c>
      <c r="FL37" s="125" t="s">
        <v>769</v>
      </c>
      <c r="FM37" s="125" t="s">
        <v>769</v>
      </c>
      <c r="FN37" s="125" t="s">
        <v>769</v>
      </c>
      <c r="FO37" s="125" t="s">
        <v>769</v>
      </c>
      <c r="FP37" s="136" t="s">
        <v>897</v>
      </c>
      <c r="FQ37" s="136" t="s">
        <v>897</v>
      </c>
      <c r="FR37" s="136" t="s">
        <v>897</v>
      </c>
      <c r="FS37" s="136" t="s">
        <v>897</v>
      </c>
      <c r="FT37" s="136" t="s">
        <v>897</v>
      </c>
      <c r="FU37" s="136" t="s">
        <v>897</v>
      </c>
      <c r="FV37" s="136" t="s">
        <v>897</v>
      </c>
      <c r="FW37" s="136" t="s">
        <v>897</v>
      </c>
      <c r="FX37" s="136" t="s">
        <v>897</v>
      </c>
      <c r="FY37" s="136" t="s">
        <v>897</v>
      </c>
      <c r="FZ37" s="136" t="s">
        <v>897</v>
      </c>
      <c r="GA37" s="136" t="s">
        <v>897</v>
      </c>
      <c r="GB37" s="136" t="s">
        <v>897</v>
      </c>
      <c r="GC37" s="136" t="s">
        <v>897</v>
      </c>
      <c r="GD37" s="136" t="s">
        <v>897</v>
      </c>
      <c r="GE37" s="136" t="s">
        <v>897</v>
      </c>
      <c r="GF37" s="164" t="s">
        <v>767</v>
      </c>
      <c r="GG37" s="164" t="s">
        <v>767</v>
      </c>
      <c r="GH37" s="164" t="s">
        <v>767</v>
      </c>
      <c r="GI37" s="164" t="s">
        <v>767</v>
      </c>
      <c r="GJ37" s="164" t="s">
        <v>767</v>
      </c>
      <c r="GK37" s="160" t="s">
        <v>767</v>
      </c>
      <c r="GL37" s="160" t="s">
        <v>767</v>
      </c>
      <c r="GM37" s="160" t="s">
        <v>767</v>
      </c>
      <c r="GN37" s="160" t="s">
        <v>767</v>
      </c>
      <c r="GO37" s="160" t="s">
        <v>767</v>
      </c>
      <c r="GP37" s="160" t="s">
        <v>767</v>
      </c>
      <c r="GQ37" s="160" t="s">
        <v>767</v>
      </c>
      <c r="GR37" s="160" t="s">
        <v>767</v>
      </c>
      <c r="GS37" s="160" t="s">
        <v>767</v>
      </c>
      <c r="GT37" s="160" t="s">
        <v>767</v>
      </c>
      <c r="GU37" s="160" t="s">
        <v>767</v>
      </c>
      <c r="GV37" s="160" t="s">
        <v>767</v>
      </c>
      <c r="GW37" s="160" t="s">
        <v>767</v>
      </c>
      <c r="GX37" s="160" t="s">
        <v>767</v>
      </c>
      <c r="GY37" s="160" t="s">
        <v>767</v>
      </c>
      <c r="GZ37" s="160" t="s">
        <v>767</v>
      </c>
      <c r="HA37" s="160" t="s">
        <v>767</v>
      </c>
      <c r="HB37" s="160" t="s">
        <v>767</v>
      </c>
      <c r="HC37" s="160" t="s">
        <v>767</v>
      </c>
      <c r="HD37" s="160" t="s">
        <v>767</v>
      </c>
      <c r="HE37" s="160" t="s">
        <v>767</v>
      </c>
      <c r="HF37" s="127" t="s">
        <v>765</v>
      </c>
      <c r="HG37" s="127" t="s">
        <v>755</v>
      </c>
      <c r="HH37" s="127" t="s">
        <v>755</v>
      </c>
      <c r="HI37" s="127" t="s">
        <v>765</v>
      </c>
      <c r="HJ37" s="127" t="s">
        <v>755</v>
      </c>
      <c r="HK37" s="127" t="s">
        <v>765</v>
      </c>
      <c r="HL37" s="127" t="s">
        <v>755</v>
      </c>
      <c r="HM37" s="127" t="s">
        <v>765</v>
      </c>
      <c r="HN37" s="127" t="s">
        <v>755</v>
      </c>
      <c r="HO37" s="127" t="s">
        <v>755</v>
      </c>
      <c r="HP37" s="127" t="s">
        <v>765</v>
      </c>
      <c r="HQ37" s="127" t="s">
        <v>755</v>
      </c>
      <c r="HR37" s="127" t="s">
        <v>765</v>
      </c>
      <c r="HS37" s="127" t="s">
        <v>755</v>
      </c>
      <c r="HT37" s="127" t="s">
        <v>755</v>
      </c>
      <c r="HU37" s="127" t="s">
        <v>766</v>
      </c>
      <c r="HV37" s="127" t="s">
        <v>766</v>
      </c>
      <c r="HW37" s="127" t="s">
        <v>755</v>
      </c>
      <c r="HX37" s="127" t="s">
        <v>755</v>
      </c>
      <c r="HY37" s="127" t="s">
        <v>766</v>
      </c>
      <c r="HZ37" s="127" t="s">
        <v>766</v>
      </c>
      <c r="IA37" s="127" t="s">
        <v>755</v>
      </c>
      <c r="IB37" s="127" t="s">
        <v>755</v>
      </c>
      <c r="IC37" s="127" t="s">
        <v>766</v>
      </c>
      <c r="ID37" s="127" t="s">
        <v>766</v>
      </c>
      <c r="IE37" s="127" t="s">
        <v>755</v>
      </c>
      <c r="IF37" s="127" t="s">
        <v>755</v>
      </c>
      <c r="IG37" s="127" t="s">
        <v>766</v>
      </c>
      <c r="IH37" s="127" t="s">
        <v>766</v>
      </c>
      <c r="II37" s="127" t="s">
        <v>766</v>
      </c>
      <c r="IJ37" s="127" t="s">
        <v>766</v>
      </c>
      <c r="IK37" s="127" t="s">
        <v>766</v>
      </c>
      <c r="IL37" s="127" t="s">
        <v>766</v>
      </c>
      <c r="IM37" s="127" t="s">
        <v>766</v>
      </c>
      <c r="IN37" s="127" t="s">
        <v>766</v>
      </c>
      <c r="IO37" s="127" t="s">
        <v>766</v>
      </c>
      <c r="IP37" s="127" t="s">
        <v>766</v>
      </c>
      <c r="IQ37" s="477" t="s">
        <v>748</v>
      </c>
      <c r="IR37" s="477" t="s">
        <v>941</v>
      </c>
      <c r="IS37" s="477" t="s">
        <v>749</v>
      </c>
      <c r="IT37" s="477" t="s">
        <v>750</v>
      </c>
      <c r="IU37" s="477" t="s">
        <v>748</v>
      </c>
      <c r="IV37" s="477" t="s">
        <v>941</v>
      </c>
      <c r="IW37" s="477" t="s">
        <v>751</v>
      </c>
      <c r="IX37" s="477" t="s">
        <v>942</v>
      </c>
      <c r="IY37" s="477" t="s">
        <v>752</v>
      </c>
      <c r="IZ37" s="477" t="s">
        <v>750</v>
      </c>
      <c r="JA37" s="477" t="s">
        <v>753</v>
      </c>
      <c r="JB37" s="477" t="s">
        <v>942</v>
      </c>
      <c r="JC37" s="477" t="s">
        <v>754</v>
      </c>
      <c r="JD37" s="477" t="s">
        <v>751</v>
      </c>
      <c r="JE37" s="477" t="s">
        <v>942</v>
      </c>
      <c r="JF37" s="477" t="s">
        <v>751</v>
      </c>
      <c r="JG37" s="477" t="s">
        <v>942</v>
      </c>
      <c r="JH37" s="477" t="s">
        <v>751</v>
      </c>
      <c r="JI37" s="477" t="s">
        <v>942</v>
      </c>
      <c r="JJ37" s="477" t="s">
        <v>755</v>
      </c>
      <c r="JK37" s="477" t="s">
        <v>942</v>
      </c>
      <c r="JL37" s="477" t="s">
        <v>756</v>
      </c>
      <c r="JM37" s="477" t="s">
        <v>750</v>
      </c>
      <c r="JN37" s="477" t="s">
        <v>757</v>
      </c>
      <c r="JO37" s="477" t="s">
        <v>942</v>
      </c>
      <c r="JP37" s="477" t="s">
        <v>752</v>
      </c>
      <c r="JQ37" s="477" t="s">
        <v>758</v>
      </c>
      <c r="JR37" s="477" t="s">
        <v>757</v>
      </c>
      <c r="JS37" s="477" t="s">
        <v>942</v>
      </c>
      <c r="JT37" s="477" t="s">
        <v>757</v>
      </c>
      <c r="JU37" s="477" t="s">
        <v>942</v>
      </c>
      <c r="JV37" s="477" t="s">
        <v>757</v>
      </c>
      <c r="JW37" s="477" t="s">
        <v>942</v>
      </c>
      <c r="JX37" s="477" t="s">
        <v>757</v>
      </c>
      <c r="JY37" s="477" t="s">
        <v>942</v>
      </c>
      <c r="JZ37" s="477" t="s">
        <v>752</v>
      </c>
      <c r="KA37" s="477" t="s">
        <v>752</v>
      </c>
      <c r="KB37" s="299" t="s">
        <v>748</v>
      </c>
      <c r="KC37" s="477" t="s">
        <v>941</v>
      </c>
      <c r="KD37" s="299" t="s">
        <v>759</v>
      </c>
      <c r="KE37" s="299" t="s">
        <v>760</v>
      </c>
      <c r="KF37" s="299" t="s">
        <v>748</v>
      </c>
      <c r="KG37" s="477" t="s">
        <v>941</v>
      </c>
      <c r="KH37" s="299" t="s">
        <v>759</v>
      </c>
      <c r="KI37" s="299" t="s">
        <v>760</v>
      </c>
      <c r="KJ37" s="299" t="s">
        <v>748</v>
      </c>
      <c r="KK37" s="477" t="s">
        <v>941</v>
      </c>
      <c r="KL37" s="299" t="s">
        <v>748</v>
      </c>
      <c r="KM37" s="477" t="s">
        <v>941</v>
      </c>
      <c r="KN37" s="299" t="s">
        <v>748</v>
      </c>
      <c r="KO37" s="477" t="s">
        <v>941</v>
      </c>
      <c r="KP37" s="299" t="s">
        <v>761</v>
      </c>
      <c r="KQ37" s="299" t="s">
        <v>760</v>
      </c>
      <c r="KR37" s="299" t="s">
        <v>748</v>
      </c>
      <c r="KS37" s="477" t="s">
        <v>941</v>
      </c>
      <c r="KT37" s="299" t="s">
        <v>748</v>
      </c>
      <c r="KU37" s="477" t="s">
        <v>941</v>
      </c>
    </row>
    <row r="38" spans="1:307">
      <c r="A38" s="21" t="s">
        <v>328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42"/>
      <c r="BG38" s="42"/>
      <c r="BH38" s="42"/>
      <c r="BI38" s="42"/>
      <c r="BJ38" s="42"/>
      <c r="BK38" s="42"/>
      <c r="BL38" s="42"/>
      <c r="BM38" s="42"/>
      <c r="BN38" s="68"/>
      <c r="BO38" s="68"/>
      <c r="BP38" s="68"/>
      <c r="BQ38" s="68"/>
      <c r="BR38" s="68"/>
      <c r="BS38" s="68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534"/>
      <c r="DQ38" s="534"/>
      <c r="DR38" s="534"/>
      <c r="DS38" s="534"/>
      <c r="DT38" s="534"/>
      <c r="DU38" s="534"/>
      <c r="DV38" s="534"/>
      <c r="DW38" s="534"/>
      <c r="DX38" s="534"/>
      <c r="DY38" s="534"/>
      <c r="DZ38" s="534"/>
      <c r="EA38" s="534"/>
      <c r="EB38" s="534"/>
      <c r="EC38" s="534"/>
      <c r="ED38" s="534"/>
      <c r="EE38" s="534"/>
      <c r="EF38" s="534"/>
      <c r="EG38" s="534"/>
      <c r="EH38" s="534"/>
      <c r="EI38" s="534"/>
      <c r="EJ38" s="534"/>
      <c r="EK38" s="534"/>
      <c r="EL38" s="110"/>
      <c r="EM38" s="110"/>
      <c r="EN38" s="110"/>
      <c r="EO38" s="110"/>
      <c r="EP38" s="110"/>
      <c r="EQ38" s="110"/>
      <c r="ER38" s="122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  <c r="FC38" s="122"/>
      <c r="FD38" s="122"/>
      <c r="FE38" s="122"/>
      <c r="FF38" s="122"/>
      <c r="FG38" s="122"/>
      <c r="FH38" s="122"/>
      <c r="FI38" s="122"/>
      <c r="FJ38" s="122"/>
      <c r="FK38" s="122"/>
      <c r="FL38" s="122"/>
      <c r="FM38" s="122"/>
      <c r="FN38" s="122"/>
      <c r="FO38" s="122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47"/>
      <c r="GG38" s="147"/>
      <c r="GH38" s="154"/>
      <c r="GI38" s="154"/>
      <c r="GJ38" s="154"/>
      <c r="GK38" s="144"/>
      <c r="GL38" s="144"/>
      <c r="GM38" s="144"/>
      <c r="GN38" s="144"/>
      <c r="GO38" s="144"/>
      <c r="GP38" s="144"/>
      <c r="GQ38" s="144"/>
      <c r="GR38" s="144"/>
      <c r="GS38" s="144"/>
      <c r="GT38" s="144"/>
      <c r="GU38" s="144"/>
      <c r="GV38" s="144"/>
      <c r="GW38" s="144"/>
      <c r="GX38" s="144"/>
      <c r="GY38" s="144"/>
      <c r="GZ38" s="144"/>
      <c r="HA38" s="144"/>
      <c r="HB38" s="144"/>
      <c r="HC38" s="144"/>
      <c r="HD38" s="144"/>
      <c r="HE38" s="144"/>
      <c r="HF38" s="122"/>
      <c r="HG38" s="122"/>
      <c r="HH38" s="122"/>
      <c r="HI38" s="122"/>
      <c r="HJ38" s="122"/>
      <c r="HK38" s="122"/>
      <c r="HL38" s="122"/>
      <c r="HM38" s="122"/>
      <c r="HN38" s="122"/>
      <c r="HO38" s="122"/>
      <c r="HP38" s="122"/>
      <c r="HQ38" s="122"/>
      <c r="HR38" s="122"/>
      <c r="HS38" s="122"/>
      <c r="HT38" s="122"/>
      <c r="HU38" s="122"/>
      <c r="HV38" s="122"/>
      <c r="HW38" s="122"/>
      <c r="HX38" s="122"/>
      <c r="HY38" s="122"/>
      <c r="HZ38" s="122"/>
      <c r="IA38" s="122"/>
      <c r="IB38" s="122"/>
      <c r="IC38" s="122"/>
      <c r="ID38" s="122"/>
      <c r="IE38" s="122"/>
      <c r="IF38" s="122"/>
      <c r="IG38" s="122"/>
      <c r="IH38" s="122"/>
      <c r="II38" s="122"/>
      <c r="IJ38" s="122"/>
      <c r="IK38" s="122"/>
      <c r="IL38" s="122"/>
      <c r="IM38" s="122"/>
      <c r="IN38" s="122"/>
      <c r="IO38" s="122"/>
      <c r="IP38" s="122"/>
      <c r="IQ38" s="473"/>
      <c r="IR38" s="473"/>
      <c r="IS38" s="473"/>
      <c r="IT38" s="473"/>
      <c r="IU38" s="473"/>
      <c r="IV38" s="473"/>
      <c r="IW38" s="473"/>
      <c r="IX38" s="473"/>
      <c r="IY38" s="473"/>
      <c r="IZ38" s="473"/>
      <c r="JA38" s="473"/>
      <c r="JB38" s="473"/>
      <c r="JC38" s="473"/>
      <c r="JD38" s="473"/>
      <c r="JE38" s="473"/>
      <c r="JF38" s="473"/>
      <c r="JG38" s="473"/>
      <c r="JH38" s="473"/>
      <c r="JI38" s="473"/>
      <c r="JJ38" s="473"/>
      <c r="JK38" s="473"/>
      <c r="JL38" s="473"/>
      <c r="JM38" s="473"/>
      <c r="JN38" s="473"/>
      <c r="JO38" s="473"/>
      <c r="JP38" s="473"/>
      <c r="JQ38" s="473"/>
      <c r="JR38" s="473"/>
      <c r="JS38" s="473"/>
      <c r="JT38" s="473"/>
      <c r="JU38" s="473"/>
      <c r="JV38" s="473"/>
      <c r="JW38" s="473"/>
      <c r="JX38" s="473"/>
      <c r="JY38" s="473"/>
      <c r="JZ38" s="473"/>
      <c r="KA38" s="473"/>
      <c r="KB38" s="293"/>
      <c r="KC38" s="473"/>
      <c r="KD38" s="293"/>
      <c r="KE38" s="293"/>
      <c r="KF38" s="293"/>
      <c r="KG38" s="473"/>
      <c r="KH38" s="293"/>
      <c r="KI38" s="293"/>
      <c r="KJ38" s="293"/>
      <c r="KK38" s="473"/>
      <c r="KL38" s="293"/>
      <c r="KM38" s="473"/>
      <c r="KN38" s="293"/>
      <c r="KO38" s="473"/>
      <c r="KP38" s="293"/>
      <c r="KQ38" s="293"/>
      <c r="KR38" s="293"/>
      <c r="KS38" s="473"/>
      <c r="KT38" s="293"/>
      <c r="KU38" s="473"/>
    </row>
    <row r="39" spans="1:307">
      <c r="A39" s="23" t="s">
        <v>329</v>
      </c>
      <c r="B39" s="37">
        <v>192</v>
      </c>
      <c r="C39" s="37">
        <v>192</v>
      </c>
      <c r="D39" s="37">
        <v>192</v>
      </c>
      <c r="E39" s="37">
        <v>192</v>
      </c>
      <c r="F39" s="37">
        <v>16</v>
      </c>
      <c r="G39" s="37">
        <v>16</v>
      </c>
      <c r="H39" s="37">
        <v>16</v>
      </c>
      <c r="I39" s="37">
        <v>16</v>
      </c>
      <c r="J39" s="37">
        <v>192</v>
      </c>
      <c r="K39" s="37">
        <v>192</v>
      </c>
      <c r="L39" s="37">
        <v>192</v>
      </c>
      <c r="M39" s="37">
        <v>192</v>
      </c>
      <c r="N39" s="37">
        <v>16</v>
      </c>
      <c r="O39" s="37">
        <v>16</v>
      </c>
      <c r="P39" s="37">
        <v>16</v>
      </c>
      <c r="Q39" s="37">
        <v>16</v>
      </c>
      <c r="R39" s="37">
        <v>192</v>
      </c>
      <c r="S39" s="37">
        <v>192</v>
      </c>
      <c r="T39" s="37">
        <v>192</v>
      </c>
      <c r="U39" s="37">
        <v>192</v>
      </c>
      <c r="V39" s="37">
        <v>16</v>
      </c>
      <c r="W39" s="37">
        <v>16</v>
      </c>
      <c r="X39" s="37">
        <v>16</v>
      </c>
      <c r="Y39" s="37">
        <v>16</v>
      </c>
      <c r="Z39" s="37">
        <v>192</v>
      </c>
      <c r="AA39" s="37">
        <v>192</v>
      </c>
      <c r="AB39" s="37">
        <v>192</v>
      </c>
      <c r="AC39" s="37">
        <v>192</v>
      </c>
      <c r="AD39" s="37">
        <v>16</v>
      </c>
      <c r="AE39" s="37">
        <v>16</v>
      </c>
      <c r="AF39" s="37">
        <v>16</v>
      </c>
      <c r="AG39" s="37">
        <v>16</v>
      </c>
      <c r="AH39" s="37">
        <v>192</v>
      </c>
      <c r="AI39" s="37">
        <v>192</v>
      </c>
      <c r="AJ39" s="37">
        <v>192</v>
      </c>
      <c r="AK39" s="37">
        <v>192</v>
      </c>
      <c r="AL39" s="37">
        <v>16</v>
      </c>
      <c r="AM39" s="37">
        <v>16</v>
      </c>
      <c r="AN39" s="37">
        <v>16</v>
      </c>
      <c r="AO39" s="37">
        <v>16</v>
      </c>
      <c r="AP39" s="37">
        <v>192</v>
      </c>
      <c r="AQ39" s="37">
        <v>192</v>
      </c>
      <c r="AR39" s="37">
        <v>192</v>
      </c>
      <c r="AS39" s="37">
        <v>192</v>
      </c>
      <c r="AT39" s="37">
        <v>16</v>
      </c>
      <c r="AU39" s="37">
        <v>16</v>
      </c>
      <c r="AV39" s="37">
        <v>16</v>
      </c>
      <c r="AW39" s="37">
        <v>16</v>
      </c>
      <c r="AX39" s="37">
        <v>192</v>
      </c>
      <c r="AY39" s="37">
        <v>192</v>
      </c>
      <c r="AZ39" s="37">
        <v>192</v>
      </c>
      <c r="BA39" s="37">
        <v>192</v>
      </c>
      <c r="BB39" s="37">
        <v>16</v>
      </c>
      <c r="BC39" s="37">
        <v>16</v>
      </c>
      <c r="BD39" s="37">
        <v>16</v>
      </c>
      <c r="BE39" s="37">
        <v>16</v>
      </c>
      <c r="BF39" s="52">
        <v>192</v>
      </c>
      <c r="BG39" s="52">
        <v>16</v>
      </c>
      <c r="BH39" s="52">
        <v>192</v>
      </c>
      <c r="BI39" s="52">
        <v>192</v>
      </c>
      <c r="BJ39" s="52">
        <v>192</v>
      </c>
      <c r="BK39" s="52">
        <v>16</v>
      </c>
      <c r="BL39" s="52">
        <v>192</v>
      </c>
      <c r="BM39" s="52">
        <v>192</v>
      </c>
      <c r="BN39" s="84">
        <v>192</v>
      </c>
      <c r="BO39" s="84">
        <v>192</v>
      </c>
      <c r="BP39" s="84">
        <v>192</v>
      </c>
      <c r="BQ39" s="84">
        <v>192</v>
      </c>
      <c r="BR39" s="84">
        <v>192</v>
      </c>
      <c r="BS39" s="84">
        <v>192</v>
      </c>
      <c r="BT39" s="85">
        <v>192</v>
      </c>
      <c r="BU39" s="85">
        <v>192</v>
      </c>
      <c r="BV39" s="85">
        <v>192</v>
      </c>
      <c r="BW39" s="85">
        <v>192</v>
      </c>
      <c r="BX39" s="85">
        <v>192</v>
      </c>
      <c r="BY39" s="85">
        <v>192</v>
      </c>
      <c r="BZ39" s="85">
        <v>192</v>
      </c>
      <c r="CA39" s="85">
        <v>192</v>
      </c>
      <c r="CB39" s="85">
        <v>192</v>
      </c>
      <c r="CC39" s="85">
        <v>192</v>
      </c>
      <c r="CD39" s="85">
        <v>192</v>
      </c>
      <c r="CE39" s="85">
        <v>192</v>
      </c>
      <c r="CF39" s="99">
        <v>192</v>
      </c>
      <c r="CG39" s="99">
        <v>192</v>
      </c>
      <c r="CH39" s="99">
        <v>192</v>
      </c>
      <c r="CI39" s="99">
        <v>192</v>
      </c>
      <c r="CJ39" s="99">
        <v>192</v>
      </c>
      <c r="CK39" s="99">
        <v>192</v>
      </c>
      <c r="CL39" s="99">
        <v>192</v>
      </c>
      <c r="CM39" s="99">
        <v>192</v>
      </c>
      <c r="CN39" s="99">
        <v>192</v>
      </c>
      <c r="CO39" s="99">
        <v>192</v>
      </c>
      <c r="CP39" s="99">
        <v>192</v>
      </c>
      <c r="CQ39" s="99">
        <v>192</v>
      </c>
      <c r="CR39" s="85">
        <v>192</v>
      </c>
      <c r="CS39" s="85">
        <v>192</v>
      </c>
      <c r="CT39" s="85">
        <v>192</v>
      </c>
      <c r="CU39" s="85">
        <v>192</v>
      </c>
      <c r="CV39" s="85">
        <v>192</v>
      </c>
      <c r="CW39" s="85">
        <v>192</v>
      </c>
      <c r="CX39" s="85">
        <v>192</v>
      </c>
      <c r="CY39" s="85">
        <v>192</v>
      </c>
      <c r="CZ39" s="85">
        <v>192</v>
      </c>
      <c r="DA39" s="85">
        <v>192</v>
      </c>
      <c r="DB39" s="85">
        <v>192</v>
      </c>
      <c r="DC39" s="85">
        <v>192</v>
      </c>
      <c r="DD39" s="99">
        <v>192</v>
      </c>
      <c r="DE39" s="99">
        <v>192</v>
      </c>
      <c r="DF39" s="99">
        <v>192</v>
      </c>
      <c r="DG39" s="99">
        <v>192</v>
      </c>
      <c r="DH39" s="99">
        <v>192</v>
      </c>
      <c r="DI39" s="99">
        <v>192</v>
      </c>
      <c r="DJ39" s="99">
        <v>192</v>
      </c>
      <c r="DK39" s="99">
        <v>192</v>
      </c>
      <c r="DL39" s="99">
        <v>192</v>
      </c>
      <c r="DM39" s="99">
        <v>192</v>
      </c>
      <c r="DN39" s="99">
        <v>192</v>
      </c>
      <c r="DO39" s="99">
        <v>192</v>
      </c>
      <c r="DP39" s="535">
        <v>192</v>
      </c>
      <c r="DQ39" s="535">
        <v>192</v>
      </c>
      <c r="DR39" s="535">
        <v>192</v>
      </c>
      <c r="DS39" s="535">
        <v>192</v>
      </c>
      <c r="DT39" s="535">
        <v>192</v>
      </c>
      <c r="DU39" s="535">
        <v>192</v>
      </c>
      <c r="DV39" s="535">
        <v>192</v>
      </c>
      <c r="DW39" s="535">
        <v>192</v>
      </c>
      <c r="DX39" s="535">
        <v>192</v>
      </c>
      <c r="DY39" s="535">
        <v>192</v>
      </c>
      <c r="DZ39" s="535">
        <v>192</v>
      </c>
      <c r="EA39" s="535">
        <v>192</v>
      </c>
      <c r="EB39" s="535">
        <v>192</v>
      </c>
      <c r="EC39" s="535">
        <v>192</v>
      </c>
      <c r="ED39" s="535">
        <v>192</v>
      </c>
      <c r="EE39" s="535">
        <v>192</v>
      </c>
      <c r="EF39" s="535">
        <v>192</v>
      </c>
      <c r="EG39" s="535">
        <v>192</v>
      </c>
      <c r="EH39" s="535">
        <v>192</v>
      </c>
      <c r="EI39" s="535">
        <v>192</v>
      </c>
      <c r="EJ39" s="535">
        <v>16</v>
      </c>
      <c r="EK39" s="535">
        <v>16</v>
      </c>
      <c r="EL39" s="110">
        <v>16</v>
      </c>
      <c r="EM39" s="110">
        <v>16</v>
      </c>
      <c r="EN39" s="110">
        <v>16</v>
      </c>
      <c r="EO39" s="110">
        <v>192</v>
      </c>
      <c r="EP39" s="110">
        <v>192</v>
      </c>
      <c r="EQ39" s="110">
        <v>192</v>
      </c>
      <c r="ER39" s="128">
        <v>192</v>
      </c>
      <c r="ES39" s="128">
        <v>192</v>
      </c>
      <c r="ET39" s="128">
        <v>192</v>
      </c>
      <c r="EU39" s="128">
        <v>192</v>
      </c>
      <c r="EV39" s="128">
        <v>192</v>
      </c>
      <c r="EW39" s="128">
        <v>192</v>
      </c>
      <c r="EX39" s="128">
        <v>192</v>
      </c>
      <c r="EY39" s="128">
        <v>192</v>
      </c>
      <c r="EZ39" s="128">
        <v>192</v>
      </c>
      <c r="FA39" s="128">
        <v>192</v>
      </c>
      <c r="FB39" s="128">
        <v>192</v>
      </c>
      <c r="FC39" s="128">
        <v>192</v>
      </c>
      <c r="FD39" s="128">
        <v>192</v>
      </c>
      <c r="FE39" s="128">
        <v>192</v>
      </c>
      <c r="FF39" s="128">
        <v>192</v>
      </c>
      <c r="FG39" s="128">
        <v>192</v>
      </c>
      <c r="FH39" s="128">
        <v>16</v>
      </c>
      <c r="FI39" s="128">
        <v>16</v>
      </c>
      <c r="FJ39" s="128">
        <v>16</v>
      </c>
      <c r="FK39" s="128">
        <v>16</v>
      </c>
      <c r="FL39" s="128">
        <v>16</v>
      </c>
      <c r="FM39" s="128">
        <v>16</v>
      </c>
      <c r="FN39" s="128">
        <v>16</v>
      </c>
      <c r="FO39" s="128">
        <v>16</v>
      </c>
      <c r="FP39" s="138">
        <v>192</v>
      </c>
      <c r="FQ39" s="138">
        <v>192</v>
      </c>
      <c r="FR39" s="138">
        <v>192</v>
      </c>
      <c r="FS39" s="138">
        <v>192</v>
      </c>
      <c r="FT39" s="138">
        <v>192</v>
      </c>
      <c r="FU39" s="138">
        <v>192</v>
      </c>
      <c r="FV39" s="138">
        <v>192</v>
      </c>
      <c r="FW39" s="138">
        <v>192</v>
      </c>
      <c r="FX39" s="138">
        <v>192</v>
      </c>
      <c r="FY39" s="138">
        <v>192</v>
      </c>
      <c r="FZ39" s="138">
        <v>192</v>
      </c>
      <c r="GA39" s="138">
        <v>192</v>
      </c>
      <c r="GB39" s="138">
        <v>192</v>
      </c>
      <c r="GC39" s="138">
        <v>192</v>
      </c>
      <c r="GD39" s="138">
        <v>192</v>
      </c>
      <c r="GE39" s="138">
        <v>192</v>
      </c>
      <c r="GF39" s="147">
        <v>192</v>
      </c>
      <c r="GG39" s="147">
        <v>192</v>
      </c>
      <c r="GH39" s="147">
        <v>192</v>
      </c>
      <c r="GI39" s="147">
        <v>192</v>
      </c>
      <c r="GJ39" s="147">
        <v>192</v>
      </c>
      <c r="GK39" s="166">
        <v>192</v>
      </c>
      <c r="GL39" s="166">
        <v>192</v>
      </c>
      <c r="GM39" s="166">
        <v>192</v>
      </c>
      <c r="GN39" s="166">
        <v>192</v>
      </c>
      <c r="GO39" s="166">
        <v>192</v>
      </c>
      <c r="GP39" s="166">
        <v>192</v>
      </c>
      <c r="GQ39" s="166">
        <v>192</v>
      </c>
      <c r="GR39" s="166">
        <v>192</v>
      </c>
      <c r="GS39" s="166">
        <v>192</v>
      </c>
      <c r="GT39" s="166">
        <v>192</v>
      </c>
      <c r="GU39" s="166">
        <v>192</v>
      </c>
      <c r="GV39" s="166">
        <v>192</v>
      </c>
      <c r="GW39" s="166">
        <v>192</v>
      </c>
      <c r="GX39" s="166">
        <v>192</v>
      </c>
      <c r="GY39" s="166">
        <v>192</v>
      </c>
      <c r="GZ39" s="166">
        <v>192</v>
      </c>
      <c r="HA39" s="166">
        <v>192</v>
      </c>
      <c r="HB39" s="166">
        <v>192</v>
      </c>
      <c r="HC39" s="166">
        <v>192</v>
      </c>
      <c r="HD39" s="166">
        <v>192</v>
      </c>
      <c r="HE39" s="166">
        <v>192</v>
      </c>
      <c r="HF39" s="128">
        <v>192</v>
      </c>
      <c r="HG39" s="128">
        <v>192</v>
      </c>
      <c r="HH39" s="128">
        <v>192</v>
      </c>
      <c r="HI39" s="128">
        <v>192</v>
      </c>
      <c r="HJ39" s="128">
        <v>192</v>
      </c>
      <c r="HK39" s="128">
        <v>192</v>
      </c>
      <c r="HL39" s="128">
        <v>192</v>
      </c>
      <c r="HM39" s="128">
        <v>192</v>
      </c>
      <c r="HN39" s="128">
        <v>192</v>
      </c>
      <c r="HO39" s="128">
        <v>192</v>
      </c>
      <c r="HP39" s="128">
        <v>192</v>
      </c>
      <c r="HQ39" s="128">
        <v>192</v>
      </c>
      <c r="HR39" s="128">
        <v>192</v>
      </c>
      <c r="HS39" s="128">
        <v>192</v>
      </c>
      <c r="HT39" s="128">
        <v>192</v>
      </c>
      <c r="HU39" s="128">
        <v>192</v>
      </c>
      <c r="HV39" s="128">
        <v>192</v>
      </c>
      <c r="HW39" s="128">
        <v>192</v>
      </c>
      <c r="HX39" s="128">
        <v>192</v>
      </c>
      <c r="HY39" s="128">
        <v>192</v>
      </c>
      <c r="HZ39" s="128">
        <v>192</v>
      </c>
      <c r="IA39" s="128">
        <v>192</v>
      </c>
      <c r="IB39" s="128">
        <v>192</v>
      </c>
      <c r="IC39" s="128">
        <v>192</v>
      </c>
      <c r="ID39" s="128">
        <v>192</v>
      </c>
      <c r="IE39" s="128">
        <v>192</v>
      </c>
      <c r="IF39" s="128">
        <v>192</v>
      </c>
      <c r="IG39" s="128">
        <v>192</v>
      </c>
      <c r="IH39" s="128">
        <v>192</v>
      </c>
      <c r="II39" s="128">
        <v>192</v>
      </c>
      <c r="IJ39" s="128">
        <v>192</v>
      </c>
      <c r="IK39" s="128">
        <v>192</v>
      </c>
      <c r="IL39" s="128">
        <v>192</v>
      </c>
      <c r="IM39" s="128">
        <v>192</v>
      </c>
      <c r="IN39" s="128">
        <v>192</v>
      </c>
      <c r="IO39" s="128">
        <v>192</v>
      </c>
      <c r="IP39" s="128">
        <v>192</v>
      </c>
      <c r="IQ39" s="478">
        <v>192</v>
      </c>
      <c r="IR39" s="478">
        <v>16</v>
      </c>
      <c r="IS39" s="478">
        <v>192</v>
      </c>
      <c r="IT39" s="478">
        <v>192</v>
      </c>
      <c r="IU39" s="478">
        <v>192</v>
      </c>
      <c r="IV39" s="478">
        <v>16</v>
      </c>
      <c r="IW39" s="478">
        <v>192</v>
      </c>
      <c r="IX39" s="478">
        <v>16</v>
      </c>
      <c r="IY39" s="478">
        <v>192</v>
      </c>
      <c r="IZ39" s="478">
        <v>192</v>
      </c>
      <c r="JA39" s="478">
        <v>192</v>
      </c>
      <c r="JB39" s="478">
        <v>16</v>
      </c>
      <c r="JC39" s="478">
        <v>192</v>
      </c>
      <c r="JD39" s="478">
        <v>192</v>
      </c>
      <c r="JE39" s="478">
        <v>16</v>
      </c>
      <c r="JF39" s="478">
        <v>192</v>
      </c>
      <c r="JG39" s="478">
        <v>16</v>
      </c>
      <c r="JH39" s="478">
        <v>192</v>
      </c>
      <c r="JI39" s="478">
        <v>16</v>
      </c>
      <c r="JJ39" s="478">
        <v>192</v>
      </c>
      <c r="JK39" s="478">
        <v>16</v>
      </c>
      <c r="JL39" s="478">
        <v>192</v>
      </c>
      <c r="JM39" s="478">
        <v>192</v>
      </c>
      <c r="JN39" s="478">
        <v>192</v>
      </c>
      <c r="JO39" s="478">
        <v>16</v>
      </c>
      <c r="JP39" s="478">
        <v>192</v>
      </c>
      <c r="JQ39" s="478">
        <v>192</v>
      </c>
      <c r="JR39" s="478">
        <v>192</v>
      </c>
      <c r="JS39" s="478">
        <v>16</v>
      </c>
      <c r="JT39" s="478">
        <v>192</v>
      </c>
      <c r="JU39" s="478">
        <v>16</v>
      </c>
      <c r="JV39" s="478">
        <v>192</v>
      </c>
      <c r="JW39" s="478">
        <v>16</v>
      </c>
      <c r="JX39" s="478">
        <v>192</v>
      </c>
      <c r="JY39" s="478">
        <v>16</v>
      </c>
      <c r="JZ39" s="478">
        <v>192</v>
      </c>
      <c r="KA39" s="478">
        <v>192</v>
      </c>
      <c r="KB39" s="302">
        <v>192</v>
      </c>
      <c r="KC39" s="478">
        <v>16</v>
      </c>
      <c r="KD39" s="302">
        <v>192</v>
      </c>
      <c r="KE39" s="302">
        <v>192</v>
      </c>
      <c r="KF39" s="302">
        <v>192</v>
      </c>
      <c r="KG39" s="478">
        <v>16</v>
      </c>
      <c r="KH39" s="302">
        <v>192</v>
      </c>
      <c r="KI39" s="302">
        <v>192</v>
      </c>
      <c r="KJ39" s="302">
        <v>192</v>
      </c>
      <c r="KK39" s="478">
        <v>16</v>
      </c>
      <c r="KL39" s="302">
        <v>192</v>
      </c>
      <c r="KM39" s="478">
        <v>16</v>
      </c>
      <c r="KN39" s="302">
        <v>192</v>
      </c>
      <c r="KO39" s="478">
        <v>16</v>
      </c>
      <c r="KP39" s="302">
        <v>192</v>
      </c>
      <c r="KQ39" s="302">
        <v>192</v>
      </c>
      <c r="KR39" s="302">
        <v>192</v>
      </c>
      <c r="KS39" s="478">
        <v>16</v>
      </c>
      <c r="KT39" s="302">
        <v>192</v>
      </c>
      <c r="KU39" s="478">
        <v>16</v>
      </c>
    </row>
    <row r="40" spans="1:307" ht="28">
      <c r="A40" s="23" t="s">
        <v>771</v>
      </c>
      <c r="B40" s="37">
        <v>64</v>
      </c>
      <c r="C40" s="37">
        <v>64</v>
      </c>
      <c r="D40" s="37">
        <v>64</v>
      </c>
      <c r="E40" s="37">
        <v>64</v>
      </c>
      <c r="F40" s="37">
        <v>16</v>
      </c>
      <c r="G40" s="37">
        <v>16</v>
      </c>
      <c r="H40" s="37">
        <v>16</v>
      </c>
      <c r="I40" s="37">
        <v>16</v>
      </c>
      <c r="J40" s="37">
        <v>64</v>
      </c>
      <c r="K40" s="37">
        <v>64</v>
      </c>
      <c r="L40" s="37">
        <v>64</v>
      </c>
      <c r="M40" s="37">
        <v>64</v>
      </c>
      <c r="N40" s="37">
        <v>16</v>
      </c>
      <c r="O40" s="37">
        <v>16</v>
      </c>
      <c r="P40" s="37">
        <v>16</v>
      </c>
      <c r="Q40" s="37">
        <v>16</v>
      </c>
      <c r="R40" s="37">
        <v>64</v>
      </c>
      <c r="S40" s="37">
        <v>64</v>
      </c>
      <c r="T40" s="37">
        <v>64</v>
      </c>
      <c r="U40" s="37">
        <v>64</v>
      </c>
      <c r="V40" s="37">
        <v>16</v>
      </c>
      <c r="W40" s="37">
        <v>16</v>
      </c>
      <c r="X40" s="37">
        <v>16</v>
      </c>
      <c r="Y40" s="37">
        <v>16</v>
      </c>
      <c r="Z40" s="37">
        <v>64</v>
      </c>
      <c r="AA40" s="37">
        <v>64</v>
      </c>
      <c r="AB40" s="37">
        <v>64</v>
      </c>
      <c r="AC40" s="37">
        <v>64</v>
      </c>
      <c r="AD40" s="37">
        <v>16</v>
      </c>
      <c r="AE40" s="37">
        <v>16</v>
      </c>
      <c r="AF40" s="37">
        <v>16</v>
      </c>
      <c r="AG40" s="37">
        <v>16</v>
      </c>
      <c r="AH40" s="37">
        <v>64</v>
      </c>
      <c r="AI40" s="37">
        <v>64</v>
      </c>
      <c r="AJ40" s="37">
        <v>64</v>
      </c>
      <c r="AK40" s="37">
        <v>64</v>
      </c>
      <c r="AL40" s="37">
        <v>16</v>
      </c>
      <c r="AM40" s="37">
        <v>16</v>
      </c>
      <c r="AN40" s="37">
        <v>16</v>
      </c>
      <c r="AO40" s="37">
        <v>16</v>
      </c>
      <c r="AP40" s="37">
        <v>64</v>
      </c>
      <c r="AQ40" s="37">
        <v>64</v>
      </c>
      <c r="AR40" s="37">
        <v>64</v>
      </c>
      <c r="AS40" s="37">
        <v>64</v>
      </c>
      <c r="AT40" s="37">
        <v>16</v>
      </c>
      <c r="AU40" s="37">
        <v>16</v>
      </c>
      <c r="AV40" s="37">
        <v>16</v>
      </c>
      <c r="AW40" s="37">
        <v>16</v>
      </c>
      <c r="AX40" s="37">
        <v>64</v>
      </c>
      <c r="AY40" s="37">
        <v>64</v>
      </c>
      <c r="AZ40" s="37">
        <v>64</v>
      </c>
      <c r="BA40" s="37">
        <v>64</v>
      </c>
      <c r="BB40" s="37">
        <v>16</v>
      </c>
      <c r="BC40" s="37">
        <v>16</v>
      </c>
      <c r="BD40" s="37">
        <v>16</v>
      </c>
      <c r="BE40" s="37">
        <v>16</v>
      </c>
      <c r="BF40" s="52">
        <v>64</v>
      </c>
      <c r="BG40" s="52">
        <v>2</v>
      </c>
      <c r="BH40" s="52">
        <v>64</v>
      </c>
      <c r="BI40" s="52">
        <v>64</v>
      </c>
      <c r="BJ40" s="52">
        <v>64</v>
      </c>
      <c r="BK40" s="52">
        <v>2</v>
      </c>
      <c r="BL40" s="52">
        <v>64</v>
      </c>
      <c r="BM40" s="52">
        <v>64</v>
      </c>
      <c r="BN40" s="84">
        <v>64</v>
      </c>
      <c r="BO40" s="84">
        <v>64</v>
      </c>
      <c r="BP40" s="84">
        <v>64</v>
      </c>
      <c r="BQ40" s="84">
        <v>64</v>
      </c>
      <c r="BR40" s="84">
        <v>64</v>
      </c>
      <c r="BS40" s="84">
        <v>64</v>
      </c>
      <c r="BT40" s="85">
        <v>64</v>
      </c>
      <c r="BU40" s="85">
        <v>64</v>
      </c>
      <c r="BV40" s="85">
        <v>64</v>
      </c>
      <c r="BW40" s="85">
        <v>64</v>
      </c>
      <c r="BX40" s="85">
        <v>64</v>
      </c>
      <c r="BY40" s="85">
        <v>64</v>
      </c>
      <c r="BZ40" s="85">
        <v>64</v>
      </c>
      <c r="CA40" s="85">
        <v>64</v>
      </c>
      <c r="CB40" s="85">
        <v>64</v>
      </c>
      <c r="CC40" s="85">
        <v>64</v>
      </c>
      <c r="CD40" s="85">
        <v>64</v>
      </c>
      <c r="CE40" s="85">
        <v>64</v>
      </c>
      <c r="CF40" s="99">
        <v>64</v>
      </c>
      <c r="CG40" s="99">
        <v>64</v>
      </c>
      <c r="CH40" s="99">
        <v>64</v>
      </c>
      <c r="CI40" s="99">
        <v>64</v>
      </c>
      <c r="CJ40" s="99">
        <v>64</v>
      </c>
      <c r="CK40" s="99">
        <v>64</v>
      </c>
      <c r="CL40" s="99">
        <v>64</v>
      </c>
      <c r="CM40" s="99">
        <v>64</v>
      </c>
      <c r="CN40" s="99">
        <v>64</v>
      </c>
      <c r="CO40" s="99">
        <v>64</v>
      </c>
      <c r="CP40" s="99">
        <v>64</v>
      </c>
      <c r="CQ40" s="99">
        <v>64</v>
      </c>
      <c r="CR40" s="85">
        <v>64</v>
      </c>
      <c r="CS40" s="85">
        <v>64</v>
      </c>
      <c r="CT40" s="85">
        <v>64</v>
      </c>
      <c r="CU40" s="85">
        <v>64</v>
      </c>
      <c r="CV40" s="85">
        <v>64</v>
      </c>
      <c r="CW40" s="85">
        <v>64</v>
      </c>
      <c r="CX40" s="85">
        <v>64</v>
      </c>
      <c r="CY40" s="85">
        <v>64</v>
      </c>
      <c r="CZ40" s="85">
        <v>64</v>
      </c>
      <c r="DA40" s="85">
        <v>64</v>
      </c>
      <c r="DB40" s="85">
        <v>64</v>
      </c>
      <c r="DC40" s="85">
        <v>64</v>
      </c>
      <c r="DD40" s="99">
        <v>64</v>
      </c>
      <c r="DE40" s="99">
        <v>64</v>
      </c>
      <c r="DF40" s="99">
        <v>64</v>
      </c>
      <c r="DG40" s="99">
        <v>64</v>
      </c>
      <c r="DH40" s="99">
        <v>64</v>
      </c>
      <c r="DI40" s="99">
        <v>64</v>
      </c>
      <c r="DJ40" s="99">
        <v>64</v>
      </c>
      <c r="DK40" s="99">
        <v>64</v>
      </c>
      <c r="DL40" s="99">
        <v>64</v>
      </c>
      <c r="DM40" s="99">
        <v>64</v>
      </c>
      <c r="DN40" s="99">
        <v>64</v>
      </c>
      <c r="DO40" s="99">
        <v>64</v>
      </c>
      <c r="DP40" s="535">
        <v>64</v>
      </c>
      <c r="DQ40" s="535">
        <v>64</v>
      </c>
      <c r="DR40" s="535">
        <v>64</v>
      </c>
      <c r="DS40" s="535">
        <v>64</v>
      </c>
      <c r="DT40" s="535">
        <v>64</v>
      </c>
      <c r="DU40" s="535">
        <v>64</v>
      </c>
      <c r="DV40" s="535">
        <v>64</v>
      </c>
      <c r="DW40" s="535">
        <v>64</v>
      </c>
      <c r="DX40" s="535">
        <v>64</v>
      </c>
      <c r="DY40" s="535">
        <v>64</v>
      </c>
      <c r="DZ40" s="535">
        <v>64</v>
      </c>
      <c r="EA40" s="535">
        <v>64</v>
      </c>
      <c r="EB40" s="535">
        <v>64</v>
      </c>
      <c r="EC40" s="535">
        <v>64</v>
      </c>
      <c r="ED40" s="535">
        <v>64</v>
      </c>
      <c r="EE40" s="535">
        <v>64</v>
      </c>
      <c r="EF40" s="535">
        <v>64</v>
      </c>
      <c r="EG40" s="535">
        <v>64</v>
      </c>
      <c r="EH40" s="535">
        <v>64</v>
      </c>
      <c r="EI40" s="535">
        <v>64</v>
      </c>
      <c r="EJ40" s="535">
        <v>2</v>
      </c>
      <c r="EK40" s="535">
        <v>2</v>
      </c>
      <c r="EL40" s="110">
        <v>2</v>
      </c>
      <c r="EM40" s="110">
        <v>2</v>
      </c>
      <c r="EN40" s="110">
        <v>2</v>
      </c>
      <c r="EO40" s="110">
        <v>64</v>
      </c>
      <c r="EP40" s="110">
        <v>64</v>
      </c>
      <c r="EQ40" s="110">
        <v>64</v>
      </c>
      <c r="ER40" s="128">
        <v>64</v>
      </c>
      <c r="ES40" s="128">
        <v>64</v>
      </c>
      <c r="ET40" s="128">
        <v>64</v>
      </c>
      <c r="EU40" s="128">
        <v>64</v>
      </c>
      <c r="EV40" s="128">
        <v>64</v>
      </c>
      <c r="EW40" s="128">
        <v>64</v>
      </c>
      <c r="EX40" s="128">
        <v>64</v>
      </c>
      <c r="EY40" s="128">
        <v>64</v>
      </c>
      <c r="EZ40" s="128">
        <v>64</v>
      </c>
      <c r="FA40" s="128">
        <v>64</v>
      </c>
      <c r="FB40" s="128">
        <v>64</v>
      </c>
      <c r="FC40" s="128">
        <v>64</v>
      </c>
      <c r="FD40" s="128">
        <v>64</v>
      </c>
      <c r="FE40" s="128">
        <v>64</v>
      </c>
      <c r="FF40" s="128">
        <v>64</v>
      </c>
      <c r="FG40" s="128">
        <v>64</v>
      </c>
      <c r="FH40" s="128">
        <v>2</v>
      </c>
      <c r="FI40" s="128">
        <v>2</v>
      </c>
      <c r="FJ40" s="128">
        <v>2</v>
      </c>
      <c r="FK40" s="128">
        <v>2</v>
      </c>
      <c r="FL40" s="128">
        <v>2</v>
      </c>
      <c r="FM40" s="128">
        <v>2</v>
      </c>
      <c r="FN40" s="128">
        <v>2</v>
      </c>
      <c r="FO40" s="128">
        <v>2</v>
      </c>
      <c r="FP40" s="138">
        <v>64</v>
      </c>
      <c r="FQ40" s="138">
        <v>64</v>
      </c>
      <c r="FR40" s="138">
        <v>64</v>
      </c>
      <c r="FS40" s="138">
        <v>64</v>
      </c>
      <c r="FT40" s="138">
        <v>64</v>
      </c>
      <c r="FU40" s="138">
        <v>64</v>
      </c>
      <c r="FV40" s="138">
        <v>64</v>
      </c>
      <c r="FW40" s="138">
        <v>64</v>
      </c>
      <c r="FX40" s="138">
        <v>64</v>
      </c>
      <c r="FY40" s="138">
        <v>64</v>
      </c>
      <c r="FZ40" s="138">
        <v>64</v>
      </c>
      <c r="GA40" s="138">
        <v>64</v>
      </c>
      <c r="GB40" s="138">
        <v>64</v>
      </c>
      <c r="GC40" s="138">
        <v>64</v>
      </c>
      <c r="GD40" s="138">
        <v>64</v>
      </c>
      <c r="GE40" s="138">
        <v>64</v>
      </c>
      <c r="GF40" s="147">
        <v>64</v>
      </c>
      <c r="GG40" s="147">
        <v>64</v>
      </c>
      <c r="GH40" s="147">
        <v>64</v>
      </c>
      <c r="GI40" s="147">
        <v>64</v>
      </c>
      <c r="GJ40" s="147">
        <v>64</v>
      </c>
      <c r="GK40" s="166">
        <v>64</v>
      </c>
      <c r="GL40" s="166">
        <v>64</v>
      </c>
      <c r="GM40" s="166">
        <v>64</v>
      </c>
      <c r="GN40" s="166">
        <v>64</v>
      </c>
      <c r="GO40" s="166">
        <v>64</v>
      </c>
      <c r="GP40" s="166">
        <v>64</v>
      </c>
      <c r="GQ40" s="166">
        <v>64</v>
      </c>
      <c r="GR40" s="166">
        <v>64</v>
      </c>
      <c r="GS40" s="166">
        <v>64</v>
      </c>
      <c r="GT40" s="166">
        <v>64</v>
      </c>
      <c r="GU40" s="166">
        <v>64</v>
      </c>
      <c r="GV40" s="166">
        <v>64</v>
      </c>
      <c r="GW40" s="166">
        <v>64</v>
      </c>
      <c r="GX40" s="166">
        <v>64</v>
      </c>
      <c r="GY40" s="166">
        <v>64</v>
      </c>
      <c r="GZ40" s="166">
        <v>64</v>
      </c>
      <c r="HA40" s="166">
        <v>64</v>
      </c>
      <c r="HB40" s="166">
        <v>64</v>
      </c>
      <c r="HC40" s="166">
        <v>64</v>
      </c>
      <c r="HD40" s="166">
        <v>64</v>
      </c>
      <c r="HE40" s="166">
        <v>64</v>
      </c>
      <c r="HF40" s="128">
        <v>64</v>
      </c>
      <c r="HG40" s="128">
        <v>64</v>
      </c>
      <c r="HH40" s="128">
        <v>64</v>
      </c>
      <c r="HI40" s="128">
        <v>64</v>
      </c>
      <c r="HJ40" s="128">
        <v>64</v>
      </c>
      <c r="HK40" s="128">
        <v>64</v>
      </c>
      <c r="HL40" s="128">
        <v>64</v>
      </c>
      <c r="HM40" s="128">
        <v>64</v>
      </c>
      <c r="HN40" s="128">
        <v>64</v>
      </c>
      <c r="HO40" s="128">
        <v>64</v>
      </c>
      <c r="HP40" s="128">
        <v>64</v>
      </c>
      <c r="HQ40" s="128">
        <v>64</v>
      </c>
      <c r="HR40" s="128">
        <v>64</v>
      </c>
      <c r="HS40" s="128">
        <v>64</v>
      </c>
      <c r="HT40" s="128">
        <v>64</v>
      </c>
      <c r="HU40" s="128">
        <v>64</v>
      </c>
      <c r="HV40" s="128">
        <v>64</v>
      </c>
      <c r="HW40" s="128">
        <v>64</v>
      </c>
      <c r="HX40" s="128">
        <v>64</v>
      </c>
      <c r="HY40" s="128">
        <v>64</v>
      </c>
      <c r="HZ40" s="128">
        <v>64</v>
      </c>
      <c r="IA40" s="128">
        <v>64</v>
      </c>
      <c r="IB40" s="128">
        <v>64</v>
      </c>
      <c r="IC40" s="128">
        <v>64</v>
      </c>
      <c r="ID40" s="128">
        <v>64</v>
      </c>
      <c r="IE40" s="128">
        <v>64</v>
      </c>
      <c r="IF40" s="128">
        <v>64</v>
      </c>
      <c r="IG40" s="128">
        <v>64</v>
      </c>
      <c r="IH40" s="128">
        <v>64</v>
      </c>
      <c r="II40" s="128">
        <v>64</v>
      </c>
      <c r="IJ40" s="128">
        <v>64</v>
      </c>
      <c r="IK40" s="128">
        <v>64</v>
      </c>
      <c r="IL40" s="128">
        <v>64</v>
      </c>
      <c r="IM40" s="128">
        <v>64</v>
      </c>
      <c r="IN40" s="128">
        <v>64</v>
      </c>
      <c r="IO40" s="128">
        <v>64</v>
      </c>
      <c r="IP40" s="128">
        <v>64</v>
      </c>
      <c r="IQ40" s="478">
        <v>64</v>
      </c>
      <c r="IR40" s="478">
        <v>4</v>
      </c>
      <c r="IS40" s="478">
        <v>64</v>
      </c>
      <c r="IT40" s="478">
        <v>64</v>
      </c>
      <c r="IU40" s="478">
        <v>64</v>
      </c>
      <c r="IV40" s="478">
        <v>4</v>
      </c>
      <c r="IW40" s="478">
        <v>64</v>
      </c>
      <c r="IX40" s="478">
        <v>4</v>
      </c>
      <c r="IY40" s="478">
        <v>64</v>
      </c>
      <c r="IZ40" s="478">
        <v>64</v>
      </c>
      <c r="JA40" s="478">
        <v>64</v>
      </c>
      <c r="JB40" s="478">
        <v>4</v>
      </c>
      <c r="JC40" s="478">
        <v>64</v>
      </c>
      <c r="JD40" s="478">
        <v>64</v>
      </c>
      <c r="JE40" s="478">
        <v>4</v>
      </c>
      <c r="JF40" s="478">
        <v>64</v>
      </c>
      <c r="JG40" s="478">
        <v>4</v>
      </c>
      <c r="JH40" s="478">
        <v>64</v>
      </c>
      <c r="JI40" s="478">
        <v>4</v>
      </c>
      <c r="JJ40" s="478">
        <v>64</v>
      </c>
      <c r="JK40" s="478">
        <v>4</v>
      </c>
      <c r="JL40" s="478">
        <v>64</v>
      </c>
      <c r="JM40" s="478">
        <v>64</v>
      </c>
      <c r="JN40" s="478">
        <v>64</v>
      </c>
      <c r="JO40" s="478">
        <v>4</v>
      </c>
      <c r="JP40" s="478">
        <v>64</v>
      </c>
      <c r="JQ40" s="478">
        <v>64</v>
      </c>
      <c r="JR40" s="478">
        <v>64</v>
      </c>
      <c r="JS40" s="478">
        <v>4</v>
      </c>
      <c r="JT40" s="478">
        <v>64</v>
      </c>
      <c r="JU40" s="478">
        <v>4</v>
      </c>
      <c r="JV40" s="478">
        <v>64</v>
      </c>
      <c r="JW40" s="478">
        <v>4</v>
      </c>
      <c r="JX40" s="478">
        <v>64</v>
      </c>
      <c r="JY40" s="478">
        <v>4</v>
      </c>
      <c r="JZ40" s="478">
        <v>64</v>
      </c>
      <c r="KA40" s="478">
        <v>64</v>
      </c>
      <c r="KB40" s="302">
        <v>64</v>
      </c>
      <c r="KC40" s="478">
        <v>4</v>
      </c>
      <c r="KD40" s="302">
        <v>64</v>
      </c>
      <c r="KE40" s="302">
        <v>64</v>
      </c>
      <c r="KF40" s="302">
        <v>64</v>
      </c>
      <c r="KG40" s="478">
        <v>4</v>
      </c>
      <c r="KH40" s="302">
        <v>64</v>
      </c>
      <c r="KI40" s="302">
        <v>64</v>
      </c>
      <c r="KJ40" s="302">
        <v>64</v>
      </c>
      <c r="KK40" s="478">
        <v>4</v>
      </c>
      <c r="KL40" s="302">
        <v>64</v>
      </c>
      <c r="KM40" s="478">
        <v>4</v>
      </c>
      <c r="KN40" s="302">
        <v>64</v>
      </c>
      <c r="KO40" s="478">
        <v>4</v>
      </c>
      <c r="KP40" s="302">
        <v>64</v>
      </c>
      <c r="KQ40" s="302">
        <v>64</v>
      </c>
      <c r="KR40" s="302">
        <v>64</v>
      </c>
      <c r="KS40" s="478">
        <v>4</v>
      </c>
      <c r="KT40" s="302">
        <v>64</v>
      </c>
      <c r="KU40" s="478">
        <v>4</v>
      </c>
    </row>
    <row r="41" spans="1:307">
      <c r="A41" s="23" t="s">
        <v>332</v>
      </c>
      <c r="B41" s="37">
        <v>1</v>
      </c>
      <c r="C41" s="37">
        <v>1</v>
      </c>
      <c r="D41" s="37">
        <v>1</v>
      </c>
      <c r="E41" s="37">
        <v>1</v>
      </c>
      <c r="F41" s="37">
        <v>1</v>
      </c>
      <c r="G41" s="37">
        <v>1</v>
      </c>
      <c r="H41" s="37">
        <v>1</v>
      </c>
      <c r="I41" s="37">
        <v>1</v>
      </c>
      <c r="J41" s="37">
        <v>1</v>
      </c>
      <c r="K41" s="37">
        <v>1</v>
      </c>
      <c r="L41" s="37">
        <v>1</v>
      </c>
      <c r="M41" s="37">
        <v>1</v>
      </c>
      <c r="N41" s="37">
        <v>1</v>
      </c>
      <c r="O41" s="37">
        <v>1</v>
      </c>
      <c r="P41" s="37">
        <v>1</v>
      </c>
      <c r="Q41" s="37">
        <v>1</v>
      </c>
      <c r="R41" s="37">
        <v>1</v>
      </c>
      <c r="S41" s="37">
        <v>1</v>
      </c>
      <c r="T41" s="37">
        <v>1</v>
      </c>
      <c r="U41" s="37">
        <v>1</v>
      </c>
      <c r="V41" s="37">
        <v>1</v>
      </c>
      <c r="W41" s="37">
        <v>1</v>
      </c>
      <c r="X41" s="37">
        <v>1</v>
      </c>
      <c r="Y41" s="37">
        <v>1</v>
      </c>
      <c r="Z41" s="37">
        <v>1</v>
      </c>
      <c r="AA41" s="37">
        <v>1</v>
      </c>
      <c r="AB41" s="37">
        <v>1</v>
      </c>
      <c r="AC41" s="37">
        <v>1</v>
      </c>
      <c r="AD41" s="37">
        <v>1</v>
      </c>
      <c r="AE41" s="37">
        <v>1</v>
      </c>
      <c r="AF41" s="37">
        <v>1</v>
      </c>
      <c r="AG41" s="37">
        <v>1</v>
      </c>
      <c r="AH41" s="37">
        <v>1</v>
      </c>
      <c r="AI41" s="37">
        <v>1</v>
      </c>
      <c r="AJ41" s="37">
        <v>1</v>
      </c>
      <c r="AK41" s="37">
        <v>1</v>
      </c>
      <c r="AL41" s="37">
        <v>1</v>
      </c>
      <c r="AM41" s="37">
        <v>1</v>
      </c>
      <c r="AN41" s="37">
        <v>1</v>
      </c>
      <c r="AO41" s="37">
        <v>1</v>
      </c>
      <c r="AP41" s="37">
        <v>1</v>
      </c>
      <c r="AQ41" s="37">
        <v>1</v>
      </c>
      <c r="AR41" s="37">
        <v>1</v>
      </c>
      <c r="AS41" s="37">
        <v>1</v>
      </c>
      <c r="AT41" s="37">
        <v>1</v>
      </c>
      <c r="AU41" s="37">
        <v>1</v>
      </c>
      <c r="AV41" s="37">
        <v>1</v>
      </c>
      <c r="AW41" s="37">
        <v>1</v>
      </c>
      <c r="AX41" s="37">
        <v>1</v>
      </c>
      <c r="AY41" s="37">
        <v>1</v>
      </c>
      <c r="AZ41" s="37">
        <v>1</v>
      </c>
      <c r="BA41" s="37">
        <v>1</v>
      </c>
      <c r="BB41" s="37">
        <v>1</v>
      </c>
      <c r="BC41" s="37">
        <v>1</v>
      </c>
      <c r="BD41" s="37">
        <v>1</v>
      </c>
      <c r="BE41" s="37">
        <v>1</v>
      </c>
      <c r="BF41" s="52">
        <v>2</v>
      </c>
      <c r="BG41" s="52">
        <v>2</v>
      </c>
      <c r="BH41" s="52">
        <v>2</v>
      </c>
      <c r="BI41" s="52">
        <v>2</v>
      </c>
      <c r="BJ41" s="52">
        <v>2</v>
      </c>
      <c r="BK41" s="52">
        <v>2</v>
      </c>
      <c r="BL41" s="52">
        <v>2</v>
      </c>
      <c r="BM41" s="52">
        <v>2</v>
      </c>
      <c r="BN41" s="84">
        <v>1</v>
      </c>
      <c r="BO41" s="84">
        <v>1</v>
      </c>
      <c r="BP41" s="84">
        <v>1</v>
      </c>
      <c r="BQ41" s="84">
        <v>1</v>
      </c>
      <c r="BR41" s="84">
        <v>1</v>
      </c>
      <c r="BS41" s="84">
        <v>1</v>
      </c>
      <c r="BT41" s="85">
        <v>4</v>
      </c>
      <c r="BU41" s="85">
        <v>4</v>
      </c>
      <c r="BV41" s="85">
        <v>4</v>
      </c>
      <c r="BW41" s="85">
        <v>4</v>
      </c>
      <c r="BX41" s="85">
        <v>4</v>
      </c>
      <c r="BY41" s="85">
        <v>4</v>
      </c>
      <c r="BZ41" s="85">
        <v>4</v>
      </c>
      <c r="CA41" s="85">
        <v>4</v>
      </c>
      <c r="CB41" s="85">
        <v>4</v>
      </c>
      <c r="CC41" s="85">
        <v>4</v>
      </c>
      <c r="CD41" s="85">
        <v>4</v>
      </c>
      <c r="CE41" s="85">
        <v>4</v>
      </c>
      <c r="CF41" s="99">
        <v>4</v>
      </c>
      <c r="CG41" s="99">
        <v>4</v>
      </c>
      <c r="CH41" s="99">
        <v>4</v>
      </c>
      <c r="CI41" s="99">
        <v>4</v>
      </c>
      <c r="CJ41" s="99">
        <v>4</v>
      </c>
      <c r="CK41" s="99">
        <v>4</v>
      </c>
      <c r="CL41" s="99">
        <v>4</v>
      </c>
      <c r="CM41" s="99">
        <v>4</v>
      </c>
      <c r="CN41" s="99">
        <v>4</v>
      </c>
      <c r="CO41" s="99">
        <v>4</v>
      </c>
      <c r="CP41" s="99">
        <v>4</v>
      </c>
      <c r="CQ41" s="99">
        <v>4</v>
      </c>
      <c r="CR41" s="85">
        <v>4</v>
      </c>
      <c r="CS41" s="85">
        <v>4</v>
      </c>
      <c r="CT41" s="85">
        <v>4</v>
      </c>
      <c r="CU41" s="85">
        <v>4</v>
      </c>
      <c r="CV41" s="85">
        <v>4</v>
      </c>
      <c r="CW41" s="85">
        <v>4</v>
      </c>
      <c r="CX41" s="85">
        <v>4</v>
      </c>
      <c r="CY41" s="85">
        <v>4</v>
      </c>
      <c r="CZ41" s="85">
        <v>4</v>
      </c>
      <c r="DA41" s="85">
        <v>4</v>
      </c>
      <c r="DB41" s="85">
        <v>4</v>
      </c>
      <c r="DC41" s="85">
        <v>4</v>
      </c>
      <c r="DD41" s="99">
        <v>4</v>
      </c>
      <c r="DE41" s="99">
        <v>4</v>
      </c>
      <c r="DF41" s="99">
        <v>4</v>
      </c>
      <c r="DG41" s="99">
        <v>4</v>
      </c>
      <c r="DH41" s="99">
        <v>4</v>
      </c>
      <c r="DI41" s="99">
        <v>4</v>
      </c>
      <c r="DJ41" s="99">
        <v>4</v>
      </c>
      <c r="DK41" s="99">
        <v>4</v>
      </c>
      <c r="DL41" s="99">
        <v>4</v>
      </c>
      <c r="DM41" s="99">
        <v>4</v>
      </c>
      <c r="DN41" s="99">
        <v>4</v>
      </c>
      <c r="DO41" s="99">
        <v>4</v>
      </c>
      <c r="DP41" s="535">
        <v>4</v>
      </c>
      <c r="DQ41" s="535">
        <v>4</v>
      </c>
      <c r="DR41" s="535">
        <v>4</v>
      </c>
      <c r="DS41" s="535">
        <v>4</v>
      </c>
      <c r="DT41" s="535">
        <v>4</v>
      </c>
      <c r="DU41" s="535">
        <v>4</v>
      </c>
      <c r="DV41" s="535">
        <v>4</v>
      </c>
      <c r="DW41" s="535">
        <v>4</v>
      </c>
      <c r="DX41" s="535">
        <v>4</v>
      </c>
      <c r="DY41" s="535">
        <v>4</v>
      </c>
      <c r="DZ41" s="535">
        <v>4</v>
      </c>
      <c r="EA41" s="535">
        <v>4</v>
      </c>
      <c r="EB41" s="535">
        <v>4</v>
      </c>
      <c r="EC41" s="535">
        <v>4</v>
      </c>
      <c r="ED41" s="535">
        <v>4</v>
      </c>
      <c r="EE41" s="535">
        <v>4</v>
      </c>
      <c r="EF41" s="535">
        <v>4</v>
      </c>
      <c r="EG41" s="535">
        <v>4</v>
      </c>
      <c r="EH41" s="535">
        <v>4</v>
      </c>
      <c r="EI41" s="535">
        <v>4</v>
      </c>
      <c r="EJ41" s="535">
        <v>2</v>
      </c>
      <c r="EK41" s="535">
        <v>2</v>
      </c>
      <c r="EL41" s="110">
        <v>1</v>
      </c>
      <c r="EM41" s="110">
        <v>1</v>
      </c>
      <c r="EN41" s="110">
        <v>1</v>
      </c>
      <c r="EO41" s="110">
        <v>1</v>
      </c>
      <c r="EP41" s="110">
        <v>1</v>
      </c>
      <c r="EQ41" s="110">
        <v>1</v>
      </c>
      <c r="ER41" s="128">
        <v>1</v>
      </c>
      <c r="ES41" s="128">
        <v>1</v>
      </c>
      <c r="ET41" s="128">
        <v>1</v>
      </c>
      <c r="EU41" s="128">
        <v>1</v>
      </c>
      <c r="EV41" s="128">
        <v>1</v>
      </c>
      <c r="EW41" s="128">
        <v>1</v>
      </c>
      <c r="EX41" s="128">
        <v>1</v>
      </c>
      <c r="EY41" s="128">
        <v>1</v>
      </c>
      <c r="EZ41" s="128">
        <v>1</v>
      </c>
      <c r="FA41" s="128">
        <v>1</v>
      </c>
      <c r="FB41" s="128">
        <v>1</v>
      </c>
      <c r="FC41" s="128">
        <v>1</v>
      </c>
      <c r="FD41" s="128">
        <v>1</v>
      </c>
      <c r="FE41" s="128">
        <v>1</v>
      </c>
      <c r="FF41" s="128">
        <v>1</v>
      </c>
      <c r="FG41" s="128">
        <v>1</v>
      </c>
      <c r="FH41" s="128">
        <v>1</v>
      </c>
      <c r="FI41" s="128">
        <v>1</v>
      </c>
      <c r="FJ41" s="128">
        <v>1</v>
      </c>
      <c r="FK41" s="128">
        <v>1</v>
      </c>
      <c r="FL41" s="128">
        <v>1</v>
      </c>
      <c r="FM41" s="128">
        <v>1</v>
      </c>
      <c r="FN41" s="128">
        <v>1</v>
      </c>
      <c r="FO41" s="128">
        <v>1</v>
      </c>
      <c r="FP41" s="138">
        <v>1</v>
      </c>
      <c r="FQ41" s="138">
        <v>1</v>
      </c>
      <c r="FR41" s="138">
        <v>4</v>
      </c>
      <c r="FS41" s="138">
        <v>4</v>
      </c>
      <c r="FT41" s="138">
        <v>4</v>
      </c>
      <c r="FU41" s="138">
        <v>4</v>
      </c>
      <c r="FV41" s="138">
        <v>4</v>
      </c>
      <c r="FW41" s="138">
        <v>4</v>
      </c>
      <c r="FX41" s="138">
        <v>4</v>
      </c>
      <c r="FY41" s="138">
        <v>4</v>
      </c>
      <c r="FZ41" s="138">
        <v>4</v>
      </c>
      <c r="GA41" s="138">
        <v>4</v>
      </c>
      <c r="GB41" s="138">
        <v>4</v>
      </c>
      <c r="GC41" s="138">
        <v>4</v>
      </c>
      <c r="GD41" s="138">
        <v>4</v>
      </c>
      <c r="GE41" s="138">
        <v>4</v>
      </c>
      <c r="GF41" s="147">
        <v>1</v>
      </c>
      <c r="GG41" s="147">
        <v>1</v>
      </c>
      <c r="GH41" s="147">
        <v>1</v>
      </c>
      <c r="GI41" s="147">
        <v>4</v>
      </c>
      <c r="GJ41" s="147">
        <v>1</v>
      </c>
      <c r="GK41" s="166">
        <v>1</v>
      </c>
      <c r="GL41" s="166">
        <v>1</v>
      </c>
      <c r="GM41" s="166">
        <v>1</v>
      </c>
      <c r="GN41" s="166">
        <v>1</v>
      </c>
      <c r="GO41" s="166">
        <v>1</v>
      </c>
      <c r="GP41" s="166">
        <v>1</v>
      </c>
      <c r="GQ41" s="166">
        <v>1</v>
      </c>
      <c r="GR41" s="166">
        <v>1</v>
      </c>
      <c r="GS41" s="166">
        <v>1</v>
      </c>
      <c r="GT41" s="166">
        <v>1</v>
      </c>
      <c r="GU41" s="166">
        <v>1</v>
      </c>
      <c r="GV41" s="166">
        <v>1</v>
      </c>
      <c r="GW41" s="166">
        <v>1</v>
      </c>
      <c r="GX41" s="166">
        <v>1</v>
      </c>
      <c r="GY41" s="166">
        <v>1</v>
      </c>
      <c r="GZ41" s="166">
        <v>1</v>
      </c>
      <c r="HA41" s="166">
        <v>1</v>
      </c>
      <c r="HB41" s="166">
        <v>1</v>
      </c>
      <c r="HC41" s="166">
        <v>1</v>
      </c>
      <c r="HD41" s="166">
        <v>1</v>
      </c>
      <c r="HE41" s="166">
        <v>1</v>
      </c>
      <c r="HF41" s="128">
        <v>1</v>
      </c>
      <c r="HG41" s="128">
        <v>1</v>
      </c>
      <c r="HH41" s="128">
        <v>1</v>
      </c>
      <c r="HI41" s="128">
        <v>1</v>
      </c>
      <c r="HJ41" s="128">
        <v>1</v>
      </c>
      <c r="HK41" s="128">
        <v>1</v>
      </c>
      <c r="HL41" s="128">
        <v>1</v>
      </c>
      <c r="HM41" s="128">
        <v>1</v>
      </c>
      <c r="HN41" s="128">
        <v>1</v>
      </c>
      <c r="HO41" s="128">
        <v>1</v>
      </c>
      <c r="HP41" s="128">
        <v>1</v>
      </c>
      <c r="HQ41" s="128">
        <v>1</v>
      </c>
      <c r="HR41" s="128">
        <v>1</v>
      </c>
      <c r="HS41" s="128">
        <v>1</v>
      </c>
      <c r="HT41" s="128">
        <v>1</v>
      </c>
      <c r="HU41" s="128">
        <v>1</v>
      </c>
      <c r="HV41" s="128">
        <v>1</v>
      </c>
      <c r="HW41" s="128">
        <v>1</v>
      </c>
      <c r="HX41" s="128">
        <v>1</v>
      </c>
      <c r="HY41" s="128">
        <v>1</v>
      </c>
      <c r="HZ41" s="128">
        <v>1</v>
      </c>
      <c r="IA41" s="128">
        <v>1</v>
      </c>
      <c r="IB41" s="128">
        <v>1</v>
      </c>
      <c r="IC41" s="128">
        <v>1</v>
      </c>
      <c r="ID41" s="128">
        <v>1</v>
      </c>
      <c r="IE41" s="128">
        <v>1</v>
      </c>
      <c r="IF41" s="128">
        <v>1</v>
      </c>
      <c r="IG41" s="128">
        <v>1</v>
      </c>
      <c r="IH41" s="128">
        <v>1</v>
      </c>
      <c r="II41" s="128">
        <v>1</v>
      </c>
      <c r="IJ41" s="128">
        <v>1</v>
      </c>
      <c r="IK41" s="128">
        <v>1</v>
      </c>
      <c r="IL41" s="128">
        <v>1</v>
      </c>
      <c r="IM41" s="128">
        <v>1</v>
      </c>
      <c r="IN41" s="128">
        <v>1</v>
      </c>
      <c r="IO41" s="128">
        <v>1</v>
      </c>
      <c r="IP41" s="128">
        <v>1</v>
      </c>
      <c r="IQ41" s="478">
        <v>1</v>
      </c>
      <c r="IR41" s="478">
        <v>1</v>
      </c>
      <c r="IS41" s="478">
        <v>1</v>
      </c>
      <c r="IT41" s="478">
        <v>1</v>
      </c>
      <c r="IU41" s="478">
        <v>1</v>
      </c>
      <c r="IV41" s="478">
        <v>1</v>
      </c>
      <c r="IW41" s="478">
        <v>1</v>
      </c>
      <c r="IX41" s="478">
        <v>1</v>
      </c>
      <c r="IY41" s="478">
        <v>1</v>
      </c>
      <c r="IZ41" s="478">
        <v>1</v>
      </c>
      <c r="JA41" s="478">
        <v>1</v>
      </c>
      <c r="JB41" s="478">
        <v>1</v>
      </c>
      <c r="JC41" s="478">
        <v>1</v>
      </c>
      <c r="JD41" s="478" t="s">
        <v>772</v>
      </c>
      <c r="JE41" s="478" t="s">
        <v>943</v>
      </c>
      <c r="JF41" s="478">
        <v>1</v>
      </c>
      <c r="JG41" s="478">
        <v>1</v>
      </c>
      <c r="JH41" s="478" t="s">
        <v>772</v>
      </c>
      <c r="JI41" s="478" t="s">
        <v>943</v>
      </c>
      <c r="JJ41" s="478">
        <v>1</v>
      </c>
      <c r="JK41" s="478">
        <v>1</v>
      </c>
      <c r="JL41" s="478">
        <v>1</v>
      </c>
      <c r="JM41" s="478">
        <v>1</v>
      </c>
      <c r="JN41" s="478">
        <v>1</v>
      </c>
      <c r="JO41" s="478">
        <v>1</v>
      </c>
      <c r="JP41" s="478">
        <v>1</v>
      </c>
      <c r="JQ41" s="478">
        <v>1</v>
      </c>
      <c r="JR41" s="478" t="s">
        <v>772</v>
      </c>
      <c r="JS41" s="478" t="s">
        <v>943</v>
      </c>
      <c r="JT41" s="478">
        <v>1</v>
      </c>
      <c r="JU41" s="478">
        <v>1</v>
      </c>
      <c r="JV41" s="478" t="s">
        <v>772</v>
      </c>
      <c r="JW41" s="478" t="s">
        <v>943</v>
      </c>
      <c r="JX41" s="478">
        <v>1</v>
      </c>
      <c r="JY41" s="478">
        <v>1</v>
      </c>
      <c r="JZ41" s="478">
        <v>1</v>
      </c>
      <c r="KA41" s="478">
        <v>1</v>
      </c>
      <c r="KB41" s="302">
        <v>1</v>
      </c>
      <c r="KC41" s="478">
        <v>1</v>
      </c>
      <c r="KD41" s="302">
        <v>1</v>
      </c>
      <c r="KE41" s="302">
        <v>1</v>
      </c>
      <c r="KF41" s="302">
        <v>1</v>
      </c>
      <c r="KG41" s="478">
        <v>1</v>
      </c>
      <c r="KH41" s="302">
        <v>1</v>
      </c>
      <c r="KI41" s="302">
        <v>1</v>
      </c>
      <c r="KJ41" s="302">
        <v>1</v>
      </c>
      <c r="KK41" s="478">
        <v>1</v>
      </c>
      <c r="KL41" s="302">
        <v>1</v>
      </c>
      <c r="KM41" s="478">
        <v>1</v>
      </c>
      <c r="KN41" s="302">
        <v>1</v>
      </c>
      <c r="KO41" s="478">
        <v>1</v>
      </c>
      <c r="KP41" s="302">
        <v>1</v>
      </c>
      <c r="KQ41" s="302">
        <v>1</v>
      </c>
      <c r="KR41" s="302">
        <v>2</v>
      </c>
      <c r="KS41" s="478">
        <v>1</v>
      </c>
      <c r="KT41" s="302">
        <v>2</v>
      </c>
      <c r="KU41" s="478">
        <v>1</v>
      </c>
    </row>
    <row r="42" spans="1:307" ht="28">
      <c r="A42" s="38" t="s">
        <v>333</v>
      </c>
      <c r="B42" s="37">
        <f t="shared" ref="B42:BE42" si="1">33+10*LOG10(20)</f>
        <v>46.010299956639813</v>
      </c>
      <c r="C42" s="37">
        <f t="shared" si="1"/>
        <v>46.010299956639813</v>
      </c>
      <c r="D42" s="37">
        <f t="shared" si="1"/>
        <v>46.010299956639813</v>
      </c>
      <c r="E42" s="37">
        <f t="shared" si="1"/>
        <v>46.010299956639813</v>
      </c>
      <c r="F42" s="37">
        <f t="shared" si="1"/>
        <v>46.010299956639813</v>
      </c>
      <c r="G42" s="37">
        <f t="shared" si="1"/>
        <v>46.010299956639813</v>
      </c>
      <c r="H42" s="37">
        <f t="shared" si="1"/>
        <v>46.010299956639813</v>
      </c>
      <c r="I42" s="37">
        <f t="shared" si="1"/>
        <v>46.010299956639813</v>
      </c>
      <c r="J42" s="37">
        <f t="shared" si="1"/>
        <v>46.010299956639813</v>
      </c>
      <c r="K42" s="37">
        <f t="shared" si="1"/>
        <v>46.010299956639813</v>
      </c>
      <c r="L42" s="37">
        <f t="shared" si="1"/>
        <v>46.010299956639813</v>
      </c>
      <c r="M42" s="37">
        <f t="shared" si="1"/>
        <v>46.010299956639813</v>
      </c>
      <c r="N42" s="37">
        <f t="shared" si="1"/>
        <v>46.010299956639813</v>
      </c>
      <c r="O42" s="37">
        <f t="shared" si="1"/>
        <v>46.010299956639813</v>
      </c>
      <c r="P42" s="37">
        <f t="shared" si="1"/>
        <v>46.010299956639813</v>
      </c>
      <c r="Q42" s="37">
        <f t="shared" si="1"/>
        <v>46.010299956639813</v>
      </c>
      <c r="R42" s="37">
        <f t="shared" si="1"/>
        <v>46.010299956639813</v>
      </c>
      <c r="S42" s="37">
        <f t="shared" si="1"/>
        <v>46.010299956639813</v>
      </c>
      <c r="T42" s="37">
        <f t="shared" si="1"/>
        <v>46.010299956639813</v>
      </c>
      <c r="U42" s="37">
        <f t="shared" si="1"/>
        <v>46.010299956639813</v>
      </c>
      <c r="V42" s="37">
        <f t="shared" si="1"/>
        <v>46.010299956639813</v>
      </c>
      <c r="W42" s="37">
        <f t="shared" si="1"/>
        <v>46.010299956639813</v>
      </c>
      <c r="X42" s="37">
        <f t="shared" si="1"/>
        <v>46.010299956639813</v>
      </c>
      <c r="Y42" s="37">
        <f t="shared" si="1"/>
        <v>46.010299956639813</v>
      </c>
      <c r="Z42" s="37">
        <f t="shared" si="1"/>
        <v>46.010299956639813</v>
      </c>
      <c r="AA42" s="37">
        <f t="shared" si="1"/>
        <v>46.010299956639813</v>
      </c>
      <c r="AB42" s="37">
        <f t="shared" si="1"/>
        <v>46.010299956639813</v>
      </c>
      <c r="AC42" s="37">
        <f t="shared" si="1"/>
        <v>46.010299956639813</v>
      </c>
      <c r="AD42" s="37">
        <f t="shared" si="1"/>
        <v>46.010299956639813</v>
      </c>
      <c r="AE42" s="37">
        <f t="shared" si="1"/>
        <v>46.010299956639813</v>
      </c>
      <c r="AF42" s="37">
        <f t="shared" si="1"/>
        <v>46.010299956639813</v>
      </c>
      <c r="AG42" s="37">
        <f t="shared" si="1"/>
        <v>46.010299956639813</v>
      </c>
      <c r="AH42" s="37">
        <f t="shared" si="1"/>
        <v>46.010299956639813</v>
      </c>
      <c r="AI42" s="37">
        <f t="shared" si="1"/>
        <v>46.010299956639813</v>
      </c>
      <c r="AJ42" s="37">
        <f t="shared" si="1"/>
        <v>46.010299956639813</v>
      </c>
      <c r="AK42" s="37">
        <f t="shared" si="1"/>
        <v>46.010299956639813</v>
      </c>
      <c r="AL42" s="37">
        <f t="shared" si="1"/>
        <v>46.010299956639813</v>
      </c>
      <c r="AM42" s="37">
        <f t="shared" si="1"/>
        <v>46.010299956639813</v>
      </c>
      <c r="AN42" s="37">
        <f t="shared" si="1"/>
        <v>46.010299956639813</v>
      </c>
      <c r="AO42" s="37">
        <f t="shared" si="1"/>
        <v>46.010299956639813</v>
      </c>
      <c r="AP42" s="37">
        <f t="shared" si="1"/>
        <v>46.010299956639813</v>
      </c>
      <c r="AQ42" s="37">
        <f t="shared" si="1"/>
        <v>46.010299956639813</v>
      </c>
      <c r="AR42" s="37">
        <f t="shared" si="1"/>
        <v>46.010299956639813</v>
      </c>
      <c r="AS42" s="37">
        <f t="shared" si="1"/>
        <v>46.010299956639813</v>
      </c>
      <c r="AT42" s="37">
        <f t="shared" si="1"/>
        <v>46.010299956639813</v>
      </c>
      <c r="AU42" s="37">
        <f t="shared" si="1"/>
        <v>46.010299956639813</v>
      </c>
      <c r="AV42" s="37">
        <f t="shared" si="1"/>
        <v>46.010299956639813</v>
      </c>
      <c r="AW42" s="37">
        <f t="shared" si="1"/>
        <v>46.010299956639813</v>
      </c>
      <c r="AX42" s="37">
        <f t="shared" si="1"/>
        <v>46.010299956639813</v>
      </c>
      <c r="AY42" s="37">
        <f t="shared" si="1"/>
        <v>46.010299956639813</v>
      </c>
      <c r="AZ42" s="37">
        <f t="shared" si="1"/>
        <v>46.010299956639813</v>
      </c>
      <c r="BA42" s="37">
        <f t="shared" si="1"/>
        <v>46.010299956639813</v>
      </c>
      <c r="BB42" s="37">
        <f t="shared" si="1"/>
        <v>46.010299956639813</v>
      </c>
      <c r="BC42" s="37">
        <f t="shared" si="1"/>
        <v>46.010299956639813</v>
      </c>
      <c r="BD42" s="37">
        <f t="shared" si="1"/>
        <v>46.010299956639813</v>
      </c>
      <c r="BE42" s="37">
        <f t="shared" si="1"/>
        <v>46.010299956639813</v>
      </c>
      <c r="BF42" s="56">
        <f t="shared" ref="BF42:BJ42" si="2">33+10*LOG10(100)</f>
        <v>53</v>
      </c>
      <c r="BG42" s="56">
        <f>36+10*LOG10(20)</f>
        <v>49.010299956639813</v>
      </c>
      <c r="BH42" s="56">
        <f t="shared" si="2"/>
        <v>53</v>
      </c>
      <c r="BI42" s="56">
        <f>24+10*LOG10(100)</f>
        <v>44</v>
      </c>
      <c r="BJ42" s="56">
        <f t="shared" si="2"/>
        <v>53</v>
      </c>
      <c r="BK42" s="56">
        <f>36+10*LOG10(20)</f>
        <v>49.010299956639813</v>
      </c>
      <c r="BL42" s="56">
        <f>33+10*LOG10(100)</f>
        <v>53</v>
      </c>
      <c r="BM42" s="56">
        <f>24+10*LOG10(100)</f>
        <v>44</v>
      </c>
      <c r="BN42" s="84">
        <f>33+10*LOG10(20)</f>
        <v>46.010299956639813</v>
      </c>
      <c r="BO42" s="84">
        <f t="shared" ref="BO42:CQ42" si="3">33+10*LOG10(20)</f>
        <v>46.010299956639813</v>
      </c>
      <c r="BP42" s="84">
        <f t="shared" si="3"/>
        <v>46.010299956639813</v>
      </c>
      <c r="BQ42" s="84">
        <f t="shared" si="3"/>
        <v>46.010299956639813</v>
      </c>
      <c r="BR42" s="84">
        <f t="shared" si="3"/>
        <v>46.010299956639813</v>
      </c>
      <c r="BS42" s="84">
        <f t="shared" si="3"/>
        <v>46.010299956639813</v>
      </c>
      <c r="BT42" s="85">
        <f t="shared" si="3"/>
        <v>46.010299956639813</v>
      </c>
      <c r="BU42" s="85">
        <f t="shared" si="3"/>
        <v>46.010299956639813</v>
      </c>
      <c r="BV42" s="85">
        <f t="shared" si="3"/>
        <v>46.010299956639813</v>
      </c>
      <c r="BW42" s="85">
        <f t="shared" si="3"/>
        <v>46.010299956639813</v>
      </c>
      <c r="BX42" s="85">
        <f t="shared" si="3"/>
        <v>46.010299956639813</v>
      </c>
      <c r="BY42" s="85">
        <f t="shared" si="3"/>
        <v>46.010299956639813</v>
      </c>
      <c r="BZ42" s="85">
        <f t="shared" si="3"/>
        <v>46.010299956639813</v>
      </c>
      <c r="CA42" s="85">
        <f t="shared" si="3"/>
        <v>46.010299956639813</v>
      </c>
      <c r="CB42" s="85">
        <f t="shared" si="3"/>
        <v>46.010299956639813</v>
      </c>
      <c r="CC42" s="85">
        <f t="shared" si="3"/>
        <v>46.010299956639813</v>
      </c>
      <c r="CD42" s="85">
        <f t="shared" si="3"/>
        <v>46.010299956639813</v>
      </c>
      <c r="CE42" s="85">
        <f t="shared" si="3"/>
        <v>46.010299956639813</v>
      </c>
      <c r="CF42" s="99">
        <f t="shared" si="3"/>
        <v>46.010299956639813</v>
      </c>
      <c r="CG42" s="99">
        <f t="shared" si="3"/>
        <v>46.010299956639813</v>
      </c>
      <c r="CH42" s="99">
        <f t="shared" si="3"/>
        <v>46.010299956639813</v>
      </c>
      <c r="CI42" s="99">
        <f t="shared" si="3"/>
        <v>46.010299956639813</v>
      </c>
      <c r="CJ42" s="99">
        <f t="shared" si="3"/>
        <v>46.010299956639813</v>
      </c>
      <c r="CK42" s="99">
        <f t="shared" si="3"/>
        <v>46.010299956639813</v>
      </c>
      <c r="CL42" s="99">
        <f t="shared" si="3"/>
        <v>46.010299956639813</v>
      </c>
      <c r="CM42" s="99">
        <f t="shared" si="3"/>
        <v>46.010299956639813</v>
      </c>
      <c r="CN42" s="99">
        <f t="shared" si="3"/>
        <v>46.010299956639813</v>
      </c>
      <c r="CO42" s="99">
        <f t="shared" si="3"/>
        <v>46.010299956639813</v>
      </c>
      <c r="CP42" s="99">
        <f t="shared" si="3"/>
        <v>46.010299956639813</v>
      </c>
      <c r="CQ42" s="99">
        <f t="shared" si="3"/>
        <v>46.010299956639813</v>
      </c>
      <c r="CR42" s="85">
        <v>46.010299956639798</v>
      </c>
      <c r="CS42" s="85">
        <v>46.010299956639798</v>
      </c>
      <c r="CT42" s="85">
        <v>46.010299956639798</v>
      </c>
      <c r="CU42" s="85">
        <v>46.010299956639798</v>
      </c>
      <c r="CV42" s="85">
        <v>46.010299956639798</v>
      </c>
      <c r="CW42" s="85">
        <v>46.010299956639798</v>
      </c>
      <c r="CX42" s="85">
        <v>46.010299956639798</v>
      </c>
      <c r="CY42" s="85">
        <v>46.010299956639798</v>
      </c>
      <c r="CZ42" s="85">
        <v>46.010299956639798</v>
      </c>
      <c r="DA42" s="85">
        <v>46.010299956639798</v>
      </c>
      <c r="DB42" s="85">
        <v>46.010299956639798</v>
      </c>
      <c r="DC42" s="85">
        <v>46.010299956639798</v>
      </c>
      <c r="DD42" s="99">
        <v>46.010299956639798</v>
      </c>
      <c r="DE42" s="99">
        <v>46.010299956639798</v>
      </c>
      <c r="DF42" s="99">
        <v>46.010299956639798</v>
      </c>
      <c r="DG42" s="99">
        <v>46.010299956639798</v>
      </c>
      <c r="DH42" s="99">
        <v>46.010299956639798</v>
      </c>
      <c r="DI42" s="99">
        <v>46.010299956639798</v>
      </c>
      <c r="DJ42" s="99">
        <v>46.010299956639798</v>
      </c>
      <c r="DK42" s="99">
        <v>46.010299956639798</v>
      </c>
      <c r="DL42" s="99">
        <v>46.010299956639798</v>
      </c>
      <c r="DM42" s="99">
        <v>46.010299956639798</v>
      </c>
      <c r="DN42" s="99">
        <v>46.010299956639798</v>
      </c>
      <c r="DO42" s="99">
        <v>46.010299956639798</v>
      </c>
      <c r="DP42" s="535">
        <f t="shared" ref="DP42:EI42" si="4">33+10*LOG10(100)</f>
        <v>53</v>
      </c>
      <c r="DQ42" s="535">
        <f t="shared" si="4"/>
        <v>53</v>
      </c>
      <c r="DR42" s="535">
        <f t="shared" si="4"/>
        <v>53</v>
      </c>
      <c r="DS42" s="535">
        <f t="shared" si="4"/>
        <v>53</v>
      </c>
      <c r="DT42" s="535">
        <f t="shared" si="4"/>
        <v>53</v>
      </c>
      <c r="DU42" s="535">
        <f>33+10*LOG10(100)</f>
        <v>53</v>
      </c>
      <c r="DV42" s="535">
        <f t="shared" si="4"/>
        <v>53</v>
      </c>
      <c r="DW42" s="535">
        <f t="shared" si="4"/>
        <v>53</v>
      </c>
      <c r="DX42" s="535">
        <f t="shared" si="4"/>
        <v>53</v>
      </c>
      <c r="DY42" s="535">
        <f t="shared" si="4"/>
        <v>53</v>
      </c>
      <c r="DZ42" s="535">
        <f t="shared" si="4"/>
        <v>53</v>
      </c>
      <c r="EA42" s="535">
        <f t="shared" si="4"/>
        <v>53</v>
      </c>
      <c r="EB42" s="535">
        <f t="shared" si="4"/>
        <v>53</v>
      </c>
      <c r="EC42" s="535">
        <f t="shared" si="4"/>
        <v>53</v>
      </c>
      <c r="ED42" s="535">
        <f t="shared" si="4"/>
        <v>53</v>
      </c>
      <c r="EE42" s="535">
        <f t="shared" si="4"/>
        <v>53</v>
      </c>
      <c r="EF42" s="535">
        <f t="shared" si="4"/>
        <v>53</v>
      </c>
      <c r="EG42" s="535">
        <f t="shared" si="4"/>
        <v>53</v>
      </c>
      <c r="EH42" s="535">
        <f t="shared" si="4"/>
        <v>53</v>
      </c>
      <c r="EI42" s="535">
        <f t="shared" si="4"/>
        <v>53</v>
      </c>
      <c r="EJ42" s="544">
        <f>36+10*LOG10(20)</f>
        <v>49.010299956639813</v>
      </c>
      <c r="EK42" s="544">
        <f>36+10*LOG10(20)</f>
        <v>49.010299956639813</v>
      </c>
      <c r="EL42" s="110">
        <f>33+10*LOG10(20)</f>
        <v>46.010299956639813</v>
      </c>
      <c r="EM42" s="110">
        <f t="shared" ref="EM42:FQ42" si="5">33+10*LOG10(20)</f>
        <v>46.010299956639813</v>
      </c>
      <c r="EN42" s="110">
        <f t="shared" si="5"/>
        <v>46.010299956639813</v>
      </c>
      <c r="EO42" s="110">
        <f t="shared" si="5"/>
        <v>46.010299956639813</v>
      </c>
      <c r="EP42" s="110">
        <f t="shared" si="5"/>
        <v>46.010299956639813</v>
      </c>
      <c r="EQ42" s="110">
        <f t="shared" si="5"/>
        <v>46.010299956639813</v>
      </c>
      <c r="ER42" s="128">
        <f t="shared" si="5"/>
        <v>46.010299956639813</v>
      </c>
      <c r="ES42" s="128">
        <f t="shared" si="5"/>
        <v>46.010299956639813</v>
      </c>
      <c r="ET42" s="128">
        <f t="shared" si="5"/>
        <v>46.010299956639813</v>
      </c>
      <c r="EU42" s="128">
        <f t="shared" si="5"/>
        <v>46.010299956639813</v>
      </c>
      <c r="EV42" s="128">
        <f t="shared" si="5"/>
        <v>46.010299956639813</v>
      </c>
      <c r="EW42" s="128">
        <f t="shared" si="5"/>
        <v>46.010299956639813</v>
      </c>
      <c r="EX42" s="128">
        <f t="shared" si="5"/>
        <v>46.010299956639813</v>
      </c>
      <c r="EY42" s="128">
        <f t="shared" si="5"/>
        <v>46.010299956639813</v>
      </c>
      <c r="EZ42" s="128">
        <f t="shared" si="5"/>
        <v>46.010299956639813</v>
      </c>
      <c r="FA42" s="128">
        <f t="shared" si="5"/>
        <v>46.010299956639813</v>
      </c>
      <c r="FB42" s="128">
        <f t="shared" si="5"/>
        <v>46.010299956639813</v>
      </c>
      <c r="FC42" s="128">
        <f t="shared" si="5"/>
        <v>46.010299956639813</v>
      </c>
      <c r="FD42" s="128">
        <f t="shared" si="5"/>
        <v>46.010299956639813</v>
      </c>
      <c r="FE42" s="128">
        <f t="shared" si="5"/>
        <v>46.010299956639813</v>
      </c>
      <c r="FF42" s="128">
        <f t="shared" si="5"/>
        <v>46.010299956639813</v>
      </c>
      <c r="FG42" s="128">
        <f t="shared" si="5"/>
        <v>46.010299956639813</v>
      </c>
      <c r="FH42" s="128">
        <f t="shared" si="5"/>
        <v>46.010299956639813</v>
      </c>
      <c r="FI42" s="128">
        <f t="shared" si="5"/>
        <v>46.010299956639813</v>
      </c>
      <c r="FJ42" s="128">
        <f t="shared" si="5"/>
        <v>46.010299956639813</v>
      </c>
      <c r="FK42" s="128">
        <f t="shared" si="5"/>
        <v>46.010299956639813</v>
      </c>
      <c r="FL42" s="128">
        <f t="shared" si="5"/>
        <v>46.010299956639813</v>
      </c>
      <c r="FM42" s="128">
        <f t="shared" si="5"/>
        <v>46.010299956639813</v>
      </c>
      <c r="FN42" s="128">
        <f t="shared" si="5"/>
        <v>46.010299956639813</v>
      </c>
      <c r="FO42" s="128">
        <f t="shared" si="5"/>
        <v>46.010299956639813</v>
      </c>
      <c r="FP42" s="138">
        <f t="shared" si="5"/>
        <v>46.010299956639813</v>
      </c>
      <c r="FQ42" s="138">
        <f t="shared" si="5"/>
        <v>46.010299956639813</v>
      </c>
      <c r="FR42" s="138">
        <f t="shared" ref="FR42:GG42" si="6">33+10*LOG10(100)</f>
        <v>53</v>
      </c>
      <c r="FS42" s="138">
        <f t="shared" si="6"/>
        <v>53</v>
      </c>
      <c r="FT42" s="138">
        <f t="shared" si="6"/>
        <v>53</v>
      </c>
      <c r="FU42" s="138">
        <f t="shared" si="6"/>
        <v>53</v>
      </c>
      <c r="FV42" s="138">
        <f t="shared" si="6"/>
        <v>53</v>
      </c>
      <c r="FW42" s="138">
        <f t="shared" si="6"/>
        <v>53</v>
      </c>
      <c r="FX42" s="138">
        <f t="shared" si="6"/>
        <v>53</v>
      </c>
      <c r="FY42" s="138">
        <f t="shared" si="6"/>
        <v>53</v>
      </c>
      <c r="FZ42" s="138">
        <f t="shared" si="6"/>
        <v>53</v>
      </c>
      <c r="GA42" s="138">
        <f t="shared" si="6"/>
        <v>53</v>
      </c>
      <c r="GB42" s="138">
        <f t="shared" si="6"/>
        <v>53</v>
      </c>
      <c r="GC42" s="138">
        <f t="shared" si="6"/>
        <v>53</v>
      </c>
      <c r="GD42" s="138">
        <f t="shared" si="6"/>
        <v>53</v>
      </c>
      <c r="GE42" s="138">
        <f t="shared" si="6"/>
        <v>53</v>
      </c>
      <c r="GF42" s="147">
        <f t="shared" si="6"/>
        <v>53</v>
      </c>
      <c r="GG42" s="147">
        <f t="shared" si="6"/>
        <v>53</v>
      </c>
      <c r="GH42" s="147">
        <f>GH44+10*LOG10(GH43/1000000)</f>
        <v>53</v>
      </c>
      <c r="GI42" s="147">
        <f t="shared" ref="GI42" si="7">33+10*LOG10(100)</f>
        <v>53</v>
      </c>
      <c r="GJ42" s="147">
        <f t="shared" ref="GJ42:HE42" si="8">33+10*LOG10(20)</f>
        <v>46.010299956639813</v>
      </c>
      <c r="GK42" s="166">
        <f t="shared" si="8"/>
        <v>46.010299956639813</v>
      </c>
      <c r="GL42" s="166">
        <f t="shared" si="8"/>
        <v>46.010299956639813</v>
      </c>
      <c r="GM42" s="166">
        <f t="shared" si="8"/>
        <v>46.010299956639813</v>
      </c>
      <c r="GN42" s="166">
        <f t="shared" si="8"/>
        <v>46.010299956639813</v>
      </c>
      <c r="GO42" s="166">
        <f t="shared" si="8"/>
        <v>46.010299956639813</v>
      </c>
      <c r="GP42" s="166">
        <f t="shared" si="8"/>
        <v>46.010299956639813</v>
      </c>
      <c r="GQ42" s="166">
        <f t="shared" si="8"/>
        <v>46.010299956639813</v>
      </c>
      <c r="GR42" s="166">
        <f t="shared" si="8"/>
        <v>46.010299956639813</v>
      </c>
      <c r="GS42" s="166">
        <f t="shared" si="8"/>
        <v>46.010299956639813</v>
      </c>
      <c r="GT42" s="166">
        <f t="shared" si="8"/>
        <v>46.010299956639813</v>
      </c>
      <c r="GU42" s="166">
        <f t="shared" si="8"/>
        <v>46.010299956639813</v>
      </c>
      <c r="GV42" s="166">
        <f t="shared" si="8"/>
        <v>46.010299956639813</v>
      </c>
      <c r="GW42" s="166">
        <f t="shared" si="8"/>
        <v>46.010299956639813</v>
      </c>
      <c r="GX42" s="166">
        <f t="shared" si="8"/>
        <v>46.010299956639813</v>
      </c>
      <c r="GY42" s="166">
        <f t="shared" si="8"/>
        <v>46.010299956639813</v>
      </c>
      <c r="GZ42" s="166">
        <f t="shared" si="8"/>
        <v>46.010299956639813</v>
      </c>
      <c r="HA42" s="166">
        <f t="shared" si="8"/>
        <v>46.010299956639813</v>
      </c>
      <c r="HB42" s="166">
        <f t="shared" si="8"/>
        <v>46.010299956639813</v>
      </c>
      <c r="HC42" s="166">
        <f t="shared" si="8"/>
        <v>46.010299956639813</v>
      </c>
      <c r="HD42" s="166">
        <f t="shared" si="8"/>
        <v>46.010299956639813</v>
      </c>
      <c r="HE42" s="166">
        <f t="shared" si="8"/>
        <v>46.010299956639813</v>
      </c>
      <c r="HF42" s="128">
        <f t="shared" ref="HF42:IP42" si="9">33+10*LOG10(HF43/1000000)</f>
        <v>53</v>
      </c>
      <c r="HG42" s="128">
        <f t="shared" si="9"/>
        <v>53</v>
      </c>
      <c r="HH42" s="128">
        <f t="shared" si="9"/>
        <v>53</v>
      </c>
      <c r="HI42" s="128">
        <f t="shared" si="9"/>
        <v>53</v>
      </c>
      <c r="HJ42" s="128">
        <f t="shared" si="9"/>
        <v>53</v>
      </c>
      <c r="HK42" s="128">
        <f t="shared" si="9"/>
        <v>53</v>
      </c>
      <c r="HL42" s="128">
        <f t="shared" si="9"/>
        <v>53</v>
      </c>
      <c r="HM42" s="128">
        <f t="shared" si="9"/>
        <v>53</v>
      </c>
      <c r="HN42" s="128">
        <f t="shared" si="9"/>
        <v>53</v>
      </c>
      <c r="HO42" s="128">
        <f t="shared" si="9"/>
        <v>53</v>
      </c>
      <c r="HP42" s="128">
        <f t="shared" si="9"/>
        <v>53</v>
      </c>
      <c r="HQ42" s="128">
        <f t="shared" si="9"/>
        <v>53</v>
      </c>
      <c r="HR42" s="128">
        <f t="shared" si="9"/>
        <v>53</v>
      </c>
      <c r="HS42" s="128">
        <f t="shared" si="9"/>
        <v>53</v>
      </c>
      <c r="HT42" s="128">
        <f t="shared" si="9"/>
        <v>53</v>
      </c>
      <c r="HU42" s="128">
        <f t="shared" si="9"/>
        <v>53</v>
      </c>
      <c r="HV42" s="128">
        <f t="shared" si="9"/>
        <v>53</v>
      </c>
      <c r="HW42" s="128">
        <f t="shared" si="9"/>
        <v>53</v>
      </c>
      <c r="HX42" s="128">
        <f t="shared" si="9"/>
        <v>53</v>
      </c>
      <c r="HY42" s="128">
        <f t="shared" si="9"/>
        <v>53</v>
      </c>
      <c r="HZ42" s="128">
        <f t="shared" si="9"/>
        <v>53</v>
      </c>
      <c r="IA42" s="128">
        <f t="shared" si="9"/>
        <v>53</v>
      </c>
      <c r="IB42" s="128">
        <f t="shared" si="9"/>
        <v>53</v>
      </c>
      <c r="IC42" s="128">
        <f t="shared" si="9"/>
        <v>53</v>
      </c>
      <c r="ID42" s="128">
        <f t="shared" si="9"/>
        <v>53</v>
      </c>
      <c r="IE42" s="128">
        <f t="shared" si="9"/>
        <v>53</v>
      </c>
      <c r="IF42" s="128">
        <f t="shared" si="9"/>
        <v>53</v>
      </c>
      <c r="IG42" s="128">
        <f t="shared" si="9"/>
        <v>53</v>
      </c>
      <c r="IH42" s="128">
        <f t="shared" si="9"/>
        <v>53</v>
      </c>
      <c r="II42" s="128">
        <f t="shared" si="9"/>
        <v>53</v>
      </c>
      <c r="IJ42" s="128">
        <f t="shared" si="9"/>
        <v>53</v>
      </c>
      <c r="IK42" s="128">
        <f t="shared" si="9"/>
        <v>53</v>
      </c>
      <c r="IL42" s="128">
        <f t="shared" si="9"/>
        <v>53</v>
      </c>
      <c r="IM42" s="128">
        <f t="shared" si="9"/>
        <v>53</v>
      </c>
      <c r="IN42" s="128">
        <f t="shared" si="9"/>
        <v>53</v>
      </c>
      <c r="IO42" s="128">
        <f t="shared" si="9"/>
        <v>53</v>
      </c>
      <c r="IP42" s="128">
        <f t="shared" si="9"/>
        <v>53</v>
      </c>
      <c r="IQ42" s="478">
        <f t="shared" ref="IQ42:KT42" si="10">33+10*LOG10(20)</f>
        <v>46.010299956639813</v>
      </c>
      <c r="IR42" s="478">
        <f>36+10*LOG10(20)</f>
        <v>49.010299956639813</v>
      </c>
      <c r="IS42" s="478">
        <f t="shared" si="10"/>
        <v>46.010299956639813</v>
      </c>
      <c r="IT42" s="478">
        <f t="shared" si="10"/>
        <v>46.010299956639813</v>
      </c>
      <c r="IU42" s="478">
        <f t="shared" si="10"/>
        <v>46.010299956639813</v>
      </c>
      <c r="IV42" s="478">
        <f>36+10*LOG10(20)</f>
        <v>49.010299956639813</v>
      </c>
      <c r="IW42" s="478">
        <f t="shared" si="10"/>
        <v>46.010299956639813</v>
      </c>
      <c r="IX42" s="478">
        <f>36+10*LOG10(20)</f>
        <v>49.010299956639813</v>
      </c>
      <c r="IY42" s="478">
        <f t="shared" si="10"/>
        <v>46.010299956639813</v>
      </c>
      <c r="IZ42" s="478">
        <f t="shared" si="10"/>
        <v>46.010299956639813</v>
      </c>
      <c r="JA42" s="478">
        <f t="shared" si="10"/>
        <v>46.010299956639813</v>
      </c>
      <c r="JB42" s="478">
        <f>36+10*LOG10(20)</f>
        <v>49.010299956639813</v>
      </c>
      <c r="JC42" s="478">
        <f t="shared" si="10"/>
        <v>46.010299956639813</v>
      </c>
      <c r="JD42" s="478">
        <f t="shared" si="10"/>
        <v>46.010299956639813</v>
      </c>
      <c r="JE42" s="478">
        <f>36+10*LOG10(20)</f>
        <v>49.010299956639813</v>
      </c>
      <c r="JF42" s="478">
        <f t="shared" si="10"/>
        <v>46.010299956639813</v>
      </c>
      <c r="JG42" s="478">
        <f>36+10*LOG10(20)</f>
        <v>49.010299956639813</v>
      </c>
      <c r="JH42" s="478">
        <f t="shared" si="10"/>
        <v>46.010299956639813</v>
      </c>
      <c r="JI42" s="478">
        <f>36+10*LOG10(20)</f>
        <v>49.010299956639813</v>
      </c>
      <c r="JJ42" s="478">
        <f t="shared" si="10"/>
        <v>46.010299956639813</v>
      </c>
      <c r="JK42" s="478">
        <f>36+10*LOG10(20)</f>
        <v>49.010299956639813</v>
      </c>
      <c r="JL42" s="478">
        <f t="shared" si="10"/>
        <v>46.010299956639813</v>
      </c>
      <c r="JM42" s="478">
        <f t="shared" si="10"/>
        <v>46.010299956639813</v>
      </c>
      <c r="JN42" s="478">
        <f t="shared" si="10"/>
        <v>46.010299956639813</v>
      </c>
      <c r="JO42" s="478">
        <f>36+10*LOG10(20)</f>
        <v>49.010299956639813</v>
      </c>
      <c r="JP42" s="478">
        <f t="shared" si="10"/>
        <v>46.010299956639813</v>
      </c>
      <c r="JQ42" s="478">
        <f t="shared" si="10"/>
        <v>46.010299956639813</v>
      </c>
      <c r="JR42" s="478">
        <f t="shared" si="10"/>
        <v>46.010299956639813</v>
      </c>
      <c r="JS42" s="478">
        <f>36+10*LOG10(20)</f>
        <v>49.010299956639813</v>
      </c>
      <c r="JT42" s="478">
        <f t="shared" si="10"/>
        <v>46.010299956639813</v>
      </c>
      <c r="JU42" s="478">
        <f>36+10*LOG10(20)</f>
        <v>49.010299956639813</v>
      </c>
      <c r="JV42" s="478">
        <f t="shared" si="10"/>
        <v>46.010299956639813</v>
      </c>
      <c r="JW42" s="478">
        <f>36+10*LOG10(20)</f>
        <v>49.010299956639813</v>
      </c>
      <c r="JX42" s="478">
        <f t="shared" si="10"/>
        <v>46.010299956639813</v>
      </c>
      <c r="JY42" s="478">
        <f>36+10*LOG10(20)</f>
        <v>49.010299956639813</v>
      </c>
      <c r="JZ42" s="478">
        <f t="shared" si="10"/>
        <v>46.010299956639813</v>
      </c>
      <c r="KA42" s="478">
        <f t="shared" si="10"/>
        <v>46.010299956639813</v>
      </c>
      <c r="KB42" s="302">
        <f t="shared" si="10"/>
        <v>46.010299956639813</v>
      </c>
      <c r="KC42" s="478">
        <f>36+10*LOG10(20)</f>
        <v>49.010299956639813</v>
      </c>
      <c r="KD42" s="302">
        <f t="shared" si="10"/>
        <v>46.010299956639813</v>
      </c>
      <c r="KE42" s="302">
        <f t="shared" si="10"/>
        <v>46.010299956639813</v>
      </c>
      <c r="KF42" s="302">
        <f t="shared" si="10"/>
        <v>46.010299956639813</v>
      </c>
      <c r="KG42" s="478">
        <f>36+10*LOG10(20)</f>
        <v>49.010299956639813</v>
      </c>
      <c r="KH42" s="302">
        <f t="shared" si="10"/>
        <v>46.010299956639813</v>
      </c>
      <c r="KI42" s="302">
        <f t="shared" si="10"/>
        <v>46.010299956639813</v>
      </c>
      <c r="KJ42" s="302">
        <f t="shared" si="10"/>
        <v>46.010299956639813</v>
      </c>
      <c r="KK42" s="478">
        <f>36+10*LOG10(20)</f>
        <v>49.010299956639813</v>
      </c>
      <c r="KL42" s="302">
        <f t="shared" si="10"/>
        <v>46.010299956639813</v>
      </c>
      <c r="KM42" s="478">
        <f>36+10*LOG10(20)</f>
        <v>49.010299956639813</v>
      </c>
      <c r="KN42" s="302">
        <f t="shared" si="10"/>
        <v>46.010299956639813</v>
      </c>
      <c r="KO42" s="478">
        <f>36+10*LOG10(20)</f>
        <v>49.010299956639813</v>
      </c>
      <c r="KP42" s="302">
        <f t="shared" si="10"/>
        <v>46.010299956639813</v>
      </c>
      <c r="KQ42" s="302">
        <f t="shared" si="10"/>
        <v>46.010299956639813</v>
      </c>
      <c r="KR42" s="302">
        <f t="shared" si="10"/>
        <v>46.010299956639813</v>
      </c>
      <c r="KS42" s="478">
        <f>36+10*LOG10(20)</f>
        <v>49.010299956639813</v>
      </c>
      <c r="KT42" s="302">
        <f t="shared" si="10"/>
        <v>46.010299956639813</v>
      </c>
      <c r="KU42" s="478">
        <f>36+10*LOG10(20)</f>
        <v>49.010299956639813</v>
      </c>
    </row>
    <row r="43" spans="1:307">
      <c r="A43" s="38" t="s">
        <v>334</v>
      </c>
      <c r="B43" s="37">
        <v>100000000</v>
      </c>
      <c r="C43" s="37">
        <v>100000000</v>
      </c>
      <c r="D43" s="37">
        <v>100000000</v>
      </c>
      <c r="E43" s="37">
        <v>100000000</v>
      </c>
      <c r="F43" s="37">
        <v>100000000</v>
      </c>
      <c r="G43" s="37">
        <v>100000000</v>
      </c>
      <c r="H43" s="37">
        <v>100000000</v>
      </c>
      <c r="I43" s="37">
        <v>100000000</v>
      </c>
      <c r="J43" s="37">
        <v>100000000</v>
      </c>
      <c r="K43" s="37">
        <v>100000000</v>
      </c>
      <c r="L43" s="37">
        <v>100000000</v>
      </c>
      <c r="M43" s="37">
        <v>100000000</v>
      </c>
      <c r="N43" s="37">
        <v>100000000</v>
      </c>
      <c r="O43" s="37">
        <v>100000000</v>
      </c>
      <c r="P43" s="37">
        <v>100000000</v>
      </c>
      <c r="Q43" s="37">
        <v>100000000</v>
      </c>
      <c r="R43" s="37">
        <v>100000000</v>
      </c>
      <c r="S43" s="37">
        <v>100000000</v>
      </c>
      <c r="T43" s="37">
        <v>100000000</v>
      </c>
      <c r="U43" s="37">
        <v>100000000</v>
      </c>
      <c r="V43" s="37">
        <v>100000000</v>
      </c>
      <c r="W43" s="37">
        <v>100000000</v>
      </c>
      <c r="X43" s="37">
        <v>100000000</v>
      </c>
      <c r="Y43" s="37">
        <v>100000000</v>
      </c>
      <c r="Z43" s="37">
        <v>100000000</v>
      </c>
      <c r="AA43" s="37">
        <v>100000000</v>
      </c>
      <c r="AB43" s="37">
        <v>100000000</v>
      </c>
      <c r="AC43" s="37">
        <v>100000000</v>
      </c>
      <c r="AD43" s="37">
        <v>100000000</v>
      </c>
      <c r="AE43" s="37">
        <v>100000000</v>
      </c>
      <c r="AF43" s="37">
        <v>100000000</v>
      </c>
      <c r="AG43" s="37">
        <v>100000000</v>
      </c>
      <c r="AH43" s="37">
        <v>100000000</v>
      </c>
      <c r="AI43" s="37">
        <v>100000000</v>
      </c>
      <c r="AJ43" s="37">
        <v>100000000</v>
      </c>
      <c r="AK43" s="37">
        <v>100000000</v>
      </c>
      <c r="AL43" s="37">
        <v>100000000</v>
      </c>
      <c r="AM43" s="37">
        <v>100000000</v>
      </c>
      <c r="AN43" s="37">
        <v>100000000</v>
      </c>
      <c r="AO43" s="37">
        <v>100000000</v>
      </c>
      <c r="AP43" s="37">
        <v>100000000</v>
      </c>
      <c r="AQ43" s="37">
        <v>100000000</v>
      </c>
      <c r="AR43" s="37">
        <v>100000000</v>
      </c>
      <c r="AS43" s="37">
        <v>100000000</v>
      </c>
      <c r="AT43" s="37">
        <v>100000000</v>
      </c>
      <c r="AU43" s="37">
        <v>100000000</v>
      </c>
      <c r="AV43" s="37">
        <v>100000000</v>
      </c>
      <c r="AW43" s="37">
        <v>100000000</v>
      </c>
      <c r="AX43" s="37">
        <v>100000000</v>
      </c>
      <c r="AY43" s="37">
        <v>100000000</v>
      </c>
      <c r="AZ43" s="37">
        <v>100000000</v>
      </c>
      <c r="BA43" s="37">
        <v>100000000</v>
      </c>
      <c r="BB43" s="37">
        <v>100000000</v>
      </c>
      <c r="BC43" s="37">
        <v>100000000</v>
      </c>
      <c r="BD43" s="37">
        <v>100000000</v>
      </c>
      <c r="BE43" s="37">
        <v>100000000</v>
      </c>
      <c r="BF43" s="52">
        <v>100000000</v>
      </c>
      <c r="BG43" s="52">
        <v>20000000</v>
      </c>
      <c r="BH43" s="52">
        <v>100000000</v>
      </c>
      <c r="BI43" s="52">
        <v>100000000</v>
      </c>
      <c r="BJ43" s="52">
        <v>100000000</v>
      </c>
      <c r="BK43" s="52">
        <v>20000000</v>
      </c>
      <c r="BL43" s="52">
        <v>100000000</v>
      </c>
      <c r="BM43" s="52">
        <v>100000000</v>
      </c>
      <c r="BN43" s="84">
        <v>100000000</v>
      </c>
      <c r="BO43" s="84">
        <v>100000000</v>
      </c>
      <c r="BP43" s="84">
        <v>100000000</v>
      </c>
      <c r="BQ43" s="84">
        <v>100000000</v>
      </c>
      <c r="BR43" s="84">
        <v>100000000</v>
      </c>
      <c r="BS43" s="84">
        <v>100000000</v>
      </c>
      <c r="BT43" s="85">
        <v>100000000</v>
      </c>
      <c r="BU43" s="85">
        <v>100000000</v>
      </c>
      <c r="BV43" s="85">
        <v>100000000</v>
      </c>
      <c r="BW43" s="85">
        <v>100000000</v>
      </c>
      <c r="BX43" s="85">
        <v>100000000</v>
      </c>
      <c r="BY43" s="85">
        <v>100000000</v>
      </c>
      <c r="BZ43" s="85">
        <v>100000000</v>
      </c>
      <c r="CA43" s="85">
        <v>100000000</v>
      </c>
      <c r="CB43" s="85">
        <v>100000000</v>
      </c>
      <c r="CC43" s="85">
        <v>100000000</v>
      </c>
      <c r="CD43" s="85">
        <v>100000000</v>
      </c>
      <c r="CE43" s="85">
        <v>100000000</v>
      </c>
      <c r="CF43" s="99">
        <v>100000000</v>
      </c>
      <c r="CG43" s="99">
        <v>100000000</v>
      </c>
      <c r="CH43" s="99">
        <v>100000000</v>
      </c>
      <c r="CI43" s="99">
        <v>100000000</v>
      </c>
      <c r="CJ43" s="99">
        <v>100000000</v>
      </c>
      <c r="CK43" s="99">
        <v>100000000</v>
      </c>
      <c r="CL43" s="99">
        <v>100000000</v>
      </c>
      <c r="CM43" s="99">
        <v>100000000</v>
      </c>
      <c r="CN43" s="99">
        <v>100000000</v>
      </c>
      <c r="CO43" s="99">
        <v>100000000</v>
      </c>
      <c r="CP43" s="99">
        <v>100000000</v>
      </c>
      <c r="CQ43" s="99">
        <v>100000000</v>
      </c>
      <c r="CR43" s="85">
        <v>100000000</v>
      </c>
      <c r="CS43" s="85">
        <v>100000000</v>
      </c>
      <c r="CT43" s="85">
        <v>100000000</v>
      </c>
      <c r="CU43" s="85">
        <v>100000000</v>
      </c>
      <c r="CV43" s="85">
        <v>100000000</v>
      </c>
      <c r="CW43" s="85">
        <v>100000000</v>
      </c>
      <c r="CX43" s="85">
        <v>100000000</v>
      </c>
      <c r="CY43" s="85">
        <v>100000000</v>
      </c>
      <c r="CZ43" s="85">
        <v>100000000</v>
      </c>
      <c r="DA43" s="85">
        <v>100000000</v>
      </c>
      <c r="DB43" s="85">
        <v>100000000</v>
      </c>
      <c r="DC43" s="85">
        <v>100000000</v>
      </c>
      <c r="DD43" s="99">
        <v>100000000</v>
      </c>
      <c r="DE43" s="99">
        <v>100000000</v>
      </c>
      <c r="DF43" s="99">
        <v>100000000</v>
      </c>
      <c r="DG43" s="99">
        <v>100000000</v>
      </c>
      <c r="DH43" s="99">
        <v>100000000</v>
      </c>
      <c r="DI43" s="99">
        <v>100000000</v>
      </c>
      <c r="DJ43" s="99">
        <v>100000000</v>
      </c>
      <c r="DK43" s="99">
        <v>100000000</v>
      </c>
      <c r="DL43" s="99">
        <v>100000000</v>
      </c>
      <c r="DM43" s="99">
        <v>100000000</v>
      </c>
      <c r="DN43" s="99">
        <v>100000000</v>
      </c>
      <c r="DO43" s="99">
        <v>100000000</v>
      </c>
      <c r="DP43" s="535">
        <v>100000000</v>
      </c>
      <c r="DQ43" s="535">
        <v>100000000</v>
      </c>
      <c r="DR43" s="535">
        <v>100000000</v>
      </c>
      <c r="DS43" s="535">
        <v>100000000</v>
      </c>
      <c r="DT43" s="535">
        <v>100000000</v>
      </c>
      <c r="DU43" s="535">
        <v>100000000</v>
      </c>
      <c r="DV43" s="535">
        <v>100000000</v>
      </c>
      <c r="DW43" s="535">
        <v>100000000</v>
      </c>
      <c r="DX43" s="535">
        <v>100000000</v>
      </c>
      <c r="DY43" s="535">
        <v>100000000</v>
      </c>
      <c r="DZ43" s="535">
        <v>100000000</v>
      </c>
      <c r="EA43" s="535">
        <v>100000000</v>
      </c>
      <c r="EB43" s="535">
        <v>100000000</v>
      </c>
      <c r="EC43" s="535">
        <v>100000000</v>
      </c>
      <c r="ED43" s="535">
        <v>100000000</v>
      </c>
      <c r="EE43" s="535">
        <v>100000000</v>
      </c>
      <c r="EF43" s="535">
        <v>100000000</v>
      </c>
      <c r="EG43" s="535">
        <v>100000000</v>
      </c>
      <c r="EH43" s="535">
        <v>100000000</v>
      </c>
      <c r="EI43" s="535">
        <v>100000000</v>
      </c>
      <c r="EJ43" s="535">
        <v>20000000</v>
      </c>
      <c r="EK43" s="535">
        <v>20000000</v>
      </c>
      <c r="EL43" s="110">
        <v>20000000</v>
      </c>
      <c r="EM43" s="110">
        <v>20000000</v>
      </c>
      <c r="EN43" s="110">
        <v>20000000</v>
      </c>
      <c r="EO43" s="110">
        <v>100000000</v>
      </c>
      <c r="EP43" s="110">
        <v>100000000</v>
      </c>
      <c r="EQ43" s="110">
        <v>100000000</v>
      </c>
      <c r="ER43" s="128">
        <v>100000000</v>
      </c>
      <c r="ES43" s="128">
        <v>100000000</v>
      </c>
      <c r="ET43" s="128">
        <v>100000000</v>
      </c>
      <c r="EU43" s="128">
        <v>100000000</v>
      </c>
      <c r="EV43" s="128">
        <v>100000000</v>
      </c>
      <c r="EW43" s="128">
        <v>100000000</v>
      </c>
      <c r="EX43" s="128">
        <v>100000000</v>
      </c>
      <c r="EY43" s="128">
        <v>100000000</v>
      </c>
      <c r="EZ43" s="128">
        <v>100000000</v>
      </c>
      <c r="FA43" s="128">
        <v>100000000</v>
      </c>
      <c r="FB43" s="128">
        <v>100000000</v>
      </c>
      <c r="FC43" s="128">
        <v>100000000</v>
      </c>
      <c r="FD43" s="128">
        <v>100000000</v>
      </c>
      <c r="FE43" s="128">
        <v>100000000</v>
      </c>
      <c r="FF43" s="128">
        <v>100000000</v>
      </c>
      <c r="FG43" s="128">
        <v>100000000</v>
      </c>
      <c r="FH43" s="128">
        <v>100000000</v>
      </c>
      <c r="FI43" s="128">
        <v>100000000</v>
      </c>
      <c r="FJ43" s="128">
        <v>100000000</v>
      </c>
      <c r="FK43" s="128">
        <v>100000000</v>
      </c>
      <c r="FL43" s="128">
        <v>100000000</v>
      </c>
      <c r="FM43" s="128">
        <v>100000000</v>
      </c>
      <c r="FN43" s="128">
        <v>100000000</v>
      </c>
      <c r="FO43" s="128">
        <v>100000000</v>
      </c>
      <c r="FP43" s="138">
        <v>100000000</v>
      </c>
      <c r="FQ43" s="138">
        <v>100000000</v>
      </c>
      <c r="FR43" s="138">
        <v>100000000</v>
      </c>
      <c r="FS43" s="138">
        <v>100000000</v>
      </c>
      <c r="FT43" s="138">
        <v>100000000</v>
      </c>
      <c r="FU43" s="138">
        <v>100000000</v>
      </c>
      <c r="FV43" s="138">
        <v>100000000</v>
      </c>
      <c r="FW43" s="138">
        <v>100000000</v>
      </c>
      <c r="FX43" s="138">
        <v>100000000</v>
      </c>
      <c r="FY43" s="138">
        <v>100000000</v>
      </c>
      <c r="FZ43" s="138">
        <v>100000000</v>
      </c>
      <c r="GA43" s="138">
        <v>100000000</v>
      </c>
      <c r="GB43" s="138">
        <v>100000000</v>
      </c>
      <c r="GC43" s="138">
        <v>100000000</v>
      </c>
      <c r="GD43" s="138">
        <v>100000000</v>
      </c>
      <c r="GE43" s="138">
        <v>100000000</v>
      </c>
      <c r="GF43" s="147">
        <v>100000000</v>
      </c>
      <c r="GG43" s="147">
        <v>100000000</v>
      </c>
      <c r="GH43" s="147">
        <v>100000000</v>
      </c>
      <c r="GI43" s="147">
        <v>100000000</v>
      </c>
      <c r="GJ43" s="147">
        <v>100000000</v>
      </c>
      <c r="GK43" s="166">
        <v>100000000</v>
      </c>
      <c r="GL43" s="166">
        <v>100000000</v>
      </c>
      <c r="GM43" s="166">
        <v>100000000</v>
      </c>
      <c r="GN43" s="166">
        <v>100000000</v>
      </c>
      <c r="GO43" s="166">
        <v>100000000</v>
      </c>
      <c r="GP43" s="166">
        <v>100000000</v>
      </c>
      <c r="GQ43" s="166">
        <v>100000000</v>
      </c>
      <c r="GR43" s="166">
        <v>100000000</v>
      </c>
      <c r="GS43" s="166">
        <v>100000000</v>
      </c>
      <c r="GT43" s="166">
        <v>100000000</v>
      </c>
      <c r="GU43" s="166">
        <v>100000000</v>
      </c>
      <c r="GV43" s="166">
        <v>100000000</v>
      </c>
      <c r="GW43" s="166">
        <v>100000000</v>
      </c>
      <c r="GX43" s="166">
        <v>100000000</v>
      </c>
      <c r="GY43" s="166">
        <v>100000000</v>
      </c>
      <c r="GZ43" s="166">
        <v>100000000</v>
      </c>
      <c r="HA43" s="166">
        <v>100000000</v>
      </c>
      <c r="HB43" s="166">
        <v>100000000</v>
      </c>
      <c r="HC43" s="166">
        <v>100000000</v>
      </c>
      <c r="HD43" s="166">
        <v>100000000</v>
      </c>
      <c r="HE43" s="166">
        <v>100000000</v>
      </c>
      <c r="HF43" s="128">
        <v>100000000</v>
      </c>
      <c r="HG43" s="128">
        <v>100000000</v>
      </c>
      <c r="HH43" s="128">
        <v>100000000</v>
      </c>
      <c r="HI43" s="128">
        <v>100000000</v>
      </c>
      <c r="HJ43" s="128">
        <v>100000000</v>
      </c>
      <c r="HK43" s="128">
        <v>100000000</v>
      </c>
      <c r="HL43" s="128">
        <v>100000000</v>
      </c>
      <c r="HM43" s="128">
        <v>100000000</v>
      </c>
      <c r="HN43" s="128">
        <v>100000000</v>
      </c>
      <c r="HO43" s="128">
        <v>100000000</v>
      </c>
      <c r="HP43" s="128">
        <v>100000000</v>
      </c>
      <c r="HQ43" s="128">
        <v>100000000</v>
      </c>
      <c r="HR43" s="128">
        <v>100000000</v>
      </c>
      <c r="HS43" s="128">
        <v>100000000</v>
      </c>
      <c r="HT43" s="128">
        <v>100000000</v>
      </c>
      <c r="HU43" s="128">
        <v>100000000</v>
      </c>
      <c r="HV43" s="128">
        <v>100000000</v>
      </c>
      <c r="HW43" s="128">
        <v>100000000</v>
      </c>
      <c r="HX43" s="128">
        <v>100000000</v>
      </c>
      <c r="HY43" s="128">
        <v>100000000</v>
      </c>
      <c r="HZ43" s="128">
        <v>100000000</v>
      </c>
      <c r="IA43" s="128">
        <v>100000000</v>
      </c>
      <c r="IB43" s="128">
        <v>100000000</v>
      </c>
      <c r="IC43" s="128">
        <v>100000000</v>
      </c>
      <c r="ID43" s="128">
        <v>100000000</v>
      </c>
      <c r="IE43" s="128">
        <v>100000000</v>
      </c>
      <c r="IF43" s="128">
        <v>100000000</v>
      </c>
      <c r="IG43" s="128">
        <v>100000000</v>
      </c>
      <c r="IH43" s="128">
        <v>100000000</v>
      </c>
      <c r="II43" s="128">
        <v>100000000</v>
      </c>
      <c r="IJ43" s="128">
        <v>100000000</v>
      </c>
      <c r="IK43" s="128">
        <v>100000000</v>
      </c>
      <c r="IL43" s="128">
        <v>100000000</v>
      </c>
      <c r="IM43" s="128">
        <v>100000000</v>
      </c>
      <c r="IN43" s="128">
        <v>100000000</v>
      </c>
      <c r="IO43" s="128">
        <v>100000000</v>
      </c>
      <c r="IP43" s="128">
        <v>100000000</v>
      </c>
      <c r="IQ43" s="478">
        <v>100000000</v>
      </c>
      <c r="IR43" s="478"/>
      <c r="IS43" s="478">
        <v>100000000</v>
      </c>
      <c r="IT43" s="478">
        <v>100000000</v>
      </c>
      <c r="IU43" s="478">
        <v>100000000</v>
      </c>
      <c r="IV43" s="478"/>
      <c r="IW43" s="478">
        <v>100000000</v>
      </c>
      <c r="IX43" s="478"/>
      <c r="IY43" s="478">
        <v>100000000</v>
      </c>
      <c r="IZ43" s="478">
        <v>100000000</v>
      </c>
      <c r="JA43" s="478">
        <v>100000000</v>
      </c>
      <c r="JB43" s="478"/>
      <c r="JC43" s="478">
        <v>100000000</v>
      </c>
      <c r="JD43" s="478">
        <v>100000000</v>
      </c>
      <c r="JE43" s="478"/>
      <c r="JF43" s="478">
        <v>100000000</v>
      </c>
      <c r="JG43" s="478"/>
      <c r="JH43" s="478">
        <v>100000000</v>
      </c>
      <c r="JI43" s="478"/>
      <c r="JJ43" s="478">
        <v>100000000</v>
      </c>
      <c r="JK43" s="478"/>
      <c r="JL43" s="478">
        <v>100000000</v>
      </c>
      <c r="JM43" s="478">
        <v>100000000</v>
      </c>
      <c r="JN43" s="478">
        <v>100000000</v>
      </c>
      <c r="JO43" s="478"/>
      <c r="JP43" s="478">
        <v>100000000</v>
      </c>
      <c r="JQ43" s="478">
        <v>100000000</v>
      </c>
      <c r="JR43" s="478">
        <v>100000000</v>
      </c>
      <c r="JS43" s="478"/>
      <c r="JT43" s="478">
        <v>100000000</v>
      </c>
      <c r="JU43" s="478"/>
      <c r="JV43" s="478">
        <v>100000000</v>
      </c>
      <c r="JW43" s="478"/>
      <c r="JX43" s="478">
        <v>100000000</v>
      </c>
      <c r="JY43" s="478"/>
      <c r="JZ43" s="478">
        <v>100000000</v>
      </c>
      <c r="KA43" s="478">
        <v>100000000</v>
      </c>
      <c r="KB43" s="302">
        <v>100000000</v>
      </c>
      <c r="KC43" s="478"/>
      <c r="KD43" s="302">
        <v>100000000</v>
      </c>
      <c r="KE43" s="302">
        <v>100000000</v>
      </c>
      <c r="KF43" s="302">
        <v>100000000</v>
      </c>
      <c r="KG43" s="478"/>
      <c r="KH43" s="302">
        <v>100000000</v>
      </c>
      <c r="KI43" s="302">
        <v>100000000</v>
      </c>
      <c r="KJ43" s="302">
        <v>100000000</v>
      </c>
      <c r="KK43" s="478"/>
      <c r="KL43" s="302">
        <v>100000000</v>
      </c>
      <c r="KM43" s="478"/>
      <c r="KN43" s="302">
        <v>100000000</v>
      </c>
      <c r="KO43" s="478"/>
      <c r="KP43" s="302">
        <v>100000000</v>
      </c>
      <c r="KQ43" s="302">
        <v>100000000</v>
      </c>
      <c r="KR43" s="302">
        <v>100000000</v>
      </c>
      <c r="KS43" s="478"/>
      <c r="KT43" s="302">
        <v>100000000</v>
      </c>
      <c r="KU43" s="478"/>
    </row>
    <row r="44" spans="1:307" ht="126">
      <c r="A44" s="38" t="s">
        <v>335</v>
      </c>
      <c r="B44" s="39">
        <v>36</v>
      </c>
      <c r="C44" s="37">
        <f t="shared" ref="C44:U44" si="11">33</f>
        <v>33</v>
      </c>
      <c r="D44" s="37">
        <f t="shared" si="11"/>
        <v>33</v>
      </c>
      <c r="E44" s="37">
        <f t="shared" si="11"/>
        <v>33</v>
      </c>
      <c r="F44" s="39">
        <v>39</v>
      </c>
      <c r="G44" s="37">
        <f t="shared" ref="G44:I44" si="12">36</f>
        <v>36</v>
      </c>
      <c r="H44" s="37">
        <f t="shared" si="12"/>
        <v>36</v>
      </c>
      <c r="I44" s="37">
        <f t="shared" si="12"/>
        <v>36</v>
      </c>
      <c r="J44" s="39">
        <v>36</v>
      </c>
      <c r="K44" s="37">
        <f t="shared" ref="K44:M44" si="13">33</f>
        <v>33</v>
      </c>
      <c r="L44" s="37">
        <f t="shared" si="13"/>
        <v>33</v>
      </c>
      <c r="M44" s="37">
        <f t="shared" si="13"/>
        <v>33</v>
      </c>
      <c r="N44" s="39">
        <v>39</v>
      </c>
      <c r="O44" s="37">
        <f t="shared" ref="O44:Q44" si="14">36</f>
        <v>36</v>
      </c>
      <c r="P44" s="37">
        <f t="shared" si="14"/>
        <v>36</v>
      </c>
      <c r="Q44" s="37">
        <f t="shared" si="14"/>
        <v>36</v>
      </c>
      <c r="R44" s="37">
        <f t="shared" si="11"/>
        <v>33</v>
      </c>
      <c r="S44" s="37">
        <f t="shared" si="11"/>
        <v>33</v>
      </c>
      <c r="T44" s="37">
        <f t="shared" si="11"/>
        <v>33</v>
      </c>
      <c r="U44" s="37">
        <f t="shared" si="11"/>
        <v>33</v>
      </c>
      <c r="V44" s="37">
        <f t="shared" ref="V44:Y44" si="15">36</f>
        <v>36</v>
      </c>
      <c r="W44" s="37">
        <f t="shared" si="15"/>
        <v>36</v>
      </c>
      <c r="X44" s="37">
        <f t="shared" si="15"/>
        <v>36</v>
      </c>
      <c r="Y44" s="37">
        <f t="shared" si="15"/>
        <v>36</v>
      </c>
      <c r="Z44" s="39">
        <v>36</v>
      </c>
      <c r="AA44" s="37">
        <f t="shared" ref="AA44:BA44" si="16">33</f>
        <v>33</v>
      </c>
      <c r="AB44" s="37">
        <f t="shared" si="16"/>
        <v>33</v>
      </c>
      <c r="AC44" s="37">
        <f t="shared" si="16"/>
        <v>33</v>
      </c>
      <c r="AD44" s="39">
        <v>39</v>
      </c>
      <c r="AE44" s="37">
        <f t="shared" ref="AE44:AG44" si="17">36</f>
        <v>36</v>
      </c>
      <c r="AF44" s="37">
        <f t="shared" si="17"/>
        <v>36</v>
      </c>
      <c r="AG44" s="37">
        <f t="shared" si="17"/>
        <v>36</v>
      </c>
      <c r="AH44" s="39">
        <v>36</v>
      </c>
      <c r="AI44" s="37">
        <f t="shared" si="16"/>
        <v>33</v>
      </c>
      <c r="AJ44" s="37">
        <f t="shared" si="16"/>
        <v>33</v>
      </c>
      <c r="AK44" s="37">
        <f t="shared" si="16"/>
        <v>33</v>
      </c>
      <c r="AL44" s="39">
        <v>39</v>
      </c>
      <c r="AM44" s="37">
        <f t="shared" ref="AM44:AO44" si="18">36</f>
        <v>36</v>
      </c>
      <c r="AN44" s="37">
        <f t="shared" si="18"/>
        <v>36</v>
      </c>
      <c r="AO44" s="37">
        <f t="shared" si="18"/>
        <v>36</v>
      </c>
      <c r="AP44" s="37">
        <f t="shared" si="16"/>
        <v>33</v>
      </c>
      <c r="AQ44" s="37">
        <f t="shared" si="16"/>
        <v>33</v>
      </c>
      <c r="AR44" s="37">
        <f t="shared" si="16"/>
        <v>33</v>
      </c>
      <c r="AS44" s="37">
        <f t="shared" si="16"/>
        <v>33</v>
      </c>
      <c r="AT44" s="37">
        <f t="shared" ref="AT44:AW44" si="19">36</f>
        <v>36</v>
      </c>
      <c r="AU44" s="37">
        <f t="shared" si="19"/>
        <v>36</v>
      </c>
      <c r="AV44" s="37">
        <f t="shared" si="19"/>
        <v>36</v>
      </c>
      <c r="AW44" s="37">
        <f t="shared" si="19"/>
        <v>36</v>
      </c>
      <c r="AX44" s="37">
        <f t="shared" si="16"/>
        <v>33</v>
      </c>
      <c r="AY44" s="37">
        <f t="shared" si="16"/>
        <v>33</v>
      </c>
      <c r="AZ44" s="37">
        <f t="shared" si="16"/>
        <v>33</v>
      </c>
      <c r="BA44" s="37">
        <f t="shared" si="16"/>
        <v>33</v>
      </c>
      <c r="BB44" s="37">
        <f t="shared" ref="BB44:BE44" si="20">36</f>
        <v>36</v>
      </c>
      <c r="BC44" s="37">
        <f t="shared" si="20"/>
        <v>36</v>
      </c>
      <c r="BD44" s="37">
        <f t="shared" si="20"/>
        <v>36</v>
      </c>
      <c r="BE44" s="37">
        <f t="shared" si="20"/>
        <v>36</v>
      </c>
      <c r="BF44" s="52">
        <f t="shared" ref="BF44:BM44" si="21">BF42-10*LOG10(BF43/1000000)</f>
        <v>33</v>
      </c>
      <c r="BG44" s="52">
        <f t="shared" si="21"/>
        <v>36</v>
      </c>
      <c r="BH44" s="52">
        <f t="shared" si="21"/>
        <v>33</v>
      </c>
      <c r="BI44" s="52">
        <f t="shared" si="21"/>
        <v>24</v>
      </c>
      <c r="BJ44" s="52">
        <f t="shared" si="21"/>
        <v>33</v>
      </c>
      <c r="BK44" s="52">
        <f t="shared" si="21"/>
        <v>36</v>
      </c>
      <c r="BL44" s="52">
        <f t="shared" si="21"/>
        <v>33</v>
      </c>
      <c r="BM44" s="52">
        <f t="shared" si="21"/>
        <v>24</v>
      </c>
      <c r="BN44" s="84">
        <f>33</f>
        <v>33</v>
      </c>
      <c r="BO44" s="84">
        <f t="shared" ref="BO44:BS44" si="22">33</f>
        <v>33</v>
      </c>
      <c r="BP44" s="84">
        <f t="shared" si="22"/>
        <v>33</v>
      </c>
      <c r="BQ44" s="84">
        <f t="shared" si="22"/>
        <v>33</v>
      </c>
      <c r="BR44" s="84">
        <f t="shared" si="22"/>
        <v>33</v>
      </c>
      <c r="BS44" s="84">
        <f t="shared" si="22"/>
        <v>33</v>
      </c>
      <c r="BT44" s="86">
        <v>36</v>
      </c>
      <c r="BU44" s="86">
        <v>36</v>
      </c>
      <c r="BV44" s="86">
        <v>36</v>
      </c>
      <c r="BW44" s="86">
        <v>36</v>
      </c>
      <c r="BX44" s="86">
        <v>36</v>
      </c>
      <c r="BY44" s="86">
        <v>36</v>
      </c>
      <c r="BZ44" s="86">
        <v>36</v>
      </c>
      <c r="CA44" s="86">
        <v>36</v>
      </c>
      <c r="CB44" s="86">
        <v>36</v>
      </c>
      <c r="CC44" s="86">
        <v>36</v>
      </c>
      <c r="CD44" s="86">
        <v>36</v>
      </c>
      <c r="CE44" s="86">
        <v>36</v>
      </c>
      <c r="CF44" s="86">
        <v>36</v>
      </c>
      <c r="CG44" s="86">
        <v>36</v>
      </c>
      <c r="CH44" s="86">
        <v>36</v>
      </c>
      <c r="CI44" s="86">
        <v>36</v>
      </c>
      <c r="CJ44" s="86">
        <v>36</v>
      </c>
      <c r="CK44" s="86">
        <v>36</v>
      </c>
      <c r="CL44" s="86">
        <v>36</v>
      </c>
      <c r="CM44" s="86">
        <v>36</v>
      </c>
      <c r="CN44" s="86">
        <v>36</v>
      </c>
      <c r="CO44" s="86">
        <v>36</v>
      </c>
      <c r="CP44" s="86">
        <v>36</v>
      </c>
      <c r="CQ44" s="86">
        <v>36</v>
      </c>
      <c r="CR44" s="101">
        <v>33</v>
      </c>
      <c r="CS44" s="101">
        <v>33</v>
      </c>
      <c r="CT44" s="101">
        <v>33</v>
      </c>
      <c r="CU44" s="101">
        <v>33</v>
      </c>
      <c r="CV44" s="101">
        <v>33</v>
      </c>
      <c r="CW44" s="101">
        <v>33</v>
      </c>
      <c r="CX44" s="101">
        <v>33</v>
      </c>
      <c r="CY44" s="101">
        <v>33</v>
      </c>
      <c r="CZ44" s="101">
        <v>33</v>
      </c>
      <c r="DA44" s="101">
        <v>33</v>
      </c>
      <c r="DB44" s="101">
        <v>33</v>
      </c>
      <c r="DC44" s="101">
        <v>33</v>
      </c>
      <c r="DD44" s="101">
        <v>33</v>
      </c>
      <c r="DE44" s="101">
        <v>33</v>
      </c>
      <c r="DF44" s="101">
        <v>33</v>
      </c>
      <c r="DG44" s="101">
        <v>33</v>
      </c>
      <c r="DH44" s="101">
        <v>33</v>
      </c>
      <c r="DI44" s="101">
        <v>33</v>
      </c>
      <c r="DJ44" s="101">
        <v>33</v>
      </c>
      <c r="DK44" s="101">
        <v>33</v>
      </c>
      <c r="DL44" s="101">
        <v>33</v>
      </c>
      <c r="DM44" s="101">
        <v>33</v>
      </c>
      <c r="DN44" s="101">
        <v>33</v>
      </c>
      <c r="DO44" s="101">
        <v>33</v>
      </c>
      <c r="DP44" s="535">
        <f>33</f>
        <v>33</v>
      </c>
      <c r="DQ44" s="535">
        <f>33</f>
        <v>33</v>
      </c>
      <c r="DR44" s="535">
        <f>33</f>
        <v>33</v>
      </c>
      <c r="DS44" s="535">
        <f>33</f>
        <v>33</v>
      </c>
      <c r="DT44" s="535">
        <f>33</f>
        <v>33</v>
      </c>
      <c r="DU44" s="535">
        <f>33</f>
        <v>33</v>
      </c>
      <c r="DV44" s="535">
        <f>33</f>
        <v>33</v>
      </c>
      <c r="DW44" s="535">
        <f>33</f>
        <v>33</v>
      </c>
      <c r="DX44" s="535">
        <f>33</f>
        <v>33</v>
      </c>
      <c r="DY44" s="535">
        <f>33</f>
        <v>33</v>
      </c>
      <c r="DZ44" s="535">
        <f>33</f>
        <v>33</v>
      </c>
      <c r="EA44" s="535">
        <f>33</f>
        <v>33</v>
      </c>
      <c r="EB44" s="535">
        <f>33</f>
        <v>33</v>
      </c>
      <c r="EC44" s="535">
        <f>33</f>
        <v>33</v>
      </c>
      <c r="ED44" s="535">
        <f>33</f>
        <v>33</v>
      </c>
      <c r="EE44" s="535">
        <f>33</f>
        <v>33</v>
      </c>
      <c r="EF44" s="535">
        <f>33</f>
        <v>33</v>
      </c>
      <c r="EG44" s="535">
        <f>33</f>
        <v>33</v>
      </c>
      <c r="EH44" s="535">
        <f>33</f>
        <v>33</v>
      </c>
      <c r="EI44" s="535">
        <f>33</f>
        <v>33</v>
      </c>
      <c r="EJ44" s="535">
        <f>36</f>
        <v>36</v>
      </c>
      <c r="EK44" s="535">
        <f>36</f>
        <v>36</v>
      </c>
      <c r="EL44" s="110">
        <v>39</v>
      </c>
      <c r="EM44" s="110">
        <v>39</v>
      </c>
      <c r="EN44" s="110">
        <v>39</v>
      </c>
      <c r="EO44" s="110">
        <v>36</v>
      </c>
      <c r="EP44" s="110">
        <v>36</v>
      </c>
      <c r="EQ44" s="110">
        <v>36</v>
      </c>
      <c r="ER44" s="128">
        <f t="shared" ref="ER44:EY44" si="23">33</f>
        <v>33</v>
      </c>
      <c r="ES44" s="128">
        <f t="shared" si="23"/>
        <v>33</v>
      </c>
      <c r="ET44" s="128">
        <f t="shared" si="23"/>
        <v>33</v>
      </c>
      <c r="EU44" s="128">
        <f t="shared" si="23"/>
        <v>33</v>
      </c>
      <c r="EV44" s="128">
        <f t="shared" si="23"/>
        <v>33</v>
      </c>
      <c r="EW44" s="128">
        <f t="shared" si="23"/>
        <v>33</v>
      </c>
      <c r="EX44" s="128">
        <f t="shared" si="23"/>
        <v>33</v>
      </c>
      <c r="EY44" s="128">
        <f t="shared" si="23"/>
        <v>33</v>
      </c>
      <c r="EZ44" s="128">
        <v>24</v>
      </c>
      <c r="FA44" s="128">
        <v>24</v>
      </c>
      <c r="FB44" s="128">
        <v>24</v>
      </c>
      <c r="FC44" s="128">
        <v>24</v>
      </c>
      <c r="FD44" s="128">
        <v>24</v>
      </c>
      <c r="FE44" s="128">
        <v>24</v>
      </c>
      <c r="FF44" s="128">
        <v>24</v>
      </c>
      <c r="FG44" s="128">
        <v>24</v>
      </c>
      <c r="FH44" s="128">
        <v>36</v>
      </c>
      <c r="FI44" s="128">
        <v>36</v>
      </c>
      <c r="FJ44" s="128">
        <v>36</v>
      </c>
      <c r="FK44" s="128">
        <v>36</v>
      </c>
      <c r="FL44" s="128">
        <v>36</v>
      </c>
      <c r="FM44" s="128">
        <v>36</v>
      </c>
      <c r="FN44" s="128">
        <v>36</v>
      </c>
      <c r="FO44" s="128">
        <v>36</v>
      </c>
      <c r="FP44" s="138">
        <f t="shared" ref="FP44:GE44" si="24">33</f>
        <v>33</v>
      </c>
      <c r="FQ44" s="138">
        <f t="shared" si="24"/>
        <v>33</v>
      </c>
      <c r="FR44" s="138">
        <f t="shared" si="24"/>
        <v>33</v>
      </c>
      <c r="FS44" s="138">
        <f t="shared" si="24"/>
        <v>33</v>
      </c>
      <c r="FT44" s="138">
        <f t="shared" si="24"/>
        <v>33</v>
      </c>
      <c r="FU44" s="138">
        <f t="shared" si="24"/>
        <v>33</v>
      </c>
      <c r="FV44" s="138">
        <f t="shared" si="24"/>
        <v>33</v>
      </c>
      <c r="FW44" s="138">
        <f t="shared" si="24"/>
        <v>33</v>
      </c>
      <c r="FX44" s="138">
        <f t="shared" si="24"/>
        <v>33</v>
      </c>
      <c r="FY44" s="138">
        <f t="shared" si="24"/>
        <v>33</v>
      </c>
      <c r="FZ44" s="138">
        <f t="shared" si="24"/>
        <v>33</v>
      </c>
      <c r="GA44" s="138">
        <f t="shared" si="24"/>
        <v>33</v>
      </c>
      <c r="GB44" s="138">
        <f t="shared" si="24"/>
        <v>33</v>
      </c>
      <c r="GC44" s="138">
        <f t="shared" si="24"/>
        <v>33</v>
      </c>
      <c r="GD44" s="138">
        <f t="shared" si="24"/>
        <v>33</v>
      </c>
      <c r="GE44" s="138">
        <f t="shared" si="24"/>
        <v>33</v>
      </c>
      <c r="GF44" s="147">
        <f>GF42-10*LOG10(GF43/1000000)</f>
        <v>33</v>
      </c>
      <c r="GG44" s="147">
        <f>GG42-10*LOG10(GG43/1000000)</f>
        <v>33</v>
      </c>
      <c r="GH44" s="147">
        <v>33</v>
      </c>
      <c r="GI44" s="147">
        <f t="shared" ref="GI44:IT44" si="25">33</f>
        <v>33</v>
      </c>
      <c r="GJ44" s="147">
        <f t="shared" si="25"/>
        <v>33</v>
      </c>
      <c r="GK44" s="166">
        <f t="shared" si="25"/>
        <v>33</v>
      </c>
      <c r="GL44" s="166">
        <f t="shared" si="25"/>
        <v>33</v>
      </c>
      <c r="GM44" s="166">
        <f t="shared" si="25"/>
        <v>33</v>
      </c>
      <c r="GN44" s="166">
        <f t="shared" si="25"/>
        <v>33</v>
      </c>
      <c r="GO44" s="166">
        <f t="shared" si="25"/>
        <v>33</v>
      </c>
      <c r="GP44" s="166">
        <f t="shared" si="25"/>
        <v>33</v>
      </c>
      <c r="GQ44" s="166">
        <f t="shared" si="25"/>
        <v>33</v>
      </c>
      <c r="GR44" s="166">
        <f t="shared" si="25"/>
        <v>33</v>
      </c>
      <c r="GS44" s="166">
        <f t="shared" si="25"/>
        <v>33</v>
      </c>
      <c r="GT44" s="166">
        <f t="shared" si="25"/>
        <v>33</v>
      </c>
      <c r="GU44" s="166">
        <f t="shared" si="25"/>
        <v>33</v>
      </c>
      <c r="GV44" s="166">
        <f t="shared" si="25"/>
        <v>33</v>
      </c>
      <c r="GW44" s="166">
        <f t="shared" si="25"/>
        <v>33</v>
      </c>
      <c r="GX44" s="166">
        <f t="shared" si="25"/>
        <v>33</v>
      </c>
      <c r="GY44" s="166">
        <f t="shared" si="25"/>
        <v>33</v>
      </c>
      <c r="GZ44" s="166">
        <f t="shared" si="25"/>
        <v>33</v>
      </c>
      <c r="HA44" s="166">
        <f t="shared" si="25"/>
        <v>33</v>
      </c>
      <c r="HB44" s="166">
        <f t="shared" si="25"/>
        <v>33</v>
      </c>
      <c r="HC44" s="166">
        <f t="shared" si="25"/>
        <v>33</v>
      </c>
      <c r="HD44" s="166">
        <f t="shared" si="25"/>
        <v>33</v>
      </c>
      <c r="HE44" s="166">
        <f t="shared" si="25"/>
        <v>33</v>
      </c>
      <c r="HF44" s="128">
        <f t="shared" si="25"/>
        <v>33</v>
      </c>
      <c r="HG44" s="128">
        <f t="shared" si="25"/>
        <v>33</v>
      </c>
      <c r="HH44" s="128">
        <f t="shared" si="25"/>
        <v>33</v>
      </c>
      <c r="HI44" s="128">
        <f t="shared" si="25"/>
        <v>33</v>
      </c>
      <c r="HJ44" s="128">
        <f t="shared" si="25"/>
        <v>33</v>
      </c>
      <c r="HK44" s="128">
        <f t="shared" si="25"/>
        <v>33</v>
      </c>
      <c r="HL44" s="128">
        <f t="shared" si="25"/>
        <v>33</v>
      </c>
      <c r="HM44" s="128">
        <f t="shared" si="25"/>
        <v>33</v>
      </c>
      <c r="HN44" s="128">
        <f t="shared" si="25"/>
        <v>33</v>
      </c>
      <c r="HO44" s="128">
        <f t="shared" si="25"/>
        <v>33</v>
      </c>
      <c r="HP44" s="128">
        <f t="shared" si="25"/>
        <v>33</v>
      </c>
      <c r="HQ44" s="128">
        <f t="shared" si="25"/>
        <v>33</v>
      </c>
      <c r="HR44" s="128">
        <f t="shared" si="25"/>
        <v>33</v>
      </c>
      <c r="HS44" s="128">
        <f t="shared" si="25"/>
        <v>33</v>
      </c>
      <c r="HT44" s="128">
        <f t="shared" si="25"/>
        <v>33</v>
      </c>
      <c r="HU44" s="128">
        <f t="shared" si="25"/>
        <v>33</v>
      </c>
      <c r="HV44" s="128">
        <f t="shared" si="25"/>
        <v>33</v>
      </c>
      <c r="HW44" s="128">
        <f t="shared" si="25"/>
        <v>33</v>
      </c>
      <c r="HX44" s="128">
        <f t="shared" si="25"/>
        <v>33</v>
      </c>
      <c r="HY44" s="128">
        <f t="shared" si="25"/>
        <v>33</v>
      </c>
      <c r="HZ44" s="128">
        <f t="shared" si="25"/>
        <v>33</v>
      </c>
      <c r="IA44" s="128">
        <f t="shared" si="25"/>
        <v>33</v>
      </c>
      <c r="IB44" s="128">
        <f t="shared" si="25"/>
        <v>33</v>
      </c>
      <c r="IC44" s="128">
        <f t="shared" si="25"/>
        <v>33</v>
      </c>
      <c r="ID44" s="128">
        <f t="shared" si="25"/>
        <v>33</v>
      </c>
      <c r="IE44" s="128">
        <f t="shared" si="25"/>
        <v>33</v>
      </c>
      <c r="IF44" s="128">
        <f t="shared" si="25"/>
        <v>33</v>
      </c>
      <c r="IG44" s="128">
        <f t="shared" si="25"/>
        <v>33</v>
      </c>
      <c r="IH44" s="128">
        <f t="shared" si="25"/>
        <v>33</v>
      </c>
      <c r="II44" s="128">
        <f t="shared" si="25"/>
        <v>33</v>
      </c>
      <c r="IJ44" s="128">
        <f t="shared" si="25"/>
        <v>33</v>
      </c>
      <c r="IK44" s="128">
        <f t="shared" si="25"/>
        <v>33</v>
      </c>
      <c r="IL44" s="128">
        <f t="shared" si="25"/>
        <v>33</v>
      </c>
      <c r="IM44" s="128">
        <f t="shared" si="25"/>
        <v>33</v>
      </c>
      <c r="IN44" s="128">
        <f t="shared" si="25"/>
        <v>33</v>
      </c>
      <c r="IO44" s="128">
        <f t="shared" si="25"/>
        <v>33</v>
      </c>
      <c r="IP44" s="128">
        <f t="shared" si="25"/>
        <v>33</v>
      </c>
      <c r="IQ44" s="478">
        <f t="shared" si="25"/>
        <v>33</v>
      </c>
      <c r="IR44" s="478">
        <v>36</v>
      </c>
      <c r="IS44" s="478">
        <f t="shared" si="25"/>
        <v>33</v>
      </c>
      <c r="IT44" s="478">
        <f t="shared" si="25"/>
        <v>33</v>
      </c>
      <c r="IU44" s="478">
        <f t="shared" ref="IU44:KT44" si="26">33</f>
        <v>33</v>
      </c>
      <c r="IV44" s="478">
        <v>36</v>
      </c>
      <c r="IW44" s="478">
        <f t="shared" si="26"/>
        <v>33</v>
      </c>
      <c r="IX44" s="478">
        <v>36</v>
      </c>
      <c r="IY44" s="478">
        <f t="shared" si="26"/>
        <v>33</v>
      </c>
      <c r="IZ44" s="478">
        <f t="shared" si="26"/>
        <v>33</v>
      </c>
      <c r="JA44" s="478">
        <f t="shared" si="26"/>
        <v>33</v>
      </c>
      <c r="JB44" s="478">
        <v>36</v>
      </c>
      <c r="JC44" s="478">
        <f t="shared" si="26"/>
        <v>33</v>
      </c>
      <c r="JD44" s="478">
        <f t="shared" si="26"/>
        <v>33</v>
      </c>
      <c r="JE44" s="478">
        <v>36</v>
      </c>
      <c r="JF44" s="478">
        <f t="shared" si="26"/>
        <v>33</v>
      </c>
      <c r="JG44" s="478">
        <v>36</v>
      </c>
      <c r="JH44" s="478">
        <f t="shared" si="26"/>
        <v>33</v>
      </c>
      <c r="JI44" s="478">
        <v>36</v>
      </c>
      <c r="JJ44" s="478">
        <f t="shared" si="26"/>
        <v>33</v>
      </c>
      <c r="JK44" s="478">
        <v>36</v>
      </c>
      <c r="JL44" s="478">
        <f t="shared" si="26"/>
        <v>33</v>
      </c>
      <c r="JM44" s="478">
        <f t="shared" si="26"/>
        <v>33</v>
      </c>
      <c r="JN44" s="478">
        <f t="shared" si="26"/>
        <v>33</v>
      </c>
      <c r="JO44" s="478">
        <v>36</v>
      </c>
      <c r="JP44" s="478">
        <f t="shared" si="26"/>
        <v>33</v>
      </c>
      <c r="JQ44" s="478">
        <f t="shared" si="26"/>
        <v>33</v>
      </c>
      <c r="JR44" s="478">
        <f t="shared" si="26"/>
        <v>33</v>
      </c>
      <c r="JS44" s="478">
        <v>36</v>
      </c>
      <c r="JT44" s="478">
        <f t="shared" si="26"/>
        <v>33</v>
      </c>
      <c r="JU44" s="478">
        <v>36</v>
      </c>
      <c r="JV44" s="478">
        <f t="shared" si="26"/>
        <v>33</v>
      </c>
      <c r="JW44" s="478">
        <v>36</v>
      </c>
      <c r="JX44" s="478">
        <f t="shared" si="26"/>
        <v>33</v>
      </c>
      <c r="JY44" s="478">
        <v>36</v>
      </c>
      <c r="JZ44" s="478">
        <f t="shared" si="26"/>
        <v>33</v>
      </c>
      <c r="KA44" s="478">
        <f t="shared" si="26"/>
        <v>33</v>
      </c>
      <c r="KB44" s="302">
        <f t="shared" si="26"/>
        <v>33</v>
      </c>
      <c r="KC44" s="478">
        <v>36</v>
      </c>
      <c r="KD44" s="302">
        <f t="shared" si="26"/>
        <v>33</v>
      </c>
      <c r="KE44" s="302">
        <f t="shared" si="26"/>
        <v>33</v>
      </c>
      <c r="KF44" s="302">
        <f t="shared" si="26"/>
        <v>33</v>
      </c>
      <c r="KG44" s="478">
        <v>36</v>
      </c>
      <c r="KH44" s="302">
        <f t="shared" si="26"/>
        <v>33</v>
      </c>
      <c r="KI44" s="302">
        <f t="shared" si="26"/>
        <v>33</v>
      </c>
      <c r="KJ44" s="302">
        <f t="shared" si="26"/>
        <v>33</v>
      </c>
      <c r="KK44" s="478">
        <v>36</v>
      </c>
      <c r="KL44" s="302">
        <f t="shared" si="26"/>
        <v>33</v>
      </c>
      <c r="KM44" s="478">
        <v>36</v>
      </c>
      <c r="KN44" s="302">
        <f t="shared" si="26"/>
        <v>33</v>
      </c>
      <c r="KO44" s="478">
        <v>36</v>
      </c>
      <c r="KP44" s="302">
        <f t="shared" si="26"/>
        <v>33</v>
      </c>
      <c r="KQ44" s="302">
        <f t="shared" si="26"/>
        <v>33</v>
      </c>
      <c r="KR44" s="302">
        <f t="shared" si="26"/>
        <v>33</v>
      </c>
      <c r="KS44" s="478">
        <v>36</v>
      </c>
      <c r="KT44" s="302">
        <f t="shared" si="26"/>
        <v>33</v>
      </c>
      <c r="KU44" s="478">
        <v>36</v>
      </c>
    </row>
    <row r="45" spans="1:307" ht="42">
      <c r="A45" s="38" t="s">
        <v>337</v>
      </c>
      <c r="B45" s="37">
        <f>8*12*30000</f>
        <v>2880000</v>
      </c>
      <c r="C45" s="37">
        <f t="shared" ref="C45:BE45" si="27">12*12*30000</f>
        <v>4320000</v>
      </c>
      <c r="D45" s="37">
        <f t="shared" si="27"/>
        <v>4320000</v>
      </c>
      <c r="E45" s="37">
        <f t="shared" si="27"/>
        <v>4320000</v>
      </c>
      <c r="F45" s="37">
        <f>6*12*30000</f>
        <v>2160000</v>
      </c>
      <c r="G45" s="37">
        <f t="shared" si="27"/>
        <v>4320000</v>
      </c>
      <c r="H45" s="37">
        <f t="shared" si="27"/>
        <v>4320000</v>
      </c>
      <c r="I45" s="37">
        <f t="shared" si="27"/>
        <v>4320000</v>
      </c>
      <c r="J45" s="37">
        <f>8*12*30000</f>
        <v>2880000</v>
      </c>
      <c r="K45" s="37">
        <f t="shared" si="27"/>
        <v>4320000</v>
      </c>
      <c r="L45" s="37">
        <f t="shared" si="27"/>
        <v>4320000</v>
      </c>
      <c r="M45" s="37">
        <f t="shared" si="27"/>
        <v>4320000</v>
      </c>
      <c r="N45" s="37">
        <f>6*12*30000</f>
        <v>2160000</v>
      </c>
      <c r="O45" s="37">
        <f t="shared" si="27"/>
        <v>4320000</v>
      </c>
      <c r="P45" s="37">
        <f t="shared" si="27"/>
        <v>4320000</v>
      </c>
      <c r="Q45" s="37">
        <f t="shared" si="27"/>
        <v>4320000</v>
      </c>
      <c r="R45" s="37">
        <f t="shared" si="27"/>
        <v>4320000</v>
      </c>
      <c r="S45" s="37">
        <f t="shared" si="27"/>
        <v>4320000</v>
      </c>
      <c r="T45" s="37">
        <f t="shared" si="27"/>
        <v>4320000</v>
      </c>
      <c r="U45" s="37">
        <f t="shared" si="27"/>
        <v>4320000</v>
      </c>
      <c r="V45" s="37">
        <f t="shared" si="27"/>
        <v>4320000</v>
      </c>
      <c r="W45" s="37">
        <f t="shared" si="27"/>
        <v>4320000</v>
      </c>
      <c r="X45" s="37">
        <f t="shared" si="27"/>
        <v>4320000</v>
      </c>
      <c r="Y45" s="37">
        <f t="shared" si="27"/>
        <v>4320000</v>
      </c>
      <c r="Z45" s="37">
        <f>6*12*30000</f>
        <v>2160000</v>
      </c>
      <c r="AA45" s="37">
        <f t="shared" si="27"/>
        <v>4320000</v>
      </c>
      <c r="AB45" s="37">
        <f t="shared" si="27"/>
        <v>4320000</v>
      </c>
      <c r="AC45" s="37">
        <f t="shared" si="27"/>
        <v>4320000</v>
      </c>
      <c r="AD45" s="37">
        <f>6*12*30000</f>
        <v>2160000</v>
      </c>
      <c r="AE45" s="37">
        <f t="shared" si="27"/>
        <v>4320000</v>
      </c>
      <c r="AF45" s="37">
        <f t="shared" si="27"/>
        <v>4320000</v>
      </c>
      <c r="AG45" s="37">
        <f t="shared" si="27"/>
        <v>4320000</v>
      </c>
      <c r="AH45" s="37">
        <f>6*12*30000</f>
        <v>2160000</v>
      </c>
      <c r="AI45" s="37">
        <f t="shared" si="27"/>
        <v>4320000</v>
      </c>
      <c r="AJ45" s="37">
        <f t="shared" si="27"/>
        <v>4320000</v>
      </c>
      <c r="AK45" s="37">
        <f t="shared" si="27"/>
        <v>4320000</v>
      </c>
      <c r="AL45" s="37">
        <f>6*12*30000</f>
        <v>2160000</v>
      </c>
      <c r="AM45" s="37">
        <f t="shared" si="27"/>
        <v>4320000</v>
      </c>
      <c r="AN45" s="37">
        <f t="shared" si="27"/>
        <v>4320000</v>
      </c>
      <c r="AO45" s="37">
        <f t="shared" si="27"/>
        <v>4320000</v>
      </c>
      <c r="AP45" s="37">
        <f t="shared" si="27"/>
        <v>4320000</v>
      </c>
      <c r="AQ45" s="37">
        <f t="shared" si="27"/>
        <v>4320000</v>
      </c>
      <c r="AR45" s="37">
        <f t="shared" si="27"/>
        <v>4320000</v>
      </c>
      <c r="AS45" s="37">
        <f t="shared" si="27"/>
        <v>4320000</v>
      </c>
      <c r="AT45" s="37">
        <f t="shared" si="27"/>
        <v>4320000</v>
      </c>
      <c r="AU45" s="37">
        <f t="shared" si="27"/>
        <v>4320000</v>
      </c>
      <c r="AV45" s="37">
        <f t="shared" si="27"/>
        <v>4320000</v>
      </c>
      <c r="AW45" s="37">
        <f t="shared" si="27"/>
        <v>4320000</v>
      </c>
      <c r="AX45" s="37">
        <f t="shared" si="27"/>
        <v>4320000</v>
      </c>
      <c r="AY45" s="37">
        <f t="shared" si="27"/>
        <v>4320000</v>
      </c>
      <c r="AZ45" s="37">
        <f t="shared" si="27"/>
        <v>4320000</v>
      </c>
      <c r="BA45" s="37">
        <f t="shared" si="27"/>
        <v>4320000</v>
      </c>
      <c r="BB45" s="37">
        <f t="shared" si="27"/>
        <v>4320000</v>
      </c>
      <c r="BC45" s="37">
        <f t="shared" si="27"/>
        <v>4320000</v>
      </c>
      <c r="BD45" s="37">
        <f t="shared" si="27"/>
        <v>4320000</v>
      </c>
      <c r="BE45" s="37">
        <f t="shared" si="27"/>
        <v>4320000</v>
      </c>
      <c r="BF45" s="57">
        <f t="shared" ref="BF45:CQ45" si="28">12*12*30000</f>
        <v>4320000</v>
      </c>
      <c r="BG45" s="57">
        <f t="shared" si="28"/>
        <v>4320000</v>
      </c>
      <c r="BH45" s="57">
        <f t="shared" si="28"/>
        <v>4320000</v>
      </c>
      <c r="BI45" s="57">
        <f t="shared" si="28"/>
        <v>4320000</v>
      </c>
      <c r="BJ45" s="57">
        <f t="shared" si="28"/>
        <v>4320000</v>
      </c>
      <c r="BK45" s="57">
        <f t="shared" si="28"/>
        <v>4320000</v>
      </c>
      <c r="BL45" s="57">
        <f t="shared" si="28"/>
        <v>4320000</v>
      </c>
      <c r="BM45" s="57">
        <f t="shared" si="28"/>
        <v>4320000</v>
      </c>
      <c r="BN45" s="84">
        <f t="shared" si="28"/>
        <v>4320000</v>
      </c>
      <c r="BO45" s="84">
        <f t="shared" si="28"/>
        <v>4320000</v>
      </c>
      <c r="BP45" s="84">
        <f t="shared" si="28"/>
        <v>4320000</v>
      </c>
      <c r="BQ45" s="84">
        <f t="shared" si="28"/>
        <v>4320000</v>
      </c>
      <c r="BR45" s="84">
        <f t="shared" si="28"/>
        <v>4320000</v>
      </c>
      <c r="BS45" s="84">
        <f t="shared" si="28"/>
        <v>4320000</v>
      </c>
      <c r="BT45" s="85">
        <f t="shared" si="28"/>
        <v>4320000</v>
      </c>
      <c r="BU45" s="85">
        <f t="shared" si="28"/>
        <v>4320000</v>
      </c>
      <c r="BV45" s="85">
        <f t="shared" si="28"/>
        <v>4320000</v>
      </c>
      <c r="BW45" s="85">
        <f t="shared" si="28"/>
        <v>4320000</v>
      </c>
      <c r="BX45" s="85">
        <f t="shared" si="28"/>
        <v>4320000</v>
      </c>
      <c r="BY45" s="85">
        <f t="shared" si="28"/>
        <v>4320000</v>
      </c>
      <c r="BZ45" s="85">
        <f t="shared" si="28"/>
        <v>4320000</v>
      </c>
      <c r="CA45" s="85">
        <f t="shared" si="28"/>
        <v>4320000</v>
      </c>
      <c r="CB45" s="85">
        <f t="shared" si="28"/>
        <v>4320000</v>
      </c>
      <c r="CC45" s="85">
        <f t="shared" si="28"/>
        <v>4320000</v>
      </c>
      <c r="CD45" s="85">
        <f t="shared" si="28"/>
        <v>4320000</v>
      </c>
      <c r="CE45" s="85">
        <f t="shared" si="28"/>
        <v>4320000</v>
      </c>
      <c r="CF45" s="99">
        <f t="shared" si="28"/>
        <v>4320000</v>
      </c>
      <c r="CG45" s="99">
        <f t="shared" si="28"/>
        <v>4320000</v>
      </c>
      <c r="CH45" s="99">
        <f t="shared" si="28"/>
        <v>4320000</v>
      </c>
      <c r="CI45" s="99">
        <f t="shared" si="28"/>
        <v>4320000</v>
      </c>
      <c r="CJ45" s="99">
        <f t="shared" si="28"/>
        <v>4320000</v>
      </c>
      <c r="CK45" s="99">
        <f t="shared" si="28"/>
        <v>4320000</v>
      </c>
      <c r="CL45" s="99">
        <f t="shared" si="28"/>
        <v>4320000</v>
      </c>
      <c r="CM45" s="99">
        <f t="shared" si="28"/>
        <v>4320000</v>
      </c>
      <c r="CN45" s="99">
        <f t="shared" si="28"/>
        <v>4320000</v>
      </c>
      <c r="CO45" s="99">
        <f t="shared" si="28"/>
        <v>4320000</v>
      </c>
      <c r="CP45" s="99">
        <f t="shared" si="28"/>
        <v>4320000</v>
      </c>
      <c r="CQ45" s="99">
        <f t="shared" si="28"/>
        <v>4320000</v>
      </c>
      <c r="CR45" s="85">
        <v>4320000</v>
      </c>
      <c r="CS45" s="85">
        <v>4320000</v>
      </c>
      <c r="CT45" s="85">
        <v>4320000</v>
      </c>
      <c r="CU45" s="85">
        <v>4320000</v>
      </c>
      <c r="CV45" s="85">
        <v>4320000</v>
      </c>
      <c r="CW45" s="85">
        <v>4320000</v>
      </c>
      <c r="CX45" s="85">
        <v>4320000</v>
      </c>
      <c r="CY45" s="85">
        <v>4320000</v>
      </c>
      <c r="CZ45" s="85">
        <v>4320000</v>
      </c>
      <c r="DA45" s="85">
        <v>4320000</v>
      </c>
      <c r="DB45" s="85">
        <v>4320000</v>
      </c>
      <c r="DC45" s="85">
        <v>4320000</v>
      </c>
      <c r="DD45" s="99">
        <v>4320000</v>
      </c>
      <c r="DE45" s="99">
        <v>4320000</v>
      </c>
      <c r="DF45" s="99">
        <v>4320000</v>
      </c>
      <c r="DG45" s="99">
        <v>4320000</v>
      </c>
      <c r="DH45" s="99">
        <v>4320000</v>
      </c>
      <c r="DI45" s="99">
        <v>4320000</v>
      </c>
      <c r="DJ45" s="99">
        <v>4320000</v>
      </c>
      <c r="DK45" s="99">
        <v>4320000</v>
      </c>
      <c r="DL45" s="99">
        <v>4320000</v>
      </c>
      <c r="DM45" s="99">
        <v>4320000</v>
      </c>
      <c r="DN45" s="99">
        <v>4320000</v>
      </c>
      <c r="DO45" s="99">
        <v>4320000</v>
      </c>
      <c r="DP45" s="535">
        <f t="shared" ref="DP45:EI45" si="29">12*12*30000</f>
        <v>4320000</v>
      </c>
      <c r="DQ45" s="535">
        <f t="shared" si="29"/>
        <v>4320000</v>
      </c>
      <c r="DR45" s="535">
        <f t="shared" si="29"/>
        <v>4320000</v>
      </c>
      <c r="DS45" s="535">
        <f t="shared" si="29"/>
        <v>4320000</v>
      </c>
      <c r="DT45" s="535">
        <f t="shared" si="29"/>
        <v>4320000</v>
      </c>
      <c r="DU45" s="535">
        <f>12*12*30000</f>
        <v>4320000</v>
      </c>
      <c r="DV45" s="535">
        <f t="shared" si="29"/>
        <v>4320000</v>
      </c>
      <c r="DW45" s="535">
        <f t="shared" si="29"/>
        <v>4320000</v>
      </c>
      <c r="DX45" s="535">
        <f t="shared" si="29"/>
        <v>4320000</v>
      </c>
      <c r="DY45" s="535">
        <f t="shared" si="29"/>
        <v>4320000</v>
      </c>
      <c r="DZ45" s="535">
        <f t="shared" si="29"/>
        <v>4320000</v>
      </c>
      <c r="EA45" s="535">
        <f t="shared" si="29"/>
        <v>4320000</v>
      </c>
      <c r="EB45" s="535">
        <f t="shared" si="29"/>
        <v>4320000</v>
      </c>
      <c r="EC45" s="535">
        <f t="shared" si="29"/>
        <v>4320000</v>
      </c>
      <c r="ED45" s="535">
        <f t="shared" si="29"/>
        <v>4320000</v>
      </c>
      <c r="EE45" s="535">
        <f t="shared" si="29"/>
        <v>4320000</v>
      </c>
      <c r="EF45" s="535">
        <f t="shared" si="29"/>
        <v>4320000</v>
      </c>
      <c r="EG45" s="535">
        <f t="shared" si="29"/>
        <v>4320000</v>
      </c>
      <c r="EH45" s="535">
        <f t="shared" si="29"/>
        <v>4320000</v>
      </c>
      <c r="EI45" s="535">
        <f t="shared" si="29"/>
        <v>4320000</v>
      </c>
      <c r="EJ45" s="535">
        <f>12*12*30000</f>
        <v>4320000</v>
      </c>
      <c r="EK45" s="535">
        <f>12*12*30000</f>
        <v>4320000</v>
      </c>
      <c r="EL45" s="110">
        <f t="shared" ref="EL45:EQ45" si="30">12*12*15000</f>
        <v>2160000</v>
      </c>
      <c r="EM45" s="110">
        <f t="shared" si="30"/>
        <v>2160000</v>
      </c>
      <c r="EN45" s="110">
        <f t="shared" si="30"/>
        <v>2160000</v>
      </c>
      <c r="EO45" s="110">
        <f t="shared" si="30"/>
        <v>2160000</v>
      </c>
      <c r="EP45" s="110">
        <f t="shared" si="30"/>
        <v>2160000</v>
      </c>
      <c r="EQ45" s="110">
        <f t="shared" si="30"/>
        <v>2160000</v>
      </c>
      <c r="ER45" s="128">
        <f t="shared" ref="ER45:FO45" si="31">12*12*30000</f>
        <v>4320000</v>
      </c>
      <c r="ES45" s="128">
        <f t="shared" si="31"/>
        <v>4320000</v>
      </c>
      <c r="ET45" s="128">
        <f t="shared" si="31"/>
        <v>4320000</v>
      </c>
      <c r="EU45" s="128">
        <f t="shared" si="31"/>
        <v>4320000</v>
      </c>
      <c r="EV45" s="128">
        <f t="shared" si="31"/>
        <v>4320000</v>
      </c>
      <c r="EW45" s="128">
        <f t="shared" si="31"/>
        <v>4320000</v>
      </c>
      <c r="EX45" s="128">
        <f t="shared" si="31"/>
        <v>4320000</v>
      </c>
      <c r="EY45" s="128">
        <f t="shared" si="31"/>
        <v>4320000</v>
      </c>
      <c r="EZ45" s="128">
        <f t="shared" si="31"/>
        <v>4320000</v>
      </c>
      <c r="FA45" s="128">
        <f t="shared" si="31"/>
        <v>4320000</v>
      </c>
      <c r="FB45" s="128">
        <f t="shared" si="31"/>
        <v>4320000</v>
      </c>
      <c r="FC45" s="128">
        <f t="shared" si="31"/>
        <v>4320000</v>
      </c>
      <c r="FD45" s="128">
        <f t="shared" si="31"/>
        <v>4320000</v>
      </c>
      <c r="FE45" s="128">
        <f t="shared" si="31"/>
        <v>4320000</v>
      </c>
      <c r="FF45" s="128">
        <f t="shared" si="31"/>
        <v>4320000</v>
      </c>
      <c r="FG45" s="128">
        <f t="shared" si="31"/>
        <v>4320000</v>
      </c>
      <c r="FH45" s="128">
        <f t="shared" si="31"/>
        <v>4320000</v>
      </c>
      <c r="FI45" s="128">
        <f t="shared" si="31"/>
        <v>4320000</v>
      </c>
      <c r="FJ45" s="128">
        <f t="shared" si="31"/>
        <v>4320000</v>
      </c>
      <c r="FK45" s="128">
        <f t="shared" si="31"/>
        <v>4320000</v>
      </c>
      <c r="FL45" s="128">
        <f t="shared" si="31"/>
        <v>4320000</v>
      </c>
      <c r="FM45" s="128">
        <f t="shared" si="31"/>
        <v>4320000</v>
      </c>
      <c r="FN45" s="128">
        <f t="shared" si="31"/>
        <v>4320000</v>
      </c>
      <c r="FO45" s="128">
        <f t="shared" si="31"/>
        <v>4320000</v>
      </c>
      <c r="FP45" s="138">
        <f t="shared" ref="FP45:GE45" si="32">12*12*30000</f>
        <v>4320000</v>
      </c>
      <c r="FQ45" s="138">
        <f t="shared" si="32"/>
        <v>4320000</v>
      </c>
      <c r="FR45" s="138">
        <f t="shared" si="32"/>
        <v>4320000</v>
      </c>
      <c r="FS45" s="138">
        <f t="shared" si="32"/>
        <v>4320000</v>
      </c>
      <c r="FT45" s="138">
        <f t="shared" si="32"/>
        <v>4320000</v>
      </c>
      <c r="FU45" s="138">
        <f t="shared" si="32"/>
        <v>4320000</v>
      </c>
      <c r="FV45" s="138">
        <f t="shared" si="32"/>
        <v>4320000</v>
      </c>
      <c r="FW45" s="138">
        <f t="shared" si="32"/>
        <v>4320000</v>
      </c>
      <c r="FX45" s="138">
        <f t="shared" si="32"/>
        <v>4320000</v>
      </c>
      <c r="FY45" s="138">
        <f t="shared" si="32"/>
        <v>4320000</v>
      </c>
      <c r="FZ45" s="138">
        <f t="shared" si="32"/>
        <v>4320000</v>
      </c>
      <c r="GA45" s="138">
        <f t="shared" si="32"/>
        <v>4320000</v>
      </c>
      <c r="GB45" s="138">
        <f t="shared" si="32"/>
        <v>4320000</v>
      </c>
      <c r="GC45" s="138">
        <f t="shared" si="32"/>
        <v>4320000</v>
      </c>
      <c r="GD45" s="138">
        <f t="shared" si="32"/>
        <v>4320000</v>
      </c>
      <c r="GE45" s="138">
        <f t="shared" si="32"/>
        <v>4320000</v>
      </c>
      <c r="GF45" s="147">
        <v>1080000</v>
      </c>
      <c r="GG45" s="147">
        <v>1080000</v>
      </c>
      <c r="GH45" s="147">
        <f t="shared" ref="GH45:GJ45" si="33">4290000</f>
        <v>4290000</v>
      </c>
      <c r="GI45" s="147">
        <f t="shared" si="33"/>
        <v>4290000</v>
      </c>
      <c r="GJ45" s="147">
        <f t="shared" si="33"/>
        <v>4290000</v>
      </c>
      <c r="GK45" s="166">
        <f t="shared" ref="GK45:HE45" si="34">12*12*30000</f>
        <v>4320000</v>
      </c>
      <c r="GL45" s="166">
        <f t="shared" si="34"/>
        <v>4320000</v>
      </c>
      <c r="GM45" s="166">
        <f t="shared" si="34"/>
        <v>4320000</v>
      </c>
      <c r="GN45" s="166">
        <f t="shared" si="34"/>
        <v>4320000</v>
      </c>
      <c r="GO45" s="166">
        <f t="shared" si="34"/>
        <v>4320000</v>
      </c>
      <c r="GP45" s="166">
        <f t="shared" si="34"/>
        <v>4320000</v>
      </c>
      <c r="GQ45" s="166">
        <f t="shared" si="34"/>
        <v>4320000</v>
      </c>
      <c r="GR45" s="166">
        <f t="shared" si="34"/>
        <v>4320000</v>
      </c>
      <c r="GS45" s="166">
        <f t="shared" si="34"/>
        <v>4320000</v>
      </c>
      <c r="GT45" s="166">
        <f t="shared" si="34"/>
        <v>4320000</v>
      </c>
      <c r="GU45" s="166">
        <f t="shared" si="34"/>
        <v>4320000</v>
      </c>
      <c r="GV45" s="166">
        <f t="shared" si="34"/>
        <v>4320000</v>
      </c>
      <c r="GW45" s="166">
        <f t="shared" si="34"/>
        <v>4320000</v>
      </c>
      <c r="GX45" s="166">
        <f t="shared" si="34"/>
        <v>4320000</v>
      </c>
      <c r="GY45" s="166">
        <f t="shared" si="34"/>
        <v>4320000</v>
      </c>
      <c r="GZ45" s="166">
        <f t="shared" si="34"/>
        <v>4320000</v>
      </c>
      <c r="HA45" s="166">
        <f t="shared" si="34"/>
        <v>4320000</v>
      </c>
      <c r="HB45" s="166">
        <f t="shared" si="34"/>
        <v>4320000</v>
      </c>
      <c r="HC45" s="166">
        <f t="shared" si="34"/>
        <v>4320000</v>
      </c>
      <c r="HD45" s="166">
        <f t="shared" si="34"/>
        <v>4320000</v>
      </c>
      <c r="HE45" s="166">
        <f t="shared" si="34"/>
        <v>4320000</v>
      </c>
      <c r="HF45" s="128">
        <f>12*6*30000</f>
        <v>2160000</v>
      </c>
      <c r="HG45" s="128">
        <f t="shared" ref="HG45:IP45" si="35">12*6*30000</f>
        <v>2160000</v>
      </c>
      <c r="HH45" s="128">
        <f>12*12*30000</f>
        <v>4320000</v>
      </c>
      <c r="HI45" s="128">
        <f t="shared" ref="HI45:HK45" si="36">12*12*30000</f>
        <v>4320000</v>
      </c>
      <c r="HJ45" s="128">
        <f t="shared" si="36"/>
        <v>4320000</v>
      </c>
      <c r="HK45" s="128">
        <f t="shared" si="36"/>
        <v>4320000</v>
      </c>
      <c r="HL45" s="128">
        <f>12*6*30000</f>
        <v>2160000</v>
      </c>
      <c r="HM45" s="128">
        <f>12*6*30000</f>
        <v>2160000</v>
      </c>
      <c r="HN45" s="128">
        <f t="shared" si="35"/>
        <v>2160000</v>
      </c>
      <c r="HO45" s="128">
        <f>12*12*30000</f>
        <v>4320000</v>
      </c>
      <c r="HP45" s="128">
        <f t="shared" ref="HP45:HR45" si="37">12*12*30000</f>
        <v>4320000</v>
      </c>
      <c r="HQ45" s="128">
        <f t="shared" si="37"/>
        <v>4320000</v>
      </c>
      <c r="HR45" s="128">
        <f t="shared" si="37"/>
        <v>4320000</v>
      </c>
      <c r="HS45" s="128">
        <f t="shared" si="35"/>
        <v>2160000</v>
      </c>
      <c r="HT45" s="128">
        <f t="shared" si="35"/>
        <v>2160000</v>
      </c>
      <c r="HU45" s="128">
        <f t="shared" si="35"/>
        <v>2160000</v>
      </c>
      <c r="HV45" s="128">
        <f t="shared" si="35"/>
        <v>2160000</v>
      </c>
      <c r="HW45" s="128">
        <f t="shared" si="35"/>
        <v>2160000</v>
      </c>
      <c r="HX45" s="128">
        <f t="shared" si="35"/>
        <v>2160000</v>
      </c>
      <c r="HY45" s="128">
        <f t="shared" si="35"/>
        <v>2160000</v>
      </c>
      <c r="HZ45" s="128">
        <f t="shared" si="35"/>
        <v>2160000</v>
      </c>
      <c r="IA45" s="128">
        <f t="shared" si="35"/>
        <v>2160000</v>
      </c>
      <c r="IB45" s="128">
        <f t="shared" si="35"/>
        <v>2160000</v>
      </c>
      <c r="IC45" s="128">
        <f t="shared" si="35"/>
        <v>2160000</v>
      </c>
      <c r="ID45" s="128">
        <f t="shared" si="35"/>
        <v>2160000</v>
      </c>
      <c r="IE45" s="128">
        <f t="shared" si="35"/>
        <v>2160000</v>
      </c>
      <c r="IF45" s="128">
        <f t="shared" si="35"/>
        <v>2160000</v>
      </c>
      <c r="IG45" s="128">
        <f t="shared" si="35"/>
        <v>2160000</v>
      </c>
      <c r="IH45" s="128">
        <f t="shared" si="35"/>
        <v>2160000</v>
      </c>
      <c r="II45" s="128">
        <f t="shared" si="35"/>
        <v>2160000</v>
      </c>
      <c r="IJ45" s="128">
        <f t="shared" si="35"/>
        <v>2160000</v>
      </c>
      <c r="IK45" s="128">
        <f t="shared" si="35"/>
        <v>2160000</v>
      </c>
      <c r="IL45" s="128">
        <f t="shared" si="35"/>
        <v>2160000</v>
      </c>
      <c r="IM45" s="128">
        <f t="shared" si="35"/>
        <v>2160000</v>
      </c>
      <c r="IN45" s="128">
        <f t="shared" si="35"/>
        <v>2160000</v>
      </c>
      <c r="IO45" s="128">
        <f t="shared" si="35"/>
        <v>2160000</v>
      </c>
      <c r="IP45" s="128">
        <f t="shared" si="35"/>
        <v>2160000</v>
      </c>
      <c r="IQ45" s="478">
        <f t="shared" ref="IQ45:KA45" si="38">12*12*30000</f>
        <v>4320000</v>
      </c>
      <c r="IR45" s="478">
        <f>12*12*30000</f>
        <v>4320000</v>
      </c>
      <c r="IS45" s="478">
        <f t="shared" si="38"/>
        <v>4320000</v>
      </c>
      <c r="IT45" s="478">
        <f t="shared" si="38"/>
        <v>4320000</v>
      </c>
      <c r="IU45" s="478">
        <f t="shared" si="38"/>
        <v>4320000</v>
      </c>
      <c r="IV45" s="478">
        <f>12*12*30000</f>
        <v>4320000</v>
      </c>
      <c r="IW45" s="478">
        <f t="shared" si="38"/>
        <v>4320000</v>
      </c>
      <c r="IX45" s="478">
        <f>12*12*30000</f>
        <v>4320000</v>
      </c>
      <c r="IY45" s="478">
        <f t="shared" si="38"/>
        <v>4320000</v>
      </c>
      <c r="IZ45" s="478">
        <f t="shared" si="38"/>
        <v>4320000</v>
      </c>
      <c r="JA45" s="478">
        <f t="shared" si="38"/>
        <v>4320000</v>
      </c>
      <c r="JB45" s="478">
        <f>12*12*30000</f>
        <v>4320000</v>
      </c>
      <c r="JC45" s="478">
        <f t="shared" si="38"/>
        <v>4320000</v>
      </c>
      <c r="JD45" s="478">
        <f t="shared" si="38"/>
        <v>4320000</v>
      </c>
      <c r="JE45" s="478">
        <f>12*12*30000</f>
        <v>4320000</v>
      </c>
      <c r="JF45" s="478">
        <f t="shared" si="38"/>
        <v>4320000</v>
      </c>
      <c r="JG45" s="478">
        <f>12*12*30000</f>
        <v>4320000</v>
      </c>
      <c r="JH45" s="478">
        <f t="shared" si="38"/>
        <v>4320000</v>
      </c>
      <c r="JI45" s="478">
        <f>12*12*30000</f>
        <v>4320000</v>
      </c>
      <c r="JJ45" s="478">
        <f t="shared" si="38"/>
        <v>4320000</v>
      </c>
      <c r="JK45" s="478">
        <f>12*12*30000</f>
        <v>4320000</v>
      </c>
      <c r="JL45" s="478">
        <f t="shared" si="38"/>
        <v>4320000</v>
      </c>
      <c r="JM45" s="478">
        <f t="shared" si="38"/>
        <v>4320000</v>
      </c>
      <c r="JN45" s="478">
        <f t="shared" si="38"/>
        <v>4320000</v>
      </c>
      <c r="JO45" s="478">
        <f>12*12*30000</f>
        <v>4320000</v>
      </c>
      <c r="JP45" s="478">
        <f t="shared" si="38"/>
        <v>4320000</v>
      </c>
      <c r="JQ45" s="478">
        <f t="shared" si="38"/>
        <v>4320000</v>
      </c>
      <c r="JR45" s="478">
        <f t="shared" si="38"/>
        <v>4320000</v>
      </c>
      <c r="JS45" s="478">
        <f>12*12*30000</f>
        <v>4320000</v>
      </c>
      <c r="JT45" s="478">
        <f t="shared" si="38"/>
        <v>4320000</v>
      </c>
      <c r="JU45" s="478">
        <f>12*12*30000</f>
        <v>4320000</v>
      </c>
      <c r="JV45" s="478">
        <f t="shared" si="38"/>
        <v>4320000</v>
      </c>
      <c r="JW45" s="478">
        <f>12*12*30000</f>
        <v>4320000</v>
      </c>
      <c r="JX45" s="478">
        <f t="shared" si="38"/>
        <v>4320000</v>
      </c>
      <c r="JY45" s="478">
        <f>12*12*30000</f>
        <v>4320000</v>
      </c>
      <c r="JZ45" s="478">
        <f t="shared" si="38"/>
        <v>4320000</v>
      </c>
      <c r="KA45" s="478">
        <f t="shared" si="38"/>
        <v>4320000</v>
      </c>
      <c r="KB45" s="302">
        <f t="shared" ref="KB45:KI45" si="39">10*12*30000</f>
        <v>3600000</v>
      </c>
      <c r="KC45" s="478">
        <f>10*12*30000</f>
        <v>3600000</v>
      </c>
      <c r="KD45" s="302">
        <f t="shared" si="39"/>
        <v>3600000</v>
      </c>
      <c r="KE45" s="302">
        <f t="shared" si="39"/>
        <v>3600000</v>
      </c>
      <c r="KF45" s="302">
        <f t="shared" si="39"/>
        <v>3600000</v>
      </c>
      <c r="KG45" s="478">
        <f>10*12*30000</f>
        <v>3600000</v>
      </c>
      <c r="KH45" s="302">
        <f t="shared" si="39"/>
        <v>3600000</v>
      </c>
      <c r="KI45" s="302">
        <f t="shared" si="39"/>
        <v>3600000</v>
      </c>
      <c r="KJ45" s="302">
        <f t="shared" ref="KJ45:KT45" si="40">12*12*30000</f>
        <v>4320000</v>
      </c>
      <c r="KK45" s="478">
        <f>12*12*30000</f>
        <v>4320000</v>
      </c>
      <c r="KL45" s="302">
        <f t="shared" si="40"/>
        <v>4320000</v>
      </c>
      <c r="KM45" s="478">
        <f>12*12*30000</f>
        <v>4320000</v>
      </c>
      <c r="KN45" s="302">
        <f t="shared" si="40"/>
        <v>4320000</v>
      </c>
      <c r="KO45" s="478">
        <f>12*12*30000</f>
        <v>4320000</v>
      </c>
      <c r="KP45" s="302">
        <f t="shared" si="40"/>
        <v>4320000</v>
      </c>
      <c r="KQ45" s="302">
        <f t="shared" si="40"/>
        <v>4320000</v>
      </c>
      <c r="KR45" s="302">
        <f t="shared" si="40"/>
        <v>4320000</v>
      </c>
      <c r="KS45" s="478">
        <f>12*12*30000</f>
        <v>4320000</v>
      </c>
      <c r="KT45" s="302">
        <f t="shared" si="40"/>
        <v>4320000</v>
      </c>
      <c r="KU45" s="478">
        <f>12*12*30000</f>
        <v>4320000</v>
      </c>
    </row>
    <row r="46" spans="1:307" ht="28">
      <c r="A46" s="38" t="s">
        <v>338</v>
      </c>
      <c r="B46" s="37">
        <f t="shared" ref="B46:BE46" si="41">B44+10*LOG10(B45/1000000)</f>
        <v>40.593924877592308</v>
      </c>
      <c r="C46" s="37">
        <f t="shared" si="41"/>
        <v>39.354837468149121</v>
      </c>
      <c r="D46" s="37">
        <f t="shared" si="41"/>
        <v>39.354837468149121</v>
      </c>
      <c r="E46" s="37">
        <f t="shared" si="41"/>
        <v>39.354837468149121</v>
      </c>
      <c r="F46" s="37">
        <f t="shared" si="41"/>
        <v>42.344537511509309</v>
      </c>
      <c r="G46" s="37">
        <f t="shared" si="41"/>
        <v>42.354837468149121</v>
      </c>
      <c r="H46" s="37">
        <f t="shared" si="41"/>
        <v>42.354837468149121</v>
      </c>
      <c r="I46" s="37">
        <f t="shared" si="41"/>
        <v>42.354837468149121</v>
      </c>
      <c r="J46" s="37">
        <f t="shared" si="41"/>
        <v>40.593924877592308</v>
      </c>
      <c r="K46" s="37">
        <f t="shared" si="41"/>
        <v>39.354837468149121</v>
      </c>
      <c r="L46" s="37">
        <f t="shared" si="41"/>
        <v>39.354837468149121</v>
      </c>
      <c r="M46" s="37">
        <f t="shared" si="41"/>
        <v>39.354837468149121</v>
      </c>
      <c r="N46" s="37">
        <f t="shared" si="41"/>
        <v>42.344537511509309</v>
      </c>
      <c r="O46" s="37">
        <f t="shared" si="41"/>
        <v>42.354837468149121</v>
      </c>
      <c r="P46" s="37">
        <f t="shared" si="41"/>
        <v>42.354837468149121</v>
      </c>
      <c r="Q46" s="37">
        <f t="shared" si="41"/>
        <v>42.354837468149121</v>
      </c>
      <c r="R46" s="37">
        <f t="shared" si="41"/>
        <v>39.354837468149121</v>
      </c>
      <c r="S46" s="37">
        <f t="shared" si="41"/>
        <v>39.354837468149121</v>
      </c>
      <c r="T46" s="37">
        <f t="shared" si="41"/>
        <v>39.354837468149121</v>
      </c>
      <c r="U46" s="37">
        <f t="shared" si="41"/>
        <v>39.354837468149121</v>
      </c>
      <c r="V46" s="37">
        <f t="shared" si="41"/>
        <v>42.354837468149121</v>
      </c>
      <c r="W46" s="37">
        <f t="shared" si="41"/>
        <v>42.354837468149121</v>
      </c>
      <c r="X46" s="37">
        <f t="shared" si="41"/>
        <v>42.354837468149121</v>
      </c>
      <c r="Y46" s="37">
        <f t="shared" si="41"/>
        <v>42.354837468149121</v>
      </c>
      <c r="Z46" s="37">
        <f t="shared" si="41"/>
        <v>39.344537511509309</v>
      </c>
      <c r="AA46" s="37">
        <f t="shared" si="41"/>
        <v>39.354837468149121</v>
      </c>
      <c r="AB46" s="37">
        <f t="shared" si="41"/>
        <v>39.354837468149121</v>
      </c>
      <c r="AC46" s="37">
        <f t="shared" si="41"/>
        <v>39.354837468149121</v>
      </c>
      <c r="AD46" s="37">
        <f t="shared" si="41"/>
        <v>42.344537511509309</v>
      </c>
      <c r="AE46" s="37">
        <f t="shared" si="41"/>
        <v>42.354837468149121</v>
      </c>
      <c r="AF46" s="37">
        <f t="shared" si="41"/>
        <v>42.354837468149121</v>
      </c>
      <c r="AG46" s="37">
        <f t="shared" si="41"/>
        <v>42.354837468149121</v>
      </c>
      <c r="AH46" s="37">
        <f t="shared" si="41"/>
        <v>39.344537511509309</v>
      </c>
      <c r="AI46" s="37">
        <f t="shared" si="41"/>
        <v>39.354837468149121</v>
      </c>
      <c r="AJ46" s="37">
        <f t="shared" si="41"/>
        <v>39.354837468149121</v>
      </c>
      <c r="AK46" s="37">
        <f t="shared" si="41"/>
        <v>39.354837468149121</v>
      </c>
      <c r="AL46" s="37">
        <f t="shared" si="41"/>
        <v>42.344537511509309</v>
      </c>
      <c r="AM46" s="37">
        <f t="shared" si="41"/>
        <v>42.354837468149121</v>
      </c>
      <c r="AN46" s="37">
        <f t="shared" si="41"/>
        <v>42.354837468149121</v>
      </c>
      <c r="AO46" s="37">
        <f t="shared" si="41"/>
        <v>42.354837468149121</v>
      </c>
      <c r="AP46" s="37">
        <f t="shared" si="41"/>
        <v>39.354837468149121</v>
      </c>
      <c r="AQ46" s="37">
        <f t="shared" si="41"/>
        <v>39.354837468149121</v>
      </c>
      <c r="AR46" s="37">
        <f t="shared" si="41"/>
        <v>39.354837468149121</v>
      </c>
      <c r="AS46" s="37">
        <f t="shared" si="41"/>
        <v>39.354837468149121</v>
      </c>
      <c r="AT46" s="37">
        <f t="shared" si="41"/>
        <v>42.354837468149121</v>
      </c>
      <c r="AU46" s="37">
        <f t="shared" si="41"/>
        <v>42.354837468149121</v>
      </c>
      <c r="AV46" s="37">
        <f t="shared" si="41"/>
        <v>42.354837468149121</v>
      </c>
      <c r="AW46" s="37">
        <f t="shared" si="41"/>
        <v>42.354837468149121</v>
      </c>
      <c r="AX46" s="37">
        <f t="shared" si="41"/>
        <v>39.354837468149121</v>
      </c>
      <c r="AY46" s="37">
        <f t="shared" si="41"/>
        <v>39.354837468149121</v>
      </c>
      <c r="AZ46" s="37">
        <f t="shared" si="41"/>
        <v>39.354837468149121</v>
      </c>
      <c r="BA46" s="37">
        <f t="shared" si="41"/>
        <v>39.354837468149121</v>
      </c>
      <c r="BB46" s="37">
        <f t="shared" si="41"/>
        <v>42.354837468149121</v>
      </c>
      <c r="BC46" s="37">
        <f t="shared" si="41"/>
        <v>42.354837468149121</v>
      </c>
      <c r="BD46" s="37">
        <f t="shared" si="41"/>
        <v>42.354837468149121</v>
      </c>
      <c r="BE46" s="37">
        <f t="shared" si="41"/>
        <v>42.354837468149121</v>
      </c>
      <c r="BF46" s="57">
        <f t="shared" ref="BF46:BN46" si="42">BF44+10*LOG10(BF45/1000000)</f>
        <v>39.354837468149121</v>
      </c>
      <c r="BG46" s="57">
        <f t="shared" si="42"/>
        <v>42.354837468149121</v>
      </c>
      <c r="BH46" s="57">
        <f t="shared" si="42"/>
        <v>39.354837468149121</v>
      </c>
      <c r="BI46" s="57">
        <f t="shared" si="42"/>
        <v>30.354837468149121</v>
      </c>
      <c r="BJ46" s="57">
        <f t="shared" si="42"/>
        <v>39.354837468149121</v>
      </c>
      <c r="BK46" s="57">
        <f t="shared" si="42"/>
        <v>42.354837468149121</v>
      </c>
      <c r="BL46" s="57">
        <f t="shared" si="42"/>
        <v>39.354837468149121</v>
      </c>
      <c r="BM46" s="57">
        <f t="shared" si="42"/>
        <v>30.354837468149121</v>
      </c>
      <c r="BN46" s="84">
        <f t="shared" si="42"/>
        <v>39.354837468149121</v>
      </c>
      <c r="BO46" s="84">
        <f t="shared" ref="BO46:CQ46" si="43">BO44+10*LOG10(BO45/1000000)</f>
        <v>39.354837468149121</v>
      </c>
      <c r="BP46" s="84">
        <f t="shared" si="43"/>
        <v>39.354837468149121</v>
      </c>
      <c r="BQ46" s="84">
        <f t="shared" si="43"/>
        <v>39.354837468149121</v>
      </c>
      <c r="BR46" s="84">
        <f t="shared" si="43"/>
        <v>39.354837468149121</v>
      </c>
      <c r="BS46" s="84">
        <f t="shared" si="43"/>
        <v>39.354837468149121</v>
      </c>
      <c r="BT46" s="85">
        <f t="shared" si="43"/>
        <v>42.354837468149121</v>
      </c>
      <c r="BU46" s="85">
        <f t="shared" si="43"/>
        <v>42.354837468149121</v>
      </c>
      <c r="BV46" s="85">
        <f t="shared" si="43"/>
        <v>42.354837468149121</v>
      </c>
      <c r="BW46" s="85">
        <f t="shared" si="43"/>
        <v>42.354837468149121</v>
      </c>
      <c r="BX46" s="85">
        <f t="shared" si="43"/>
        <v>42.354837468149121</v>
      </c>
      <c r="BY46" s="85">
        <f t="shared" si="43"/>
        <v>42.354837468149121</v>
      </c>
      <c r="BZ46" s="85">
        <f t="shared" si="43"/>
        <v>42.354837468149121</v>
      </c>
      <c r="CA46" s="85">
        <f t="shared" si="43"/>
        <v>42.354837468149121</v>
      </c>
      <c r="CB46" s="85">
        <f t="shared" si="43"/>
        <v>42.354837468149121</v>
      </c>
      <c r="CC46" s="85">
        <f t="shared" si="43"/>
        <v>42.354837468149121</v>
      </c>
      <c r="CD46" s="85">
        <f t="shared" si="43"/>
        <v>42.354837468149121</v>
      </c>
      <c r="CE46" s="85">
        <f t="shared" si="43"/>
        <v>42.354837468149121</v>
      </c>
      <c r="CF46" s="99">
        <f t="shared" si="43"/>
        <v>42.354837468149121</v>
      </c>
      <c r="CG46" s="99">
        <f t="shared" si="43"/>
        <v>42.354837468149121</v>
      </c>
      <c r="CH46" s="99">
        <f t="shared" si="43"/>
        <v>42.354837468149121</v>
      </c>
      <c r="CI46" s="99">
        <f t="shared" si="43"/>
        <v>42.354837468149121</v>
      </c>
      <c r="CJ46" s="99">
        <f t="shared" si="43"/>
        <v>42.354837468149121</v>
      </c>
      <c r="CK46" s="99">
        <f t="shared" si="43"/>
        <v>42.354837468149121</v>
      </c>
      <c r="CL46" s="99">
        <f t="shared" si="43"/>
        <v>42.354837468149121</v>
      </c>
      <c r="CM46" s="99">
        <f t="shared" si="43"/>
        <v>42.354837468149121</v>
      </c>
      <c r="CN46" s="99">
        <f t="shared" si="43"/>
        <v>42.354837468149121</v>
      </c>
      <c r="CO46" s="99">
        <f t="shared" si="43"/>
        <v>42.354837468149121</v>
      </c>
      <c r="CP46" s="99">
        <f t="shared" si="43"/>
        <v>42.354837468149121</v>
      </c>
      <c r="CQ46" s="99">
        <f t="shared" si="43"/>
        <v>42.354837468149121</v>
      </c>
      <c r="CR46" s="85">
        <v>39.3548374681491</v>
      </c>
      <c r="CS46" s="85">
        <v>39.3548374681491</v>
      </c>
      <c r="CT46" s="85">
        <v>39.3548374681491</v>
      </c>
      <c r="CU46" s="85">
        <v>39.3548374681491</v>
      </c>
      <c r="CV46" s="85">
        <v>39.3548374681491</v>
      </c>
      <c r="CW46" s="85">
        <v>39.3548374681491</v>
      </c>
      <c r="CX46" s="85">
        <v>39.3548374681491</v>
      </c>
      <c r="CY46" s="85">
        <v>39.3548374681491</v>
      </c>
      <c r="CZ46" s="85">
        <v>39.3548374681491</v>
      </c>
      <c r="DA46" s="85">
        <v>39.3548374681491</v>
      </c>
      <c r="DB46" s="85">
        <v>39.3548374681491</v>
      </c>
      <c r="DC46" s="85">
        <v>39.3548374681491</v>
      </c>
      <c r="DD46" s="99">
        <v>39.3548374681491</v>
      </c>
      <c r="DE46" s="99">
        <v>39.3548374681491</v>
      </c>
      <c r="DF46" s="99">
        <v>39.3548374681491</v>
      </c>
      <c r="DG46" s="99">
        <v>39.3548374681491</v>
      </c>
      <c r="DH46" s="99">
        <v>39.3548374681491</v>
      </c>
      <c r="DI46" s="99">
        <v>39.3548374681491</v>
      </c>
      <c r="DJ46" s="99">
        <v>39.3548374681491</v>
      </c>
      <c r="DK46" s="99">
        <v>39.3548374681491</v>
      </c>
      <c r="DL46" s="99">
        <v>39.3548374681491</v>
      </c>
      <c r="DM46" s="99">
        <v>39.3548374681491</v>
      </c>
      <c r="DN46" s="99">
        <v>39.3548374681491</v>
      </c>
      <c r="DO46" s="99">
        <v>39.3548374681491</v>
      </c>
      <c r="DP46" s="535">
        <f t="shared" ref="DP46:EI46" si="44">DP44+10*LOG10(DP45/1000000)</f>
        <v>39.354837468149121</v>
      </c>
      <c r="DQ46" s="535">
        <f t="shared" si="44"/>
        <v>39.354837468149121</v>
      </c>
      <c r="DR46" s="535">
        <f t="shared" si="44"/>
        <v>39.354837468149121</v>
      </c>
      <c r="DS46" s="535">
        <f t="shared" si="44"/>
        <v>39.354837468149121</v>
      </c>
      <c r="DT46" s="535">
        <f t="shared" si="44"/>
        <v>39.354837468149121</v>
      </c>
      <c r="DU46" s="535">
        <f>DU44+10*LOG10(DU45/1000000)</f>
        <v>39.354837468149121</v>
      </c>
      <c r="DV46" s="535">
        <f t="shared" si="44"/>
        <v>39.354837468149121</v>
      </c>
      <c r="DW46" s="535">
        <f t="shared" si="44"/>
        <v>39.354837468149121</v>
      </c>
      <c r="DX46" s="535">
        <f t="shared" si="44"/>
        <v>39.354837468149121</v>
      </c>
      <c r="DY46" s="535">
        <f>DY44+10*LOG10(DY45/1000000)</f>
        <v>39.354837468149121</v>
      </c>
      <c r="DZ46" s="535">
        <f>DZ44+10*LOG10(DZ45/1000000)</f>
        <v>39.354837468149121</v>
      </c>
      <c r="EA46" s="535">
        <f t="shared" ref="EA46" si="45">EA44+10*LOG10(EA45/1000000)</f>
        <v>39.354837468149121</v>
      </c>
      <c r="EB46" s="535">
        <f>EB44+10*LOG10(EB45/1000000)</f>
        <v>39.354837468149121</v>
      </c>
      <c r="EC46" s="535">
        <f t="shared" ref="EC46:ED46" si="46">EC44+10*LOG10(EC45/1000000)</f>
        <v>39.354837468149121</v>
      </c>
      <c r="ED46" s="535">
        <f t="shared" si="46"/>
        <v>39.354837468149121</v>
      </c>
      <c r="EE46" s="535">
        <f t="shared" si="44"/>
        <v>39.354837468149121</v>
      </c>
      <c r="EF46" s="535">
        <f t="shared" si="44"/>
        <v>39.354837468149121</v>
      </c>
      <c r="EG46" s="535">
        <f t="shared" si="44"/>
        <v>39.354837468149121</v>
      </c>
      <c r="EH46" s="535">
        <f t="shared" si="44"/>
        <v>39.354837468149121</v>
      </c>
      <c r="EI46" s="535">
        <f t="shared" si="44"/>
        <v>39.354837468149121</v>
      </c>
      <c r="EJ46" s="535">
        <f>EJ44+10*LOG10(EJ45/1000000)</f>
        <v>42.354837468149121</v>
      </c>
      <c r="EK46" s="535">
        <f>EK44+10*LOG10(EK45/1000000)</f>
        <v>42.354837468149121</v>
      </c>
      <c r="EL46" s="110">
        <f t="shared" ref="EL46" si="47">EL44+10*LOG10(EL45/1000000)</f>
        <v>42.344537511509309</v>
      </c>
      <c r="EM46" s="110">
        <f t="shared" ref="EM46:FO46" si="48">EM44+10*LOG10(EM45/1000000)</f>
        <v>42.344537511509309</v>
      </c>
      <c r="EN46" s="110">
        <f t="shared" si="48"/>
        <v>42.344537511509309</v>
      </c>
      <c r="EO46" s="110">
        <f t="shared" si="48"/>
        <v>39.344537511509309</v>
      </c>
      <c r="EP46" s="110">
        <f t="shared" si="48"/>
        <v>39.344537511509309</v>
      </c>
      <c r="EQ46" s="110">
        <f t="shared" si="48"/>
        <v>39.344537511509309</v>
      </c>
      <c r="ER46" s="128">
        <f t="shared" si="48"/>
        <v>39.354837468149121</v>
      </c>
      <c r="ES46" s="128">
        <f t="shared" si="48"/>
        <v>39.354837468149121</v>
      </c>
      <c r="ET46" s="128">
        <f t="shared" si="48"/>
        <v>39.354837468149121</v>
      </c>
      <c r="EU46" s="128">
        <f t="shared" si="48"/>
        <v>39.354837468149121</v>
      </c>
      <c r="EV46" s="128">
        <f t="shared" si="48"/>
        <v>39.354837468149121</v>
      </c>
      <c r="EW46" s="128">
        <f t="shared" si="48"/>
        <v>39.354837468149121</v>
      </c>
      <c r="EX46" s="128">
        <f t="shared" si="48"/>
        <v>39.354837468149121</v>
      </c>
      <c r="EY46" s="128">
        <f t="shared" si="48"/>
        <v>39.354837468149121</v>
      </c>
      <c r="EZ46" s="128">
        <f t="shared" si="48"/>
        <v>30.354837468149121</v>
      </c>
      <c r="FA46" s="128">
        <f t="shared" si="48"/>
        <v>30.354837468149121</v>
      </c>
      <c r="FB46" s="128">
        <f t="shared" si="48"/>
        <v>30.354837468149121</v>
      </c>
      <c r="FC46" s="128">
        <f t="shared" si="48"/>
        <v>30.354837468149121</v>
      </c>
      <c r="FD46" s="128">
        <f t="shared" si="48"/>
        <v>30.354837468149121</v>
      </c>
      <c r="FE46" s="128">
        <f t="shared" si="48"/>
        <v>30.354837468149121</v>
      </c>
      <c r="FF46" s="128">
        <f t="shared" si="48"/>
        <v>30.354837468149121</v>
      </c>
      <c r="FG46" s="128">
        <f t="shared" si="48"/>
        <v>30.354837468149121</v>
      </c>
      <c r="FH46" s="128">
        <f t="shared" si="48"/>
        <v>42.354837468149121</v>
      </c>
      <c r="FI46" s="128">
        <f t="shared" si="48"/>
        <v>42.354837468149121</v>
      </c>
      <c r="FJ46" s="128">
        <f t="shared" si="48"/>
        <v>42.354837468149121</v>
      </c>
      <c r="FK46" s="128">
        <f t="shared" si="48"/>
        <v>42.354837468149121</v>
      </c>
      <c r="FL46" s="128">
        <f t="shared" si="48"/>
        <v>42.354837468149121</v>
      </c>
      <c r="FM46" s="128">
        <f t="shared" si="48"/>
        <v>42.354837468149121</v>
      </c>
      <c r="FN46" s="128">
        <f t="shared" si="48"/>
        <v>42.354837468149121</v>
      </c>
      <c r="FO46" s="128">
        <f t="shared" si="48"/>
        <v>42.354837468149121</v>
      </c>
      <c r="FP46" s="138">
        <f t="shared" ref="FP46" si="49">FP44+10*LOG10(FP45/1000000)</f>
        <v>39.354837468149121</v>
      </c>
      <c r="FQ46" s="138">
        <f t="shared" ref="FQ46:GF46" si="50">FQ44+10*LOG10(FQ45/1000000)</f>
        <v>39.354837468149121</v>
      </c>
      <c r="FR46" s="138">
        <f t="shared" si="50"/>
        <v>39.354837468149121</v>
      </c>
      <c r="FS46" s="138">
        <f t="shared" si="50"/>
        <v>39.354837468149121</v>
      </c>
      <c r="FT46" s="138">
        <f t="shared" si="50"/>
        <v>39.354837468149121</v>
      </c>
      <c r="FU46" s="138">
        <f t="shared" si="50"/>
        <v>39.354837468149121</v>
      </c>
      <c r="FV46" s="138">
        <f t="shared" si="50"/>
        <v>39.354837468149121</v>
      </c>
      <c r="FW46" s="138">
        <f t="shared" si="50"/>
        <v>39.354837468149121</v>
      </c>
      <c r="FX46" s="138">
        <f t="shared" si="50"/>
        <v>39.354837468149121</v>
      </c>
      <c r="FY46" s="138">
        <f t="shared" si="50"/>
        <v>39.354837468149121</v>
      </c>
      <c r="FZ46" s="138">
        <f t="shared" si="50"/>
        <v>39.354837468149121</v>
      </c>
      <c r="GA46" s="138">
        <f t="shared" si="50"/>
        <v>39.354837468149121</v>
      </c>
      <c r="GB46" s="138">
        <f t="shared" si="50"/>
        <v>39.354837468149121</v>
      </c>
      <c r="GC46" s="138">
        <f t="shared" si="50"/>
        <v>39.354837468149121</v>
      </c>
      <c r="GD46" s="138">
        <f t="shared" si="50"/>
        <v>39.354837468149121</v>
      </c>
      <c r="GE46" s="138">
        <f t="shared" si="50"/>
        <v>39.354837468149121</v>
      </c>
      <c r="GF46" s="147">
        <f t="shared" si="50"/>
        <v>33.334237554869496</v>
      </c>
      <c r="GG46" s="147">
        <f t="shared" ref="GG46:GH46" si="51">GG44+10*LOG10(GG45/1000000)</f>
        <v>33.334237554869496</v>
      </c>
      <c r="GH46" s="147">
        <f t="shared" si="51"/>
        <v>39.324572921847242</v>
      </c>
      <c r="GI46" s="147">
        <f t="shared" ref="GI46:IT46" si="52">GI44+10*LOG10(GI45/1000000)</f>
        <v>39.324572921847242</v>
      </c>
      <c r="GJ46" s="147">
        <f t="shared" si="52"/>
        <v>39.324572921847242</v>
      </c>
      <c r="GK46" s="166">
        <f t="shared" si="52"/>
        <v>39.354837468149121</v>
      </c>
      <c r="GL46" s="166">
        <f t="shared" si="52"/>
        <v>39.354837468149121</v>
      </c>
      <c r="GM46" s="166">
        <f t="shared" si="52"/>
        <v>39.354837468149121</v>
      </c>
      <c r="GN46" s="166">
        <f t="shared" si="52"/>
        <v>39.354837468149121</v>
      </c>
      <c r="GO46" s="166">
        <f t="shared" si="52"/>
        <v>39.354837468149121</v>
      </c>
      <c r="GP46" s="166">
        <f t="shared" si="52"/>
        <v>39.354837468149121</v>
      </c>
      <c r="GQ46" s="166">
        <f t="shared" si="52"/>
        <v>39.354837468149121</v>
      </c>
      <c r="GR46" s="166">
        <f t="shared" si="52"/>
        <v>39.354837468149121</v>
      </c>
      <c r="GS46" s="166">
        <f t="shared" si="52"/>
        <v>39.354837468149121</v>
      </c>
      <c r="GT46" s="166">
        <f t="shared" si="52"/>
        <v>39.354837468149121</v>
      </c>
      <c r="GU46" s="166">
        <f t="shared" si="52"/>
        <v>39.354837468149121</v>
      </c>
      <c r="GV46" s="166">
        <f t="shared" si="52"/>
        <v>39.354837468149121</v>
      </c>
      <c r="GW46" s="166">
        <f t="shared" si="52"/>
        <v>39.354837468149121</v>
      </c>
      <c r="GX46" s="166">
        <f t="shared" si="52"/>
        <v>39.354837468149121</v>
      </c>
      <c r="GY46" s="166">
        <f t="shared" si="52"/>
        <v>39.354837468149121</v>
      </c>
      <c r="GZ46" s="166">
        <f t="shared" si="52"/>
        <v>39.354837468149121</v>
      </c>
      <c r="HA46" s="166">
        <f t="shared" si="52"/>
        <v>39.354837468149121</v>
      </c>
      <c r="HB46" s="166">
        <f t="shared" si="52"/>
        <v>39.354837468149121</v>
      </c>
      <c r="HC46" s="166">
        <f t="shared" si="52"/>
        <v>39.354837468149121</v>
      </c>
      <c r="HD46" s="166">
        <f t="shared" si="52"/>
        <v>39.354837468149121</v>
      </c>
      <c r="HE46" s="166">
        <f t="shared" si="52"/>
        <v>39.354837468149121</v>
      </c>
      <c r="HF46" s="128">
        <f t="shared" si="52"/>
        <v>36.344537511509309</v>
      </c>
      <c r="HG46" s="128">
        <f t="shared" si="52"/>
        <v>36.344537511509309</v>
      </c>
      <c r="HH46" s="128">
        <f t="shared" si="52"/>
        <v>39.354837468149121</v>
      </c>
      <c r="HI46" s="128">
        <f t="shared" si="52"/>
        <v>39.354837468149121</v>
      </c>
      <c r="HJ46" s="128">
        <f t="shared" si="52"/>
        <v>39.354837468149121</v>
      </c>
      <c r="HK46" s="128">
        <f t="shared" si="52"/>
        <v>39.354837468149121</v>
      </c>
      <c r="HL46" s="128">
        <f t="shared" si="52"/>
        <v>36.344537511509309</v>
      </c>
      <c r="HM46" s="128">
        <f t="shared" si="52"/>
        <v>36.344537511509309</v>
      </c>
      <c r="HN46" s="128">
        <f t="shared" si="52"/>
        <v>36.344537511509309</v>
      </c>
      <c r="HO46" s="128">
        <f t="shared" si="52"/>
        <v>39.354837468149121</v>
      </c>
      <c r="HP46" s="128">
        <f t="shared" si="52"/>
        <v>39.354837468149121</v>
      </c>
      <c r="HQ46" s="128">
        <f t="shared" si="52"/>
        <v>39.354837468149121</v>
      </c>
      <c r="HR46" s="128">
        <f t="shared" si="52"/>
        <v>39.354837468149121</v>
      </c>
      <c r="HS46" s="128">
        <f t="shared" si="52"/>
        <v>36.344537511509309</v>
      </c>
      <c r="HT46" s="128">
        <f t="shared" si="52"/>
        <v>36.344537511509309</v>
      </c>
      <c r="HU46" s="128">
        <f t="shared" si="52"/>
        <v>36.344537511509309</v>
      </c>
      <c r="HV46" s="128">
        <f t="shared" si="52"/>
        <v>36.344537511509309</v>
      </c>
      <c r="HW46" s="128">
        <f t="shared" si="52"/>
        <v>36.344537511509309</v>
      </c>
      <c r="HX46" s="128">
        <f t="shared" si="52"/>
        <v>36.344537511509309</v>
      </c>
      <c r="HY46" s="128">
        <f t="shared" si="52"/>
        <v>36.344537511509309</v>
      </c>
      <c r="HZ46" s="128">
        <f t="shared" si="52"/>
        <v>36.344537511509309</v>
      </c>
      <c r="IA46" s="128">
        <f t="shared" si="52"/>
        <v>36.344537511509309</v>
      </c>
      <c r="IB46" s="128">
        <f t="shared" si="52"/>
        <v>36.344537511509309</v>
      </c>
      <c r="IC46" s="128">
        <f t="shared" si="52"/>
        <v>36.344537511509309</v>
      </c>
      <c r="ID46" s="128">
        <f t="shared" si="52"/>
        <v>36.344537511509309</v>
      </c>
      <c r="IE46" s="128">
        <f t="shared" si="52"/>
        <v>36.344537511509309</v>
      </c>
      <c r="IF46" s="128">
        <f t="shared" si="52"/>
        <v>36.344537511509309</v>
      </c>
      <c r="IG46" s="128">
        <f t="shared" si="52"/>
        <v>36.344537511509309</v>
      </c>
      <c r="IH46" s="128">
        <f t="shared" si="52"/>
        <v>36.344537511509309</v>
      </c>
      <c r="II46" s="128">
        <f t="shared" si="52"/>
        <v>36.344537511509309</v>
      </c>
      <c r="IJ46" s="128">
        <f t="shared" si="52"/>
        <v>36.344537511509309</v>
      </c>
      <c r="IK46" s="128">
        <f t="shared" si="52"/>
        <v>36.344537511509309</v>
      </c>
      <c r="IL46" s="128">
        <f t="shared" si="52"/>
        <v>36.344537511509309</v>
      </c>
      <c r="IM46" s="128">
        <f t="shared" si="52"/>
        <v>36.344537511509309</v>
      </c>
      <c r="IN46" s="128">
        <f t="shared" si="52"/>
        <v>36.344537511509309</v>
      </c>
      <c r="IO46" s="128">
        <f t="shared" si="52"/>
        <v>36.344537511509309</v>
      </c>
      <c r="IP46" s="128">
        <f t="shared" si="52"/>
        <v>36.344537511509309</v>
      </c>
      <c r="IQ46" s="478">
        <f t="shared" si="52"/>
        <v>39.354837468149121</v>
      </c>
      <c r="IR46" s="478">
        <f>IR44+10*LOG10(IR45/1000000)</f>
        <v>42.354837468149121</v>
      </c>
      <c r="IS46" s="478">
        <f t="shared" si="52"/>
        <v>39.354837468149121</v>
      </c>
      <c r="IT46" s="478">
        <f t="shared" si="52"/>
        <v>39.354837468149121</v>
      </c>
      <c r="IU46" s="478">
        <f t="shared" ref="IU46:KT46" si="53">IU44+10*LOG10(IU45/1000000)</f>
        <v>39.354837468149121</v>
      </c>
      <c r="IV46" s="478">
        <f>IV44+10*LOG10(IV45/1000000)</f>
        <v>42.354837468149121</v>
      </c>
      <c r="IW46" s="478">
        <f t="shared" si="53"/>
        <v>39.354837468149121</v>
      </c>
      <c r="IX46" s="478">
        <f>IX44+10*LOG10(IX45/1000000)</f>
        <v>42.354837468149121</v>
      </c>
      <c r="IY46" s="478">
        <f t="shared" si="53"/>
        <v>39.354837468149121</v>
      </c>
      <c r="IZ46" s="478">
        <f t="shared" si="53"/>
        <v>39.354837468149121</v>
      </c>
      <c r="JA46" s="478">
        <f t="shared" si="53"/>
        <v>39.354837468149121</v>
      </c>
      <c r="JB46" s="478">
        <f>JB44+10*LOG10(JB45/1000000)</f>
        <v>42.354837468149121</v>
      </c>
      <c r="JC46" s="478">
        <f t="shared" si="53"/>
        <v>39.354837468149121</v>
      </c>
      <c r="JD46" s="478">
        <f t="shared" si="53"/>
        <v>39.354837468149121</v>
      </c>
      <c r="JE46" s="478">
        <f>JE44+10*LOG10(JE45/1000000)</f>
        <v>42.354837468149121</v>
      </c>
      <c r="JF46" s="478">
        <f t="shared" si="53"/>
        <v>39.354837468149121</v>
      </c>
      <c r="JG46" s="478">
        <f>JG44+10*LOG10(JG45/1000000)</f>
        <v>42.354837468149121</v>
      </c>
      <c r="JH46" s="478">
        <f t="shared" si="53"/>
        <v>39.354837468149121</v>
      </c>
      <c r="JI46" s="478">
        <f>JI44+10*LOG10(JI45/1000000)</f>
        <v>42.354837468149121</v>
      </c>
      <c r="JJ46" s="478">
        <f t="shared" si="53"/>
        <v>39.354837468149121</v>
      </c>
      <c r="JK46" s="478">
        <f>JK44+10*LOG10(JK45/1000000)</f>
        <v>42.354837468149121</v>
      </c>
      <c r="JL46" s="478">
        <f t="shared" si="53"/>
        <v>39.354837468149121</v>
      </c>
      <c r="JM46" s="478">
        <f t="shared" si="53"/>
        <v>39.354837468149121</v>
      </c>
      <c r="JN46" s="478">
        <f t="shared" si="53"/>
        <v>39.354837468149121</v>
      </c>
      <c r="JO46" s="478">
        <f>JO44+10*LOG10(JO45/1000000)</f>
        <v>42.354837468149121</v>
      </c>
      <c r="JP46" s="478">
        <f t="shared" si="53"/>
        <v>39.354837468149121</v>
      </c>
      <c r="JQ46" s="478">
        <f t="shared" si="53"/>
        <v>39.354837468149121</v>
      </c>
      <c r="JR46" s="478">
        <f t="shared" si="53"/>
        <v>39.354837468149121</v>
      </c>
      <c r="JS46" s="478">
        <f>JS44+10*LOG10(JS45/1000000)</f>
        <v>42.354837468149121</v>
      </c>
      <c r="JT46" s="478">
        <f t="shared" si="53"/>
        <v>39.354837468149121</v>
      </c>
      <c r="JU46" s="478">
        <f>JU44+10*LOG10(JU45/1000000)</f>
        <v>42.354837468149121</v>
      </c>
      <c r="JV46" s="478">
        <f t="shared" si="53"/>
        <v>39.354837468149121</v>
      </c>
      <c r="JW46" s="478">
        <f>JW44+10*LOG10(JW45/1000000)</f>
        <v>42.354837468149121</v>
      </c>
      <c r="JX46" s="478">
        <f t="shared" si="53"/>
        <v>39.354837468149121</v>
      </c>
      <c r="JY46" s="478">
        <f>JY44+10*LOG10(JY45/1000000)</f>
        <v>42.354837468149121</v>
      </c>
      <c r="JZ46" s="478">
        <f t="shared" si="53"/>
        <v>39.354837468149121</v>
      </c>
      <c r="KA46" s="478">
        <f t="shared" si="53"/>
        <v>39.354837468149121</v>
      </c>
      <c r="KB46" s="302">
        <f t="shared" si="53"/>
        <v>38.56302500767287</v>
      </c>
      <c r="KC46" s="478">
        <f>KC44+10*LOG10(KC45/1000000)</f>
        <v>41.56302500767287</v>
      </c>
      <c r="KD46" s="302">
        <f t="shared" si="53"/>
        <v>38.56302500767287</v>
      </c>
      <c r="KE46" s="302">
        <f t="shared" si="53"/>
        <v>38.56302500767287</v>
      </c>
      <c r="KF46" s="302">
        <f t="shared" si="53"/>
        <v>38.56302500767287</v>
      </c>
      <c r="KG46" s="478">
        <f>KG44+10*LOG10(KG45/1000000)</f>
        <v>41.56302500767287</v>
      </c>
      <c r="KH46" s="302">
        <f t="shared" si="53"/>
        <v>38.56302500767287</v>
      </c>
      <c r="KI46" s="302">
        <f t="shared" si="53"/>
        <v>38.56302500767287</v>
      </c>
      <c r="KJ46" s="302">
        <f t="shared" si="53"/>
        <v>39.354837468149121</v>
      </c>
      <c r="KK46" s="478">
        <f>KK44+10*LOG10(KK45/1000000)</f>
        <v>42.354837468149121</v>
      </c>
      <c r="KL46" s="302">
        <f t="shared" si="53"/>
        <v>39.354837468149121</v>
      </c>
      <c r="KM46" s="478">
        <f>KM44+10*LOG10(KM45/1000000)</f>
        <v>42.354837468149121</v>
      </c>
      <c r="KN46" s="302">
        <f t="shared" si="53"/>
        <v>39.354837468149121</v>
      </c>
      <c r="KO46" s="478">
        <f>KO44+10*LOG10(KO45/1000000)</f>
        <v>42.354837468149121</v>
      </c>
      <c r="KP46" s="302">
        <f t="shared" si="53"/>
        <v>39.354837468149121</v>
      </c>
      <c r="KQ46" s="302">
        <f t="shared" si="53"/>
        <v>39.354837468149121</v>
      </c>
      <c r="KR46" s="302">
        <f t="shared" si="53"/>
        <v>39.354837468149121</v>
      </c>
      <c r="KS46" s="478">
        <f>KS44+10*LOG10(KS45/1000000)</f>
        <v>42.354837468149121</v>
      </c>
      <c r="KT46" s="302">
        <f t="shared" si="53"/>
        <v>39.354837468149121</v>
      </c>
      <c r="KU46" s="478">
        <f>KU44+10*LOG10(KU45/1000000)</f>
        <v>42.354837468149121</v>
      </c>
    </row>
    <row r="47" spans="1:307" ht="28">
      <c r="A47" s="23" t="s">
        <v>339</v>
      </c>
      <c r="B47" s="37">
        <f t="shared" ref="B47:BE47" si="54">B48-B49</f>
        <v>10.121212547196624</v>
      </c>
      <c r="C47" s="37">
        <f t="shared" si="54"/>
        <v>10.121212547196624</v>
      </c>
      <c r="D47" s="37">
        <f t="shared" si="54"/>
        <v>10.121212547196624</v>
      </c>
      <c r="E47" s="37">
        <f t="shared" si="54"/>
        <v>10.121212547196624</v>
      </c>
      <c r="F47" s="37">
        <f t="shared" si="54"/>
        <v>5.35</v>
      </c>
      <c r="G47" s="37">
        <f t="shared" si="54"/>
        <v>5.35</v>
      </c>
      <c r="H47" s="37">
        <f t="shared" si="54"/>
        <v>5.35</v>
      </c>
      <c r="I47" s="37">
        <f t="shared" si="54"/>
        <v>5.35</v>
      </c>
      <c r="J47" s="37">
        <f t="shared" si="54"/>
        <v>10.121212547196624</v>
      </c>
      <c r="K47" s="37">
        <f t="shared" si="54"/>
        <v>10.121212547196624</v>
      </c>
      <c r="L47" s="37">
        <f t="shared" si="54"/>
        <v>10.121212547196624</v>
      </c>
      <c r="M47" s="37">
        <f t="shared" si="54"/>
        <v>10.121212547196624</v>
      </c>
      <c r="N47" s="37">
        <f t="shared" si="54"/>
        <v>5.35</v>
      </c>
      <c r="O47" s="37">
        <f t="shared" si="54"/>
        <v>5.35</v>
      </c>
      <c r="P47" s="37">
        <f t="shared" si="54"/>
        <v>5.35</v>
      </c>
      <c r="Q47" s="37">
        <f t="shared" si="54"/>
        <v>5.35</v>
      </c>
      <c r="R47" s="37">
        <f t="shared" si="54"/>
        <v>10.121212547196624</v>
      </c>
      <c r="S47" s="37">
        <f t="shared" si="54"/>
        <v>10.121212547196624</v>
      </c>
      <c r="T47" s="37">
        <f t="shared" si="54"/>
        <v>10.121212547196624</v>
      </c>
      <c r="U47" s="37">
        <f t="shared" si="54"/>
        <v>10.121212547196624</v>
      </c>
      <c r="V47" s="37">
        <f t="shared" si="54"/>
        <v>5.35</v>
      </c>
      <c r="W47" s="37">
        <f t="shared" si="54"/>
        <v>5.35</v>
      </c>
      <c r="X47" s="37">
        <f t="shared" si="54"/>
        <v>5.35</v>
      </c>
      <c r="Y47" s="37">
        <f t="shared" si="54"/>
        <v>5.35</v>
      </c>
      <c r="Z47" s="37">
        <f t="shared" si="54"/>
        <v>10.121212547196624</v>
      </c>
      <c r="AA47" s="37">
        <f t="shared" si="54"/>
        <v>10.121212547196624</v>
      </c>
      <c r="AB47" s="37">
        <f t="shared" si="54"/>
        <v>10.121212547196624</v>
      </c>
      <c r="AC47" s="37">
        <f t="shared" si="54"/>
        <v>10.121212547196624</v>
      </c>
      <c r="AD47" s="37">
        <f t="shared" si="54"/>
        <v>5.35</v>
      </c>
      <c r="AE47" s="37">
        <f t="shared" si="54"/>
        <v>5.35</v>
      </c>
      <c r="AF47" s="37">
        <f t="shared" si="54"/>
        <v>5.35</v>
      </c>
      <c r="AG47" s="37">
        <f t="shared" si="54"/>
        <v>5.35</v>
      </c>
      <c r="AH47" s="37">
        <f t="shared" si="54"/>
        <v>10.121212547196624</v>
      </c>
      <c r="AI47" s="37">
        <f t="shared" si="54"/>
        <v>10.121212547196624</v>
      </c>
      <c r="AJ47" s="37">
        <f t="shared" si="54"/>
        <v>10.121212547196624</v>
      </c>
      <c r="AK47" s="37">
        <f t="shared" si="54"/>
        <v>10.121212547196624</v>
      </c>
      <c r="AL47" s="37">
        <f t="shared" si="54"/>
        <v>5.35</v>
      </c>
      <c r="AM47" s="37">
        <f t="shared" si="54"/>
        <v>5.35</v>
      </c>
      <c r="AN47" s="37">
        <f t="shared" si="54"/>
        <v>5.35</v>
      </c>
      <c r="AO47" s="37">
        <f t="shared" si="54"/>
        <v>5.35</v>
      </c>
      <c r="AP47" s="37">
        <f t="shared" si="54"/>
        <v>10.121212547196624</v>
      </c>
      <c r="AQ47" s="37">
        <f t="shared" si="54"/>
        <v>10.121212547196624</v>
      </c>
      <c r="AR47" s="37">
        <f t="shared" si="54"/>
        <v>10.121212547196624</v>
      </c>
      <c r="AS47" s="37">
        <f t="shared" si="54"/>
        <v>10.121212547196624</v>
      </c>
      <c r="AT47" s="37">
        <f t="shared" si="54"/>
        <v>5.35</v>
      </c>
      <c r="AU47" s="37">
        <f t="shared" si="54"/>
        <v>5.35</v>
      </c>
      <c r="AV47" s="37">
        <f t="shared" si="54"/>
        <v>5.35</v>
      </c>
      <c r="AW47" s="37">
        <f t="shared" si="54"/>
        <v>5.35</v>
      </c>
      <c r="AX47" s="37">
        <f t="shared" si="54"/>
        <v>10.121212547196624</v>
      </c>
      <c r="AY47" s="37">
        <f t="shared" si="54"/>
        <v>10.121212547196624</v>
      </c>
      <c r="AZ47" s="37">
        <f t="shared" si="54"/>
        <v>10.121212547196624</v>
      </c>
      <c r="BA47" s="37">
        <f t="shared" si="54"/>
        <v>10.121212547196624</v>
      </c>
      <c r="BB47" s="37">
        <f t="shared" si="54"/>
        <v>5.35</v>
      </c>
      <c r="BC47" s="37">
        <f t="shared" si="54"/>
        <v>5.35</v>
      </c>
      <c r="BD47" s="37">
        <f t="shared" si="54"/>
        <v>5.35</v>
      </c>
      <c r="BE47" s="37">
        <f t="shared" si="54"/>
        <v>5.35</v>
      </c>
      <c r="BF47" s="57">
        <f t="shared" ref="BF47:BN47" si="55">BF48-BF49</f>
        <v>12.771212547196624</v>
      </c>
      <c r="BG47" s="57">
        <f t="shared" si="55"/>
        <v>17.030899869919438</v>
      </c>
      <c r="BH47" s="57">
        <f t="shared" si="55"/>
        <v>12.771212547196624</v>
      </c>
      <c r="BI47" s="57">
        <f t="shared" si="55"/>
        <v>12.771212547196624</v>
      </c>
      <c r="BJ47" s="57">
        <f t="shared" si="55"/>
        <v>12.771212547196624</v>
      </c>
      <c r="BK47" s="57">
        <f t="shared" si="55"/>
        <v>17.030899869919438</v>
      </c>
      <c r="BL47" s="57">
        <f t="shared" si="55"/>
        <v>12.771212547196624</v>
      </c>
      <c r="BM47" s="57">
        <f t="shared" si="55"/>
        <v>12.771212547196624</v>
      </c>
      <c r="BN47" s="84">
        <f t="shared" si="55"/>
        <v>8.4812125471966233</v>
      </c>
      <c r="BO47" s="84">
        <f t="shared" ref="BO47:CQ47" si="56">BO48-BO49</f>
        <v>8.4812125471966233</v>
      </c>
      <c r="BP47" s="84">
        <f t="shared" si="56"/>
        <v>8.4812125471966233</v>
      </c>
      <c r="BQ47" s="84">
        <f t="shared" si="56"/>
        <v>8.4812125471966233</v>
      </c>
      <c r="BR47" s="84">
        <f t="shared" si="56"/>
        <v>8.4812125471966233</v>
      </c>
      <c r="BS47" s="84">
        <f t="shared" si="56"/>
        <v>8.4812125471966233</v>
      </c>
      <c r="BT47" s="85">
        <f t="shared" si="56"/>
        <v>12.771212547196624</v>
      </c>
      <c r="BU47" s="85">
        <f t="shared" si="56"/>
        <v>12.771212547196624</v>
      </c>
      <c r="BV47" s="85">
        <f t="shared" si="56"/>
        <v>12.771212547196624</v>
      </c>
      <c r="BW47" s="85">
        <f t="shared" si="56"/>
        <v>12.771212547196624</v>
      </c>
      <c r="BX47" s="85">
        <f t="shared" si="56"/>
        <v>12.771212547196624</v>
      </c>
      <c r="BY47" s="85">
        <f t="shared" si="56"/>
        <v>12.771212547196624</v>
      </c>
      <c r="BZ47" s="85">
        <f t="shared" si="56"/>
        <v>12.771212547196624</v>
      </c>
      <c r="CA47" s="85">
        <f t="shared" si="56"/>
        <v>12.771212547196624</v>
      </c>
      <c r="CB47" s="85">
        <f t="shared" si="56"/>
        <v>12.771212547196624</v>
      </c>
      <c r="CC47" s="85">
        <f t="shared" si="56"/>
        <v>12.771212547196624</v>
      </c>
      <c r="CD47" s="85">
        <f t="shared" si="56"/>
        <v>12.771212547196624</v>
      </c>
      <c r="CE47" s="85">
        <f t="shared" si="56"/>
        <v>12.771212547196624</v>
      </c>
      <c r="CF47" s="99">
        <f t="shared" si="56"/>
        <v>12.771212547196624</v>
      </c>
      <c r="CG47" s="99">
        <f t="shared" si="56"/>
        <v>12.771212547196624</v>
      </c>
      <c r="CH47" s="99">
        <f t="shared" si="56"/>
        <v>12.771212547196624</v>
      </c>
      <c r="CI47" s="99">
        <f t="shared" si="56"/>
        <v>12.771212547196624</v>
      </c>
      <c r="CJ47" s="99">
        <f t="shared" si="56"/>
        <v>12.771212547196624</v>
      </c>
      <c r="CK47" s="99">
        <f t="shared" si="56"/>
        <v>12.771212547196624</v>
      </c>
      <c r="CL47" s="99">
        <f t="shared" si="56"/>
        <v>12.771212547196624</v>
      </c>
      <c r="CM47" s="99">
        <f t="shared" si="56"/>
        <v>12.771212547196624</v>
      </c>
      <c r="CN47" s="99">
        <f t="shared" si="56"/>
        <v>12.771212547196624</v>
      </c>
      <c r="CO47" s="99">
        <f t="shared" si="56"/>
        <v>12.771212547196624</v>
      </c>
      <c r="CP47" s="99">
        <f t="shared" si="56"/>
        <v>12.771212547196624</v>
      </c>
      <c r="CQ47" s="99">
        <f t="shared" si="56"/>
        <v>12.771212547196624</v>
      </c>
      <c r="CR47" s="85">
        <v>12.771212547196599</v>
      </c>
      <c r="CS47" s="85">
        <v>12.771212547196599</v>
      </c>
      <c r="CT47" s="85">
        <v>12.771212547196599</v>
      </c>
      <c r="CU47" s="85">
        <v>12.771212547196599</v>
      </c>
      <c r="CV47" s="85">
        <v>12.771212547196599</v>
      </c>
      <c r="CW47" s="85">
        <v>12.771212547196599</v>
      </c>
      <c r="CX47" s="85">
        <v>12.771212547196599</v>
      </c>
      <c r="CY47" s="85">
        <v>12.771212547196599</v>
      </c>
      <c r="CZ47" s="85">
        <v>12.771212547196599</v>
      </c>
      <c r="DA47" s="85">
        <v>12.771212547196599</v>
      </c>
      <c r="DB47" s="85">
        <v>12.771212547196599</v>
      </c>
      <c r="DC47" s="85">
        <v>12.771212547196599</v>
      </c>
      <c r="DD47" s="99">
        <v>12.771212547196599</v>
      </c>
      <c r="DE47" s="99">
        <v>12.771212547196599</v>
      </c>
      <c r="DF47" s="99">
        <v>12.771212547196599</v>
      </c>
      <c r="DG47" s="99">
        <v>12.771212547196599</v>
      </c>
      <c r="DH47" s="99">
        <v>12.771212547196599</v>
      </c>
      <c r="DI47" s="99">
        <v>12.771212547196599</v>
      </c>
      <c r="DJ47" s="99">
        <v>12.771212547196599</v>
      </c>
      <c r="DK47" s="99">
        <v>12.771212547196599</v>
      </c>
      <c r="DL47" s="99">
        <v>12.771212547196599</v>
      </c>
      <c r="DM47" s="99">
        <v>12.771212547196599</v>
      </c>
      <c r="DN47" s="99">
        <v>12.771212547196599</v>
      </c>
      <c r="DO47" s="99">
        <v>12.771212547196599</v>
      </c>
      <c r="DP47" s="535">
        <f t="shared" ref="DP47:EI47" si="57">DP48-DP49</f>
        <v>12.771212547196624</v>
      </c>
      <c r="DQ47" s="535">
        <f t="shared" si="57"/>
        <v>12.771212547196624</v>
      </c>
      <c r="DR47" s="535">
        <f t="shared" si="57"/>
        <v>12.771212547196624</v>
      </c>
      <c r="DS47" s="535">
        <f t="shared" si="57"/>
        <v>12.771212547196624</v>
      </c>
      <c r="DT47" s="535">
        <f t="shared" si="57"/>
        <v>12.771212547196624</v>
      </c>
      <c r="DU47" s="535">
        <f>DU48-DU49</f>
        <v>12.771212547196624</v>
      </c>
      <c r="DV47" s="535">
        <f t="shared" si="57"/>
        <v>12.771212547196624</v>
      </c>
      <c r="DW47" s="535">
        <f t="shared" si="57"/>
        <v>12.771212547196624</v>
      </c>
      <c r="DX47" s="535">
        <f t="shared" si="57"/>
        <v>12.771212547196624</v>
      </c>
      <c r="DY47" s="535">
        <f>DY48-DY49</f>
        <v>12.771212547196624</v>
      </c>
      <c r="DZ47" s="535">
        <f>DZ48-DZ49</f>
        <v>12.771212547196624</v>
      </c>
      <c r="EA47" s="535">
        <f t="shared" ref="EA47" si="58">EA48-EA49</f>
        <v>12.771212547196624</v>
      </c>
      <c r="EB47" s="535">
        <f>EB48-EB49</f>
        <v>12.771212547196624</v>
      </c>
      <c r="EC47" s="535">
        <f t="shared" ref="EC47:ED47" si="59">EC48-EC49</f>
        <v>12.771212547196624</v>
      </c>
      <c r="ED47" s="535">
        <f t="shared" si="59"/>
        <v>12.771212547196624</v>
      </c>
      <c r="EE47" s="535">
        <f t="shared" si="57"/>
        <v>12.771212547196624</v>
      </c>
      <c r="EF47" s="535">
        <f t="shared" si="57"/>
        <v>12.771212547196624</v>
      </c>
      <c r="EG47" s="535">
        <f t="shared" si="57"/>
        <v>12.771212547196624</v>
      </c>
      <c r="EH47" s="535">
        <f t="shared" si="57"/>
        <v>12.771212547196624</v>
      </c>
      <c r="EI47" s="535">
        <f t="shared" si="57"/>
        <v>12.771212547196624</v>
      </c>
      <c r="EJ47" s="535">
        <f>EJ48-EJ49</f>
        <v>13.030899869919438</v>
      </c>
      <c r="EK47" s="535">
        <f>EK48-EK49</f>
        <v>13.030899869919438</v>
      </c>
      <c r="EL47" s="110">
        <f t="shared" ref="EL47" si="60">EL48-EL49</f>
        <v>14.030899869919438</v>
      </c>
      <c r="EM47" s="110">
        <f t="shared" ref="EM47:FO47" si="61">EM48-EM49</f>
        <v>14.030899869919438</v>
      </c>
      <c r="EN47" s="110">
        <f t="shared" si="61"/>
        <v>14.030899869919438</v>
      </c>
      <c r="EO47" s="110">
        <f t="shared" si="61"/>
        <v>9.7712125471966242</v>
      </c>
      <c r="EP47" s="110">
        <f t="shared" si="61"/>
        <v>9.7712125471966242</v>
      </c>
      <c r="EQ47" s="110">
        <f t="shared" si="61"/>
        <v>9.7712125471966242</v>
      </c>
      <c r="ER47" s="128">
        <f t="shared" si="61"/>
        <v>9.8212125471966232</v>
      </c>
      <c r="ES47" s="128">
        <f t="shared" si="61"/>
        <v>9.8212125471966232</v>
      </c>
      <c r="ET47" s="128">
        <f t="shared" si="61"/>
        <v>9.8212125471966232</v>
      </c>
      <c r="EU47" s="128">
        <f t="shared" si="61"/>
        <v>9.8212125471966232</v>
      </c>
      <c r="EV47" s="128">
        <f t="shared" si="61"/>
        <v>9.8212125471966232</v>
      </c>
      <c r="EW47" s="128">
        <f t="shared" si="61"/>
        <v>9.8212125471966232</v>
      </c>
      <c r="EX47" s="128">
        <f t="shared" si="61"/>
        <v>9.8212125471966232</v>
      </c>
      <c r="EY47" s="128">
        <f t="shared" si="61"/>
        <v>9.8212125471966232</v>
      </c>
      <c r="EZ47" s="128">
        <f t="shared" si="61"/>
        <v>9.8212125471966232</v>
      </c>
      <c r="FA47" s="128">
        <f t="shared" si="61"/>
        <v>9.8212125471966232</v>
      </c>
      <c r="FB47" s="128">
        <f t="shared" si="61"/>
        <v>9.8212125471966232</v>
      </c>
      <c r="FC47" s="128">
        <f t="shared" si="61"/>
        <v>9.8212125471966232</v>
      </c>
      <c r="FD47" s="128">
        <f t="shared" si="61"/>
        <v>9.8212125471966232</v>
      </c>
      <c r="FE47" s="128">
        <f t="shared" si="61"/>
        <v>9.8212125471966232</v>
      </c>
      <c r="FF47" s="128">
        <f t="shared" si="61"/>
        <v>9.8212125471966232</v>
      </c>
      <c r="FG47" s="128">
        <f t="shared" si="61"/>
        <v>9.8212125471966232</v>
      </c>
      <c r="FH47" s="128">
        <f t="shared" si="61"/>
        <v>9.4808998699194369</v>
      </c>
      <c r="FI47" s="128">
        <f t="shared" si="61"/>
        <v>9.4808998699194369</v>
      </c>
      <c r="FJ47" s="128">
        <f t="shared" si="61"/>
        <v>9.4808998699194369</v>
      </c>
      <c r="FK47" s="128">
        <f t="shared" si="61"/>
        <v>9.4808998699194369</v>
      </c>
      <c r="FL47" s="128">
        <f t="shared" si="61"/>
        <v>9.4808998699194369</v>
      </c>
      <c r="FM47" s="128">
        <f t="shared" si="61"/>
        <v>9.4808998699194369</v>
      </c>
      <c r="FN47" s="128">
        <f t="shared" si="61"/>
        <v>9.4808998699194369</v>
      </c>
      <c r="FO47" s="128">
        <f t="shared" si="61"/>
        <v>9.4808998699194369</v>
      </c>
      <c r="FP47" s="138">
        <f t="shared" ref="FP47" si="62">FP48-FP49</f>
        <v>10.121212547196624</v>
      </c>
      <c r="FQ47" s="138">
        <f t="shared" ref="FQ47:GF47" si="63">FQ48-FQ49</f>
        <v>10.121212547196624</v>
      </c>
      <c r="FR47" s="138">
        <f t="shared" si="63"/>
        <v>12.771212547196624</v>
      </c>
      <c r="FS47" s="138">
        <f t="shared" si="63"/>
        <v>12.771212547196624</v>
      </c>
      <c r="FT47" s="138">
        <f t="shared" si="63"/>
        <v>12.771212547196624</v>
      </c>
      <c r="FU47" s="138">
        <f t="shared" si="63"/>
        <v>12.771212547196624</v>
      </c>
      <c r="FV47" s="138">
        <f t="shared" si="63"/>
        <v>12.771212547196624</v>
      </c>
      <c r="FW47" s="138">
        <f t="shared" si="63"/>
        <v>12.771212547196624</v>
      </c>
      <c r="FX47" s="138">
        <f t="shared" si="63"/>
        <v>12.771212547196624</v>
      </c>
      <c r="FY47" s="138">
        <f t="shared" si="63"/>
        <v>12.771212547196624</v>
      </c>
      <c r="FZ47" s="138">
        <f t="shared" si="63"/>
        <v>12.771212547196624</v>
      </c>
      <c r="GA47" s="138">
        <f t="shared" si="63"/>
        <v>12.771212547196624</v>
      </c>
      <c r="GB47" s="138">
        <f t="shared" si="63"/>
        <v>12.771212547196624</v>
      </c>
      <c r="GC47" s="138">
        <f t="shared" si="63"/>
        <v>12.771212547196624</v>
      </c>
      <c r="GD47" s="138">
        <f t="shared" si="63"/>
        <v>12.771212547196624</v>
      </c>
      <c r="GE47" s="138">
        <f t="shared" si="63"/>
        <v>12.771212547196624</v>
      </c>
      <c r="GF47" s="147">
        <f t="shared" si="63"/>
        <v>12.771212547196624</v>
      </c>
      <c r="GG47" s="147">
        <f t="shared" ref="GG47:GH47" si="64">GG48-GG49</f>
        <v>12.771212547196624</v>
      </c>
      <c r="GH47" s="147">
        <f t="shared" si="64"/>
        <v>12.771212547196624</v>
      </c>
      <c r="GI47" s="147">
        <f t="shared" ref="GI47:IT47" si="65">GI48-GI49</f>
        <v>12.771212547196624</v>
      </c>
      <c r="GJ47" s="147">
        <f t="shared" si="65"/>
        <v>10.121212547196624</v>
      </c>
      <c r="GK47" s="166">
        <f t="shared" si="65"/>
        <v>12.771212547196624</v>
      </c>
      <c r="GL47" s="166">
        <f t="shared" si="65"/>
        <v>12.771212547196624</v>
      </c>
      <c r="GM47" s="166">
        <f t="shared" si="65"/>
        <v>12.771212547196624</v>
      </c>
      <c r="GN47" s="166">
        <f t="shared" si="65"/>
        <v>12.771212547196624</v>
      </c>
      <c r="GO47" s="166">
        <f t="shared" si="65"/>
        <v>12.771212547196624</v>
      </c>
      <c r="GP47" s="166">
        <f t="shared" si="65"/>
        <v>12.771212547196624</v>
      </c>
      <c r="GQ47" s="166">
        <f t="shared" si="65"/>
        <v>12.771212547196624</v>
      </c>
      <c r="GR47" s="166">
        <f t="shared" si="65"/>
        <v>12.771212547196624</v>
      </c>
      <c r="GS47" s="166">
        <f t="shared" si="65"/>
        <v>12.771212547196624</v>
      </c>
      <c r="GT47" s="166">
        <f t="shared" si="65"/>
        <v>12.771212547196624</v>
      </c>
      <c r="GU47" s="166">
        <f t="shared" si="65"/>
        <v>12.771212547196624</v>
      </c>
      <c r="GV47" s="166">
        <f t="shared" si="65"/>
        <v>12.771212547196624</v>
      </c>
      <c r="GW47" s="166">
        <f t="shared" si="65"/>
        <v>12.771212547196624</v>
      </c>
      <c r="GX47" s="166">
        <f t="shared" si="65"/>
        <v>12.771212547196624</v>
      </c>
      <c r="GY47" s="166">
        <f t="shared" si="65"/>
        <v>12.771212547196624</v>
      </c>
      <c r="GZ47" s="166">
        <f t="shared" si="65"/>
        <v>12.771212547196624</v>
      </c>
      <c r="HA47" s="166">
        <f t="shared" si="65"/>
        <v>12.771212547196624</v>
      </c>
      <c r="HB47" s="166">
        <f t="shared" si="65"/>
        <v>12.771212547196624</v>
      </c>
      <c r="HC47" s="166">
        <f t="shared" si="65"/>
        <v>12.771212547196624</v>
      </c>
      <c r="HD47" s="166">
        <f t="shared" si="65"/>
        <v>12.771212547196624</v>
      </c>
      <c r="HE47" s="166">
        <f t="shared" si="65"/>
        <v>12.771212547196624</v>
      </c>
      <c r="HF47" s="128">
        <f t="shared" si="65"/>
        <v>7.0012125471966247</v>
      </c>
      <c r="HG47" s="128">
        <f t="shared" si="65"/>
        <v>7.0012125471966247</v>
      </c>
      <c r="HH47" s="128">
        <f t="shared" si="65"/>
        <v>7.0012125471966247</v>
      </c>
      <c r="HI47" s="128">
        <f t="shared" si="65"/>
        <v>7.0012125471966247</v>
      </c>
      <c r="HJ47" s="128">
        <f t="shared" si="65"/>
        <v>7.0012125471966247</v>
      </c>
      <c r="HK47" s="128">
        <f t="shared" si="65"/>
        <v>7.0012125471966247</v>
      </c>
      <c r="HL47" s="128">
        <f t="shared" si="65"/>
        <v>7.0012125471966247</v>
      </c>
      <c r="HM47" s="128">
        <f t="shared" si="65"/>
        <v>7.0012125471966247</v>
      </c>
      <c r="HN47" s="128">
        <f t="shared" si="65"/>
        <v>7.0012125471966247</v>
      </c>
      <c r="HO47" s="128">
        <f t="shared" si="65"/>
        <v>7.0012125471966247</v>
      </c>
      <c r="HP47" s="128">
        <f t="shared" si="65"/>
        <v>7.0012125471966247</v>
      </c>
      <c r="HQ47" s="128">
        <f t="shared" si="65"/>
        <v>7.0012125471966247</v>
      </c>
      <c r="HR47" s="128">
        <f t="shared" si="65"/>
        <v>7.0012125471966247</v>
      </c>
      <c r="HS47" s="128">
        <f t="shared" si="65"/>
        <v>7.0012125471966247</v>
      </c>
      <c r="HT47" s="128">
        <f t="shared" si="65"/>
        <v>7.0012125471966247</v>
      </c>
      <c r="HU47" s="128">
        <f t="shared" si="65"/>
        <v>7.0012125471966247</v>
      </c>
      <c r="HV47" s="128">
        <f t="shared" si="65"/>
        <v>7.0012125471966247</v>
      </c>
      <c r="HW47" s="128">
        <f t="shared" si="65"/>
        <v>7.0012125471966247</v>
      </c>
      <c r="HX47" s="128">
        <f t="shared" si="65"/>
        <v>7.0012125471966247</v>
      </c>
      <c r="HY47" s="128">
        <f t="shared" si="65"/>
        <v>7.0012125471966247</v>
      </c>
      <c r="HZ47" s="128">
        <f t="shared" si="65"/>
        <v>7.0012125471966247</v>
      </c>
      <c r="IA47" s="128">
        <f t="shared" si="65"/>
        <v>7.0012125471966247</v>
      </c>
      <c r="IB47" s="128">
        <f t="shared" si="65"/>
        <v>7.0012125471966247</v>
      </c>
      <c r="IC47" s="128">
        <f t="shared" si="65"/>
        <v>7.0012125471966247</v>
      </c>
      <c r="ID47" s="128">
        <f t="shared" si="65"/>
        <v>7.0012125471966247</v>
      </c>
      <c r="IE47" s="128">
        <f t="shared" si="65"/>
        <v>7.0012125471966247</v>
      </c>
      <c r="IF47" s="128">
        <f t="shared" si="65"/>
        <v>7.0012125471966247</v>
      </c>
      <c r="IG47" s="128">
        <f t="shared" si="65"/>
        <v>7.0012125471966247</v>
      </c>
      <c r="IH47" s="128">
        <f t="shared" si="65"/>
        <v>7.0012125471966247</v>
      </c>
      <c r="II47" s="128">
        <f t="shared" si="65"/>
        <v>7.0012125471966247</v>
      </c>
      <c r="IJ47" s="128">
        <f t="shared" si="65"/>
        <v>7.0012125471966247</v>
      </c>
      <c r="IK47" s="128">
        <f t="shared" si="65"/>
        <v>7.0012125471966247</v>
      </c>
      <c r="IL47" s="128">
        <f t="shared" si="65"/>
        <v>7.0012125471966247</v>
      </c>
      <c r="IM47" s="128">
        <f t="shared" si="65"/>
        <v>7.0012125471966247</v>
      </c>
      <c r="IN47" s="128">
        <f t="shared" si="65"/>
        <v>7.0012125471966247</v>
      </c>
      <c r="IO47" s="128">
        <f t="shared" si="65"/>
        <v>7.0012125471966247</v>
      </c>
      <c r="IP47" s="128">
        <f t="shared" si="65"/>
        <v>7.0012125471966247</v>
      </c>
      <c r="IQ47" s="478">
        <f t="shared" si="65"/>
        <v>12.771212547196624</v>
      </c>
      <c r="IR47" s="478">
        <f>IR48-IR49</f>
        <v>14.020599913279625</v>
      </c>
      <c r="IS47" s="478">
        <f t="shared" si="65"/>
        <v>12.771212547196624</v>
      </c>
      <c r="IT47" s="478">
        <f t="shared" si="65"/>
        <v>12.771212547196624</v>
      </c>
      <c r="IU47" s="478">
        <f t="shared" ref="IU47:KT47" si="66">IU48-IU49</f>
        <v>12.771212547196624</v>
      </c>
      <c r="IV47" s="478">
        <f>IV48-IV49</f>
        <v>14.020599913279625</v>
      </c>
      <c r="IW47" s="478">
        <f t="shared" si="66"/>
        <v>12.771212547196624</v>
      </c>
      <c r="IX47" s="478">
        <f>IX48-IX49</f>
        <v>14.020599913279625</v>
      </c>
      <c r="IY47" s="478">
        <f t="shared" si="66"/>
        <v>12.771212547196624</v>
      </c>
      <c r="IZ47" s="478">
        <f t="shared" si="66"/>
        <v>12.771212547196624</v>
      </c>
      <c r="JA47" s="478">
        <f t="shared" si="66"/>
        <v>12.771212547196624</v>
      </c>
      <c r="JB47" s="478">
        <f>JB48-JB49</f>
        <v>14.020599913279625</v>
      </c>
      <c r="JC47" s="478">
        <f t="shared" si="66"/>
        <v>12.771212547196624</v>
      </c>
      <c r="JD47" s="478">
        <f t="shared" si="66"/>
        <v>12.771212547196624</v>
      </c>
      <c r="JE47" s="478">
        <f>JE48-JE49</f>
        <v>14.020599913279625</v>
      </c>
      <c r="JF47" s="478">
        <f t="shared" si="66"/>
        <v>12.771212547196624</v>
      </c>
      <c r="JG47" s="478">
        <f>JG48-JG49</f>
        <v>14.020599913279625</v>
      </c>
      <c r="JH47" s="478">
        <f t="shared" si="66"/>
        <v>12.771212547196624</v>
      </c>
      <c r="JI47" s="478">
        <f>JI48-JI49</f>
        <v>14.020599913279625</v>
      </c>
      <c r="JJ47" s="478">
        <f t="shared" si="66"/>
        <v>12.771212547196624</v>
      </c>
      <c r="JK47" s="478">
        <f>JK48-JK49</f>
        <v>14.020599913279625</v>
      </c>
      <c r="JL47" s="478">
        <f t="shared" si="66"/>
        <v>12.771212547196624</v>
      </c>
      <c r="JM47" s="478">
        <f t="shared" si="66"/>
        <v>12.771212547196624</v>
      </c>
      <c r="JN47" s="478">
        <f t="shared" si="66"/>
        <v>12.771212547196624</v>
      </c>
      <c r="JO47" s="478">
        <f>JO48-JO49</f>
        <v>14.020599913279625</v>
      </c>
      <c r="JP47" s="478">
        <f t="shared" si="66"/>
        <v>12.771212547196624</v>
      </c>
      <c r="JQ47" s="478">
        <f t="shared" si="66"/>
        <v>12.771212547196624</v>
      </c>
      <c r="JR47" s="478">
        <f t="shared" si="66"/>
        <v>12.771212547196624</v>
      </c>
      <c r="JS47" s="478">
        <f>JS48-JS49</f>
        <v>14.020599913279625</v>
      </c>
      <c r="JT47" s="478">
        <f t="shared" si="66"/>
        <v>12.771212547196624</v>
      </c>
      <c r="JU47" s="478">
        <f>JU48-JU49</f>
        <v>14.020599913279625</v>
      </c>
      <c r="JV47" s="478">
        <f t="shared" si="66"/>
        <v>12.771212547196624</v>
      </c>
      <c r="JW47" s="478">
        <f>JW48-JW49</f>
        <v>14.020599913279625</v>
      </c>
      <c r="JX47" s="478">
        <f t="shared" si="66"/>
        <v>12.771212547196624</v>
      </c>
      <c r="JY47" s="478">
        <f>JY48-JY49</f>
        <v>14.020599913279625</v>
      </c>
      <c r="JZ47" s="478">
        <f t="shared" si="66"/>
        <v>12.771212547196624</v>
      </c>
      <c r="KA47" s="478">
        <f t="shared" si="66"/>
        <v>12.771212547196624</v>
      </c>
      <c r="KB47" s="302">
        <f t="shared" si="66"/>
        <v>12.771212547196624</v>
      </c>
      <c r="KC47" s="478">
        <f>KC48-KC49</f>
        <v>14.020599913279625</v>
      </c>
      <c r="KD47" s="302">
        <f t="shared" si="66"/>
        <v>12.771212547196624</v>
      </c>
      <c r="KE47" s="302">
        <f t="shared" si="66"/>
        <v>12.771212547196624</v>
      </c>
      <c r="KF47" s="302">
        <f t="shared" si="66"/>
        <v>12.771212547196624</v>
      </c>
      <c r="KG47" s="478">
        <f>KG48-KG49</f>
        <v>14.020599913279625</v>
      </c>
      <c r="KH47" s="302">
        <f t="shared" si="66"/>
        <v>12.771212547196624</v>
      </c>
      <c r="KI47" s="302">
        <f t="shared" si="66"/>
        <v>12.771212547196624</v>
      </c>
      <c r="KJ47" s="302">
        <f t="shared" si="66"/>
        <v>12.771212547196624</v>
      </c>
      <c r="KK47" s="478">
        <f>KK48-KK49</f>
        <v>14.020599913279625</v>
      </c>
      <c r="KL47" s="302">
        <f t="shared" si="66"/>
        <v>12.771212547196624</v>
      </c>
      <c r="KM47" s="478">
        <f>KM48-KM49</f>
        <v>14.020599913279625</v>
      </c>
      <c r="KN47" s="302">
        <f t="shared" si="66"/>
        <v>12.771212547196624</v>
      </c>
      <c r="KO47" s="478">
        <f>KO48-KO49</f>
        <v>14.020599913279625</v>
      </c>
      <c r="KP47" s="302">
        <f t="shared" si="66"/>
        <v>12.771212547196624</v>
      </c>
      <c r="KQ47" s="302">
        <f t="shared" si="66"/>
        <v>12.771212547196624</v>
      </c>
      <c r="KR47" s="302">
        <f t="shared" si="66"/>
        <v>12.771212547196624</v>
      </c>
      <c r="KS47" s="478">
        <f>KS48-KS49</f>
        <v>14.020599913279625</v>
      </c>
      <c r="KT47" s="302">
        <f t="shared" si="66"/>
        <v>12.771212547196624</v>
      </c>
      <c r="KU47" s="478">
        <f>KU48-KU49</f>
        <v>14.020599913279625</v>
      </c>
    </row>
    <row r="48" spans="1:307" ht="56">
      <c r="A48" s="23" t="s">
        <v>340</v>
      </c>
      <c r="B48" s="37">
        <f t="shared" ref="B48:BE48" si="67">B50+10*LOG10(B39/B40)</f>
        <v>12.771212547196624</v>
      </c>
      <c r="C48" s="37">
        <f t="shared" si="67"/>
        <v>12.771212547196624</v>
      </c>
      <c r="D48" s="37">
        <f t="shared" si="67"/>
        <v>12.771212547196624</v>
      </c>
      <c r="E48" s="37">
        <f t="shared" si="67"/>
        <v>12.771212547196624</v>
      </c>
      <c r="F48" s="37">
        <f t="shared" si="67"/>
        <v>8</v>
      </c>
      <c r="G48" s="37">
        <f t="shared" si="67"/>
        <v>8</v>
      </c>
      <c r="H48" s="37">
        <f t="shared" si="67"/>
        <v>8</v>
      </c>
      <c r="I48" s="37">
        <f t="shared" si="67"/>
        <v>8</v>
      </c>
      <c r="J48" s="37">
        <f t="shared" si="67"/>
        <v>12.771212547196624</v>
      </c>
      <c r="K48" s="37">
        <f t="shared" si="67"/>
        <v>12.771212547196624</v>
      </c>
      <c r="L48" s="37">
        <f t="shared" si="67"/>
        <v>12.771212547196624</v>
      </c>
      <c r="M48" s="37">
        <f t="shared" si="67"/>
        <v>12.771212547196624</v>
      </c>
      <c r="N48" s="37">
        <f t="shared" si="67"/>
        <v>8</v>
      </c>
      <c r="O48" s="37">
        <f t="shared" si="67"/>
        <v>8</v>
      </c>
      <c r="P48" s="37">
        <f t="shared" si="67"/>
        <v>8</v>
      </c>
      <c r="Q48" s="37">
        <f t="shared" si="67"/>
        <v>8</v>
      </c>
      <c r="R48" s="37">
        <f t="shared" si="67"/>
        <v>12.771212547196624</v>
      </c>
      <c r="S48" s="37">
        <f t="shared" si="67"/>
        <v>12.771212547196624</v>
      </c>
      <c r="T48" s="37">
        <f t="shared" si="67"/>
        <v>12.771212547196624</v>
      </c>
      <c r="U48" s="37">
        <f t="shared" si="67"/>
        <v>12.771212547196624</v>
      </c>
      <c r="V48" s="37">
        <f t="shared" si="67"/>
        <v>8</v>
      </c>
      <c r="W48" s="37">
        <f t="shared" si="67"/>
        <v>8</v>
      </c>
      <c r="X48" s="37">
        <f t="shared" si="67"/>
        <v>8</v>
      </c>
      <c r="Y48" s="37">
        <f t="shared" si="67"/>
        <v>8</v>
      </c>
      <c r="Z48" s="37">
        <f t="shared" si="67"/>
        <v>12.771212547196624</v>
      </c>
      <c r="AA48" s="37">
        <f t="shared" si="67"/>
        <v>12.771212547196624</v>
      </c>
      <c r="AB48" s="37">
        <f t="shared" si="67"/>
        <v>12.771212547196624</v>
      </c>
      <c r="AC48" s="37">
        <f t="shared" si="67"/>
        <v>12.771212547196624</v>
      </c>
      <c r="AD48" s="37">
        <f t="shared" si="67"/>
        <v>8</v>
      </c>
      <c r="AE48" s="37">
        <f t="shared" si="67"/>
        <v>8</v>
      </c>
      <c r="AF48" s="37">
        <f t="shared" si="67"/>
        <v>8</v>
      </c>
      <c r="AG48" s="37">
        <f t="shared" si="67"/>
        <v>8</v>
      </c>
      <c r="AH48" s="37">
        <f t="shared" si="67"/>
        <v>12.771212547196624</v>
      </c>
      <c r="AI48" s="37">
        <f t="shared" si="67"/>
        <v>12.771212547196624</v>
      </c>
      <c r="AJ48" s="37">
        <f t="shared" si="67"/>
        <v>12.771212547196624</v>
      </c>
      <c r="AK48" s="37">
        <f t="shared" si="67"/>
        <v>12.771212547196624</v>
      </c>
      <c r="AL48" s="37">
        <f t="shared" si="67"/>
        <v>8</v>
      </c>
      <c r="AM48" s="37">
        <f t="shared" si="67"/>
        <v>8</v>
      </c>
      <c r="AN48" s="37">
        <f t="shared" si="67"/>
        <v>8</v>
      </c>
      <c r="AO48" s="37">
        <f t="shared" si="67"/>
        <v>8</v>
      </c>
      <c r="AP48" s="37">
        <f t="shared" si="67"/>
        <v>12.771212547196624</v>
      </c>
      <c r="AQ48" s="37">
        <f t="shared" si="67"/>
        <v>12.771212547196624</v>
      </c>
      <c r="AR48" s="37">
        <f t="shared" si="67"/>
        <v>12.771212547196624</v>
      </c>
      <c r="AS48" s="37">
        <f t="shared" si="67"/>
        <v>12.771212547196624</v>
      </c>
      <c r="AT48" s="37">
        <f t="shared" si="67"/>
        <v>8</v>
      </c>
      <c r="AU48" s="37">
        <f t="shared" si="67"/>
        <v>8</v>
      </c>
      <c r="AV48" s="37">
        <f t="shared" si="67"/>
        <v>8</v>
      </c>
      <c r="AW48" s="37">
        <f t="shared" si="67"/>
        <v>8</v>
      </c>
      <c r="AX48" s="37">
        <f t="shared" si="67"/>
        <v>12.771212547196624</v>
      </c>
      <c r="AY48" s="37">
        <f t="shared" si="67"/>
        <v>12.771212547196624</v>
      </c>
      <c r="AZ48" s="37">
        <f t="shared" si="67"/>
        <v>12.771212547196624</v>
      </c>
      <c r="BA48" s="37">
        <f t="shared" si="67"/>
        <v>12.771212547196624</v>
      </c>
      <c r="BB48" s="37">
        <f t="shared" si="67"/>
        <v>8</v>
      </c>
      <c r="BC48" s="37">
        <f t="shared" si="67"/>
        <v>8</v>
      </c>
      <c r="BD48" s="37">
        <f t="shared" si="67"/>
        <v>8</v>
      </c>
      <c r="BE48" s="37">
        <f t="shared" si="67"/>
        <v>8</v>
      </c>
      <c r="BF48" s="57">
        <f t="shared" ref="BF48:BN48" si="68">BF50+10*LOG10(BF39/BF40)</f>
        <v>12.771212547196624</v>
      </c>
      <c r="BG48" s="57">
        <f t="shared" si="68"/>
        <v>17.030899869919438</v>
      </c>
      <c r="BH48" s="57">
        <f t="shared" si="68"/>
        <v>12.771212547196624</v>
      </c>
      <c r="BI48" s="57">
        <f t="shared" si="68"/>
        <v>12.771212547196624</v>
      </c>
      <c r="BJ48" s="57">
        <f t="shared" si="68"/>
        <v>12.771212547196624</v>
      </c>
      <c r="BK48" s="57">
        <f t="shared" si="68"/>
        <v>17.030899869919438</v>
      </c>
      <c r="BL48" s="57">
        <f t="shared" si="68"/>
        <v>12.771212547196624</v>
      </c>
      <c r="BM48" s="57">
        <f t="shared" si="68"/>
        <v>12.771212547196624</v>
      </c>
      <c r="BN48" s="84">
        <f t="shared" si="68"/>
        <v>12.771212547196624</v>
      </c>
      <c r="BO48" s="84">
        <f t="shared" ref="BO48:CQ48" si="69">BO50+10*LOG10(BO39/BO40)</f>
        <v>12.771212547196624</v>
      </c>
      <c r="BP48" s="84">
        <f t="shared" si="69"/>
        <v>12.771212547196624</v>
      </c>
      <c r="BQ48" s="84">
        <f t="shared" si="69"/>
        <v>12.771212547196624</v>
      </c>
      <c r="BR48" s="84">
        <f t="shared" si="69"/>
        <v>12.771212547196624</v>
      </c>
      <c r="BS48" s="84">
        <f t="shared" si="69"/>
        <v>12.771212547196624</v>
      </c>
      <c r="BT48" s="85">
        <f t="shared" si="69"/>
        <v>12.771212547196624</v>
      </c>
      <c r="BU48" s="85">
        <f t="shared" si="69"/>
        <v>12.771212547196624</v>
      </c>
      <c r="BV48" s="85">
        <f t="shared" si="69"/>
        <v>12.771212547196624</v>
      </c>
      <c r="BW48" s="85">
        <f t="shared" si="69"/>
        <v>12.771212547196624</v>
      </c>
      <c r="BX48" s="85">
        <f t="shared" si="69"/>
        <v>12.771212547196624</v>
      </c>
      <c r="BY48" s="85">
        <f t="shared" si="69"/>
        <v>12.771212547196624</v>
      </c>
      <c r="BZ48" s="85">
        <f t="shared" si="69"/>
        <v>12.771212547196624</v>
      </c>
      <c r="CA48" s="85">
        <f t="shared" si="69"/>
        <v>12.771212547196624</v>
      </c>
      <c r="CB48" s="85">
        <f t="shared" si="69"/>
        <v>12.771212547196624</v>
      </c>
      <c r="CC48" s="85">
        <f t="shared" si="69"/>
        <v>12.771212547196624</v>
      </c>
      <c r="CD48" s="85">
        <f t="shared" si="69"/>
        <v>12.771212547196624</v>
      </c>
      <c r="CE48" s="85">
        <f t="shared" si="69"/>
        <v>12.771212547196624</v>
      </c>
      <c r="CF48" s="99">
        <f t="shared" si="69"/>
        <v>12.771212547196624</v>
      </c>
      <c r="CG48" s="99">
        <f t="shared" si="69"/>
        <v>12.771212547196624</v>
      </c>
      <c r="CH48" s="99">
        <f t="shared" si="69"/>
        <v>12.771212547196624</v>
      </c>
      <c r="CI48" s="99">
        <f t="shared" si="69"/>
        <v>12.771212547196624</v>
      </c>
      <c r="CJ48" s="99">
        <f t="shared" si="69"/>
        <v>12.771212547196624</v>
      </c>
      <c r="CK48" s="99">
        <f t="shared" si="69"/>
        <v>12.771212547196624</v>
      </c>
      <c r="CL48" s="99">
        <f t="shared" si="69"/>
        <v>12.771212547196624</v>
      </c>
      <c r="CM48" s="99">
        <f t="shared" si="69"/>
        <v>12.771212547196624</v>
      </c>
      <c r="CN48" s="99">
        <f t="shared" si="69"/>
        <v>12.771212547196624</v>
      </c>
      <c r="CO48" s="99">
        <f t="shared" si="69"/>
        <v>12.771212547196624</v>
      </c>
      <c r="CP48" s="99">
        <f t="shared" si="69"/>
        <v>12.771212547196624</v>
      </c>
      <c r="CQ48" s="99">
        <f t="shared" si="69"/>
        <v>12.771212547196624</v>
      </c>
      <c r="CR48" s="85">
        <v>12.771212547196599</v>
      </c>
      <c r="CS48" s="85">
        <v>12.771212547196599</v>
      </c>
      <c r="CT48" s="85">
        <v>12.771212547196599</v>
      </c>
      <c r="CU48" s="85">
        <v>12.771212547196599</v>
      </c>
      <c r="CV48" s="85">
        <v>12.771212547196599</v>
      </c>
      <c r="CW48" s="85">
        <v>12.771212547196599</v>
      </c>
      <c r="CX48" s="85">
        <v>12.771212547196599</v>
      </c>
      <c r="CY48" s="85">
        <v>12.771212547196599</v>
      </c>
      <c r="CZ48" s="85">
        <v>12.771212547196599</v>
      </c>
      <c r="DA48" s="85">
        <v>12.771212547196599</v>
      </c>
      <c r="DB48" s="85">
        <v>12.771212547196599</v>
      </c>
      <c r="DC48" s="85">
        <v>12.771212547196599</v>
      </c>
      <c r="DD48" s="99">
        <v>12.771212547196599</v>
      </c>
      <c r="DE48" s="99">
        <v>12.771212547196599</v>
      </c>
      <c r="DF48" s="99">
        <v>12.771212547196599</v>
      </c>
      <c r="DG48" s="99">
        <v>12.771212547196599</v>
      </c>
      <c r="DH48" s="99">
        <v>12.771212547196599</v>
      </c>
      <c r="DI48" s="99">
        <v>12.771212547196599</v>
      </c>
      <c r="DJ48" s="99">
        <v>12.771212547196599</v>
      </c>
      <c r="DK48" s="99">
        <v>12.771212547196599</v>
      </c>
      <c r="DL48" s="99">
        <v>12.771212547196599</v>
      </c>
      <c r="DM48" s="99">
        <v>12.771212547196599</v>
      </c>
      <c r="DN48" s="99">
        <v>12.771212547196599</v>
      </c>
      <c r="DO48" s="99">
        <v>12.771212547196599</v>
      </c>
      <c r="DP48" s="535">
        <f t="shared" ref="DP48:EI48" si="70">DP50+10*LOG10(DP39/DP40)</f>
        <v>12.771212547196624</v>
      </c>
      <c r="DQ48" s="535">
        <f t="shared" si="70"/>
        <v>12.771212547196624</v>
      </c>
      <c r="DR48" s="535">
        <f t="shared" si="70"/>
        <v>12.771212547196624</v>
      </c>
      <c r="DS48" s="535">
        <f t="shared" si="70"/>
        <v>12.771212547196624</v>
      </c>
      <c r="DT48" s="535">
        <f t="shared" si="70"/>
        <v>12.771212547196624</v>
      </c>
      <c r="DU48" s="535">
        <f>DU50+10*LOG10(DU39/DU40)</f>
        <v>12.771212547196624</v>
      </c>
      <c r="DV48" s="535">
        <f t="shared" si="70"/>
        <v>12.771212547196624</v>
      </c>
      <c r="DW48" s="535">
        <f t="shared" si="70"/>
        <v>12.771212547196624</v>
      </c>
      <c r="DX48" s="535">
        <f t="shared" si="70"/>
        <v>12.771212547196624</v>
      </c>
      <c r="DY48" s="535">
        <f>DY50+10*LOG10(DY39/DY40)</f>
        <v>12.771212547196624</v>
      </c>
      <c r="DZ48" s="535">
        <f>DZ50+10*LOG10(DZ39/DZ40)</f>
        <v>12.771212547196624</v>
      </c>
      <c r="EA48" s="535">
        <f t="shared" ref="EA48" si="71">EA50+10*LOG10(EA39/EA40)</f>
        <v>12.771212547196624</v>
      </c>
      <c r="EB48" s="535">
        <f>EB50+10*LOG10(EB39/EB40)</f>
        <v>12.771212547196624</v>
      </c>
      <c r="EC48" s="535">
        <f t="shared" ref="EC48:ED48" si="72">EC50+10*LOG10(EC39/EC40)</f>
        <v>12.771212547196624</v>
      </c>
      <c r="ED48" s="535">
        <f t="shared" si="72"/>
        <v>12.771212547196624</v>
      </c>
      <c r="EE48" s="535">
        <f t="shared" si="70"/>
        <v>12.771212547196624</v>
      </c>
      <c r="EF48" s="535">
        <f t="shared" si="70"/>
        <v>12.771212547196624</v>
      </c>
      <c r="EG48" s="535">
        <f t="shared" si="70"/>
        <v>12.771212547196624</v>
      </c>
      <c r="EH48" s="535">
        <f t="shared" si="70"/>
        <v>12.771212547196624</v>
      </c>
      <c r="EI48" s="535">
        <f t="shared" si="70"/>
        <v>12.771212547196624</v>
      </c>
      <c r="EJ48" s="535">
        <f>EJ50+10*LOG10(EJ39/EJ40)</f>
        <v>17.030899869919438</v>
      </c>
      <c r="EK48" s="535">
        <f>EK50+10*LOG10(EK39/EK40)</f>
        <v>17.030899869919438</v>
      </c>
      <c r="EL48" s="110">
        <f t="shared" ref="EL48" si="73">EL50+10*LOG10(EL39/EL40)</f>
        <v>17.030899869919438</v>
      </c>
      <c r="EM48" s="110">
        <f t="shared" ref="EM48:FO48" si="74">EM50+10*LOG10(EM39/EM40)</f>
        <v>17.030899869919438</v>
      </c>
      <c r="EN48" s="110">
        <f t="shared" si="74"/>
        <v>17.030899869919438</v>
      </c>
      <c r="EO48" s="110">
        <f t="shared" si="74"/>
        <v>12.771212547196624</v>
      </c>
      <c r="EP48" s="110">
        <f t="shared" si="74"/>
        <v>12.771212547196624</v>
      </c>
      <c r="EQ48" s="110">
        <f t="shared" si="74"/>
        <v>12.771212547196624</v>
      </c>
      <c r="ER48" s="128">
        <f t="shared" si="74"/>
        <v>12.771212547196624</v>
      </c>
      <c r="ES48" s="128">
        <f t="shared" si="74"/>
        <v>12.771212547196624</v>
      </c>
      <c r="ET48" s="128">
        <f t="shared" si="74"/>
        <v>12.771212547196624</v>
      </c>
      <c r="EU48" s="128">
        <f t="shared" si="74"/>
        <v>12.771212547196624</v>
      </c>
      <c r="EV48" s="128">
        <f t="shared" si="74"/>
        <v>12.771212547196624</v>
      </c>
      <c r="EW48" s="128">
        <f t="shared" si="74"/>
        <v>12.771212547196624</v>
      </c>
      <c r="EX48" s="128">
        <f t="shared" si="74"/>
        <v>12.771212547196624</v>
      </c>
      <c r="EY48" s="128">
        <f t="shared" si="74"/>
        <v>12.771212547196624</v>
      </c>
      <c r="EZ48" s="128">
        <f t="shared" si="74"/>
        <v>12.771212547196624</v>
      </c>
      <c r="FA48" s="128">
        <f t="shared" si="74"/>
        <v>12.771212547196624</v>
      </c>
      <c r="FB48" s="128">
        <f t="shared" si="74"/>
        <v>12.771212547196624</v>
      </c>
      <c r="FC48" s="128">
        <f t="shared" si="74"/>
        <v>12.771212547196624</v>
      </c>
      <c r="FD48" s="128">
        <f t="shared" si="74"/>
        <v>12.771212547196624</v>
      </c>
      <c r="FE48" s="128">
        <f t="shared" si="74"/>
        <v>12.771212547196624</v>
      </c>
      <c r="FF48" s="128">
        <f t="shared" si="74"/>
        <v>12.771212547196624</v>
      </c>
      <c r="FG48" s="128">
        <f t="shared" si="74"/>
        <v>12.771212547196624</v>
      </c>
      <c r="FH48" s="128">
        <f t="shared" si="74"/>
        <v>17.030899869919438</v>
      </c>
      <c r="FI48" s="128">
        <f t="shared" si="74"/>
        <v>17.030899869919438</v>
      </c>
      <c r="FJ48" s="128">
        <f t="shared" si="74"/>
        <v>17.030899869919438</v>
      </c>
      <c r="FK48" s="128">
        <f t="shared" si="74"/>
        <v>17.030899869919438</v>
      </c>
      <c r="FL48" s="128">
        <f t="shared" si="74"/>
        <v>17.030899869919438</v>
      </c>
      <c r="FM48" s="128">
        <f t="shared" si="74"/>
        <v>17.030899869919438</v>
      </c>
      <c r="FN48" s="128">
        <f t="shared" si="74"/>
        <v>17.030899869919438</v>
      </c>
      <c r="FO48" s="128">
        <f t="shared" si="74"/>
        <v>17.030899869919438</v>
      </c>
      <c r="FP48" s="138">
        <f t="shared" ref="FP48" si="75">FP50+10*LOG10(FP39/FP40)</f>
        <v>12.771212547196624</v>
      </c>
      <c r="FQ48" s="138">
        <f t="shared" ref="FQ48:GH48" si="76">FQ50+10*LOG10(FQ39/FQ40)</f>
        <v>12.771212547196624</v>
      </c>
      <c r="FR48" s="138">
        <f t="shared" si="76"/>
        <v>12.771212547196624</v>
      </c>
      <c r="FS48" s="138">
        <f t="shared" si="76"/>
        <v>12.771212547196624</v>
      </c>
      <c r="FT48" s="138">
        <f t="shared" si="76"/>
        <v>12.771212547196624</v>
      </c>
      <c r="FU48" s="138">
        <f t="shared" si="76"/>
        <v>12.771212547196624</v>
      </c>
      <c r="FV48" s="138">
        <f t="shared" si="76"/>
        <v>12.771212547196624</v>
      </c>
      <c r="FW48" s="138">
        <f t="shared" si="76"/>
        <v>12.771212547196624</v>
      </c>
      <c r="FX48" s="138">
        <f t="shared" si="76"/>
        <v>12.771212547196624</v>
      </c>
      <c r="FY48" s="138">
        <f t="shared" si="76"/>
        <v>12.771212547196624</v>
      </c>
      <c r="FZ48" s="138">
        <f t="shared" si="76"/>
        <v>12.771212547196624</v>
      </c>
      <c r="GA48" s="138">
        <f t="shared" si="76"/>
        <v>12.771212547196624</v>
      </c>
      <c r="GB48" s="138">
        <f t="shared" si="76"/>
        <v>12.771212547196624</v>
      </c>
      <c r="GC48" s="138">
        <f t="shared" si="76"/>
        <v>12.771212547196624</v>
      </c>
      <c r="GD48" s="138">
        <f t="shared" si="76"/>
        <v>12.771212547196624</v>
      </c>
      <c r="GE48" s="138">
        <f t="shared" si="76"/>
        <v>12.771212547196624</v>
      </c>
      <c r="GF48" s="147">
        <f t="shared" si="76"/>
        <v>12.771212547196624</v>
      </c>
      <c r="GG48" s="147">
        <f t="shared" si="76"/>
        <v>12.771212547196624</v>
      </c>
      <c r="GH48" s="147">
        <f t="shared" si="76"/>
        <v>12.771212547196624</v>
      </c>
      <c r="GI48" s="147">
        <f t="shared" ref="GI48:IT48" si="77">GI50+10*LOG10(GI39/GI40)</f>
        <v>12.771212547196624</v>
      </c>
      <c r="GJ48" s="147">
        <f t="shared" si="77"/>
        <v>12.771212547196624</v>
      </c>
      <c r="GK48" s="166">
        <f t="shared" si="77"/>
        <v>12.771212547196624</v>
      </c>
      <c r="GL48" s="166">
        <f t="shared" si="77"/>
        <v>12.771212547196624</v>
      </c>
      <c r="GM48" s="166">
        <f t="shared" si="77"/>
        <v>12.771212547196624</v>
      </c>
      <c r="GN48" s="166">
        <f t="shared" si="77"/>
        <v>12.771212547196624</v>
      </c>
      <c r="GO48" s="166">
        <f t="shared" si="77"/>
        <v>12.771212547196624</v>
      </c>
      <c r="GP48" s="166">
        <f t="shared" si="77"/>
        <v>12.771212547196624</v>
      </c>
      <c r="GQ48" s="166">
        <f t="shared" si="77"/>
        <v>12.771212547196624</v>
      </c>
      <c r="GR48" s="166">
        <f t="shared" si="77"/>
        <v>12.771212547196624</v>
      </c>
      <c r="GS48" s="166">
        <f t="shared" si="77"/>
        <v>12.771212547196624</v>
      </c>
      <c r="GT48" s="166">
        <f t="shared" si="77"/>
        <v>12.771212547196624</v>
      </c>
      <c r="GU48" s="166">
        <f t="shared" si="77"/>
        <v>12.771212547196624</v>
      </c>
      <c r="GV48" s="166">
        <f t="shared" si="77"/>
        <v>12.771212547196624</v>
      </c>
      <c r="GW48" s="166">
        <f t="shared" si="77"/>
        <v>12.771212547196624</v>
      </c>
      <c r="GX48" s="166">
        <f t="shared" si="77"/>
        <v>12.771212547196624</v>
      </c>
      <c r="GY48" s="166">
        <f t="shared" si="77"/>
        <v>12.771212547196624</v>
      </c>
      <c r="GZ48" s="166">
        <f t="shared" si="77"/>
        <v>12.771212547196624</v>
      </c>
      <c r="HA48" s="166">
        <f t="shared" si="77"/>
        <v>12.771212547196624</v>
      </c>
      <c r="HB48" s="166">
        <f t="shared" si="77"/>
        <v>12.771212547196624</v>
      </c>
      <c r="HC48" s="166">
        <f t="shared" si="77"/>
        <v>12.771212547196624</v>
      </c>
      <c r="HD48" s="166">
        <f t="shared" si="77"/>
        <v>12.771212547196624</v>
      </c>
      <c r="HE48" s="166">
        <f t="shared" si="77"/>
        <v>12.771212547196624</v>
      </c>
      <c r="HF48" s="128">
        <f t="shared" si="77"/>
        <v>12.771212547196624</v>
      </c>
      <c r="HG48" s="128">
        <f t="shared" si="77"/>
        <v>12.771212547196624</v>
      </c>
      <c r="HH48" s="128">
        <f t="shared" si="77"/>
        <v>12.771212547196624</v>
      </c>
      <c r="HI48" s="128">
        <f t="shared" si="77"/>
        <v>12.771212547196624</v>
      </c>
      <c r="HJ48" s="128">
        <f t="shared" si="77"/>
        <v>12.771212547196624</v>
      </c>
      <c r="HK48" s="128">
        <f t="shared" si="77"/>
        <v>12.771212547196624</v>
      </c>
      <c r="HL48" s="128">
        <f t="shared" si="77"/>
        <v>12.771212547196624</v>
      </c>
      <c r="HM48" s="128">
        <f t="shared" si="77"/>
        <v>12.771212547196624</v>
      </c>
      <c r="HN48" s="128">
        <f t="shared" si="77"/>
        <v>12.771212547196624</v>
      </c>
      <c r="HO48" s="128">
        <f t="shared" si="77"/>
        <v>12.771212547196624</v>
      </c>
      <c r="HP48" s="128">
        <f t="shared" si="77"/>
        <v>12.771212547196624</v>
      </c>
      <c r="HQ48" s="128">
        <f t="shared" si="77"/>
        <v>12.771212547196624</v>
      </c>
      <c r="HR48" s="128">
        <f t="shared" si="77"/>
        <v>12.771212547196624</v>
      </c>
      <c r="HS48" s="128">
        <f t="shared" si="77"/>
        <v>12.771212547196624</v>
      </c>
      <c r="HT48" s="128">
        <f t="shared" si="77"/>
        <v>12.771212547196624</v>
      </c>
      <c r="HU48" s="128">
        <f t="shared" si="77"/>
        <v>12.771212547196624</v>
      </c>
      <c r="HV48" s="128">
        <f t="shared" si="77"/>
        <v>12.771212547196624</v>
      </c>
      <c r="HW48" s="128">
        <f t="shared" si="77"/>
        <v>12.771212547196624</v>
      </c>
      <c r="HX48" s="128">
        <f t="shared" si="77"/>
        <v>12.771212547196624</v>
      </c>
      <c r="HY48" s="128">
        <f t="shared" si="77"/>
        <v>12.771212547196624</v>
      </c>
      <c r="HZ48" s="128">
        <f t="shared" si="77"/>
        <v>12.771212547196624</v>
      </c>
      <c r="IA48" s="128">
        <f t="shared" si="77"/>
        <v>12.771212547196624</v>
      </c>
      <c r="IB48" s="128">
        <f t="shared" si="77"/>
        <v>12.771212547196624</v>
      </c>
      <c r="IC48" s="128">
        <f t="shared" si="77"/>
        <v>12.771212547196624</v>
      </c>
      <c r="ID48" s="128">
        <f t="shared" si="77"/>
        <v>12.771212547196624</v>
      </c>
      <c r="IE48" s="128">
        <f t="shared" si="77"/>
        <v>12.771212547196624</v>
      </c>
      <c r="IF48" s="128">
        <f t="shared" si="77"/>
        <v>12.771212547196624</v>
      </c>
      <c r="IG48" s="128">
        <f t="shared" si="77"/>
        <v>12.771212547196624</v>
      </c>
      <c r="IH48" s="128">
        <f t="shared" si="77"/>
        <v>12.771212547196624</v>
      </c>
      <c r="II48" s="128">
        <f t="shared" si="77"/>
        <v>12.771212547196624</v>
      </c>
      <c r="IJ48" s="128">
        <f t="shared" si="77"/>
        <v>12.771212547196624</v>
      </c>
      <c r="IK48" s="128">
        <f t="shared" si="77"/>
        <v>12.771212547196624</v>
      </c>
      <c r="IL48" s="128">
        <f t="shared" si="77"/>
        <v>12.771212547196624</v>
      </c>
      <c r="IM48" s="128">
        <f t="shared" si="77"/>
        <v>12.771212547196624</v>
      </c>
      <c r="IN48" s="128">
        <f t="shared" si="77"/>
        <v>12.771212547196624</v>
      </c>
      <c r="IO48" s="128">
        <f t="shared" si="77"/>
        <v>12.771212547196624</v>
      </c>
      <c r="IP48" s="128">
        <f t="shared" si="77"/>
        <v>12.771212547196624</v>
      </c>
      <c r="IQ48" s="478">
        <f t="shared" si="77"/>
        <v>12.771212547196624</v>
      </c>
      <c r="IR48" s="478">
        <f>IR50+10*LOG10(IR39/IR40)</f>
        <v>14.020599913279625</v>
      </c>
      <c r="IS48" s="478">
        <f t="shared" si="77"/>
        <v>12.771212547196624</v>
      </c>
      <c r="IT48" s="478">
        <f t="shared" si="77"/>
        <v>12.771212547196624</v>
      </c>
      <c r="IU48" s="478">
        <f t="shared" ref="IU48:KT48" si="78">IU50+10*LOG10(IU39/IU40)</f>
        <v>12.771212547196624</v>
      </c>
      <c r="IV48" s="478">
        <f>IV50+10*LOG10(IV39/IV40)</f>
        <v>14.020599913279625</v>
      </c>
      <c r="IW48" s="478">
        <f t="shared" si="78"/>
        <v>12.771212547196624</v>
      </c>
      <c r="IX48" s="478">
        <f>IX50+10*LOG10(IX39/IX40)</f>
        <v>14.020599913279625</v>
      </c>
      <c r="IY48" s="478">
        <f t="shared" si="78"/>
        <v>12.771212547196624</v>
      </c>
      <c r="IZ48" s="478">
        <f t="shared" si="78"/>
        <v>12.771212547196624</v>
      </c>
      <c r="JA48" s="478">
        <f t="shared" si="78"/>
        <v>12.771212547196624</v>
      </c>
      <c r="JB48" s="478">
        <f>JB50+10*LOG10(JB39/JB40)</f>
        <v>14.020599913279625</v>
      </c>
      <c r="JC48" s="478">
        <f t="shared" si="78"/>
        <v>12.771212547196624</v>
      </c>
      <c r="JD48" s="478">
        <f t="shared" si="78"/>
        <v>12.771212547196624</v>
      </c>
      <c r="JE48" s="478">
        <f>JE50+10*LOG10(JE39/JE40)</f>
        <v>14.020599913279625</v>
      </c>
      <c r="JF48" s="478">
        <f t="shared" si="78"/>
        <v>12.771212547196624</v>
      </c>
      <c r="JG48" s="478">
        <f>JG50+10*LOG10(JG39/JG40)</f>
        <v>14.020599913279625</v>
      </c>
      <c r="JH48" s="478">
        <f t="shared" si="78"/>
        <v>12.771212547196624</v>
      </c>
      <c r="JI48" s="478">
        <f>JI50+10*LOG10(JI39/JI40)</f>
        <v>14.020599913279625</v>
      </c>
      <c r="JJ48" s="478">
        <f t="shared" si="78"/>
        <v>12.771212547196624</v>
      </c>
      <c r="JK48" s="478">
        <f>JK50+10*LOG10(JK39/JK40)</f>
        <v>14.020599913279625</v>
      </c>
      <c r="JL48" s="478">
        <f t="shared" si="78"/>
        <v>12.771212547196624</v>
      </c>
      <c r="JM48" s="478">
        <f t="shared" si="78"/>
        <v>12.771212547196624</v>
      </c>
      <c r="JN48" s="478">
        <f t="shared" si="78"/>
        <v>12.771212547196624</v>
      </c>
      <c r="JO48" s="478">
        <f>JO50+10*LOG10(JO39/JO40)</f>
        <v>14.020599913279625</v>
      </c>
      <c r="JP48" s="478">
        <f t="shared" si="78"/>
        <v>12.771212547196624</v>
      </c>
      <c r="JQ48" s="478">
        <f t="shared" si="78"/>
        <v>12.771212547196624</v>
      </c>
      <c r="JR48" s="478">
        <f t="shared" si="78"/>
        <v>12.771212547196624</v>
      </c>
      <c r="JS48" s="478">
        <f>JS50+10*LOG10(JS39/JS40)</f>
        <v>14.020599913279625</v>
      </c>
      <c r="JT48" s="478">
        <f t="shared" si="78"/>
        <v>12.771212547196624</v>
      </c>
      <c r="JU48" s="478">
        <f>JU50+10*LOG10(JU39/JU40)</f>
        <v>14.020599913279625</v>
      </c>
      <c r="JV48" s="478">
        <f t="shared" si="78"/>
        <v>12.771212547196624</v>
      </c>
      <c r="JW48" s="478">
        <f>JW50+10*LOG10(JW39/JW40)</f>
        <v>14.020599913279625</v>
      </c>
      <c r="JX48" s="478">
        <f t="shared" si="78"/>
        <v>12.771212547196624</v>
      </c>
      <c r="JY48" s="478">
        <f>JY50+10*LOG10(JY39/JY40)</f>
        <v>14.020599913279625</v>
      </c>
      <c r="JZ48" s="478">
        <f t="shared" si="78"/>
        <v>12.771212547196624</v>
      </c>
      <c r="KA48" s="478">
        <f t="shared" si="78"/>
        <v>12.771212547196624</v>
      </c>
      <c r="KB48" s="302">
        <f t="shared" si="78"/>
        <v>12.771212547196624</v>
      </c>
      <c r="KC48" s="478">
        <f>KC50+10*LOG10(KC39/KC40)</f>
        <v>14.020599913279625</v>
      </c>
      <c r="KD48" s="302">
        <f t="shared" si="78"/>
        <v>12.771212547196624</v>
      </c>
      <c r="KE48" s="302">
        <f t="shared" si="78"/>
        <v>12.771212547196624</v>
      </c>
      <c r="KF48" s="302">
        <f t="shared" si="78"/>
        <v>12.771212547196624</v>
      </c>
      <c r="KG48" s="478">
        <f>KG50+10*LOG10(KG39/KG40)</f>
        <v>14.020599913279625</v>
      </c>
      <c r="KH48" s="302">
        <f t="shared" si="78"/>
        <v>12.771212547196624</v>
      </c>
      <c r="KI48" s="302">
        <f t="shared" si="78"/>
        <v>12.771212547196624</v>
      </c>
      <c r="KJ48" s="302">
        <f t="shared" si="78"/>
        <v>12.771212547196624</v>
      </c>
      <c r="KK48" s="478">
        <f>KK50+10*LOG10(KK39/KK40)</f>
        <v>14.020599913279625</v>
      </c>
      <c r="KL48" s="302">
        <f t="shared" si="78"/>
        <v>12.771212547196624</v>
      </c>
      <c r="KM48" s="478">
        <f>KM50+10*LOG10(KM39/KM40)</f>
        <v>14.020599913279625</v>
      </c>
      <c r="KN48" s="302">
        <f t="shared" si="78"/>
        <v>12.771212547196624</v>
      </c>
      <c r="KO48" s="478">
        <f>KO50+10*LOG10(KO39/KO40)</f>
        <v>14.020599913279625</v>
      </c>
      <c r="KP48" s="302">
        <f t="shared" si="78"/>
        <v>12.771212547196624</v>
      </c>
      <c r="KQ48" s="302">
        <f t="shared" si="78"/>
        <v>12.771212547196624</v>
      </c>
      <c r="KR48" s="302">
        <f t="shared" si="78"/>
        <v>12.771212547196624</v>
      </c>
      <c r="KS48" s="478">
        <f>KS50+10*LOG10(KS39/KS40)</f>
        <v>14.020599913279625</v>
      </c>
      <c r="KT48" s="302">
        <f t="shared" si="78"/>
        <v>12.771212547196624</v>
      </c>
      <c r="KU48" s="478">
        <f>KU50+10*LOG10(KU39/KU40)</f>
        <v>14.020599913279625</v>
      </c>
    </row>
    <row r="49" spans="1:307" ht="28">
      <c r="A49" s="23" t="s">
        <v>341</v>
      </c>
      <c r="B49" s="37">
        <v>2.65</v>
      </c>
      <c r="C49" s="37">
        <v>2.65</v>
      </c>
      <c r="D49" s="37">
        <v>2.65</v>
      </c>
      <c r="E49" s="37">
        <v>2.65</v>
      </c>
      <c r="F49" s="37">
        <v>2.65</v>
      </c>
      <c r="G49" s="37">
        <v>2.65</v>
      </c>
      <c r="H49" s="37">
        <v>2.65</v>
      </c>
      <c r="I49" s="37">
        <v>2.65</v>
      </c>
      <c r="J49" s="37">
        <v>2.65</v>
      </c>
      <c r="K49" s="37">
        <v>2.65</v>
      </c>
      <c r="L49" s="37">
        <v>2.65</v>
      </c>
      <c r="M49" s="37">
        <v>2.65</v>
      </c>
      <c r="N49" s="37">
        <v>2.65</v>
      </c>
      <c r="O49" s="37">
        <v>2.65</v>
      </c>
      <c r="P49" s="37">
        <v>2.65</v>
      </c>
      <c r="Q49" s="37">
        <v>2.65</v>
      </c>
      <c r="R49" s="37">
        <v>2.65</v>
      </c>
      <c r="S49" s="37">
        <v>2.65</v>
      </c>
      <c r="T49" s="37">
        <v>2.65</v>
      </c>
      <c r="U49" s="37">
        <v>2.65</v>
      </c>
      <c r="V49" s="37">
        <v>2.65</v>
      </c>
      <c r="W49" s="37">
        <v>2.65</v>
      </c>
      <c r="X49" s="37">
        <v>2.65</v>
      </c>
      <c r="Y49" s="37">
        <v>2.65</v>
      </c>
      <c r="Z49" s="37">
        <v>2.65</v>
      </c>
      <c r="AA49" s="37">
        <v>2.65</v>
      </c>
      <c r="AB49" s="37">
        <v>2.65</v>
      </c>
      <c r="AC49" s="37">
        <v>2.65</v>
      </c>
      <c r="AD49" s="37">
        <v>2.65</v>
      </c>
      <c r="AE49" s="37">
        <v>2.65</v>
      </c>
      <c r="AF49" s="37">
        <v>2.65</v>
      </c>
      <c r="AG49" s="37">
        <v>2.65</v>
      </c>
      <c r="AH49" s="37">
        <v>2.65</v>
      </c>
      <c r="AI49" s="37">
        <v>2.65</v>
      </c>
      <c r="AJ49" s="37">
        <v>2.65</v>
      </c>
      <c r="AK49" s="37">
        <v>2.65</v>
      </c>
      <c r="AL49" s="37">
        <v>2.65</v>
      </c>
      <c r="AM49" s="37">
        <v>2.65</v>
      </c>
      <c r="AN49" s="37">
        <v>2.65</v>
      </c>
      <c r="AO49" s="37">
        <v>2.65</v>
      </c>
      <c r="AP49" s="37">
        <v>2.65</v>
      </c>
      <c r="AQ49" s="37">
        <v>2.65</v>
      </c>
      <c r="AR49" s="37">
        <v>2.65</v>
      </c>
      <c r="AS49" s="37">
        <v>2.65</v>
      </c>
      <c r="AT49" s="37">
        <v>2.65</v>
      </c>
      <c r="AU49" s="37">
        <v>2.65</v>
      </c>
      <c r="AV49" s="37">
        <v>2.65</v>
      </c>
      <c r="AW49" s="37">
        <v>2.65</v>
      </c>
      <c r="AX49" s="37">
        <v>2.65</v>
      </c>
      <c r="AY49" s="37">
        <v>2.65</v>
      </c>
      <c r="AZ49" s="37">
        <v>2.65</v>
      </c>
      <c r="BA49" s="37">
        <v>2.65</v>
      </c>
      <c r="BB49" s="37">
        <v>2.65</v>
      </c>
      <c r="BC49" s="37">
        <v>2.65</v>
      </c>
      <c r="BD49" s="37">
        <v>2.65</v>
      </c>
      <c r="BE49" s="37">
        <v>2.65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0</v>
      </c>
      <c r="BL49" s="56">
        <v>0</v>
      </c>
      <c r="BM49" s="56">
        <v>0</v>
      </c>
      <c r="BN49" s="84">
        <v>4.29</v>
      </c>
      <c r="BO49" s="84">
        <v>4.29</v>
      </c>
      <c r="BP49" s="84">
        <v>4.29</v>
      </c>
      <c r="BQ49" s="84">
        <v>4.29</v>
      </c>
      <c r="BR49" s="84">
        <v>4.29</v>
      </c>
      <c r="BS49" s="84">
        <v>4.29</v>
      </c>
      <c r="BT49" s="85">
        <v>0</v>
      </c>
      <c r="BU49" s="85">
        <v>0</v>
      </c>
      <c r="BV49" s="85">
        <v>0</v>
      </c>
      <c r="BW49" s="85">
        <v>0</v>
      </c>
      <c r="BX49" s="85">
        <v>0</v>
      </c>
      <c r="BY49" s="85">
        <v>0</v>
      </c>
      <c r="BZ49" s="85">
        <v>0</v>
      </c>
      <c r="CA49" s="85">
        <v>0</v>
      </c>
      <c r="CB49" s="85">
        <v>0</v>
      </c>
      <c r="CC49" s="85">
        <v>0</v>
      </c>
      <c r="CD49" s="85">
        <v>0</v>
      </c>
      <c r="CE49" s="85">
        <v>0</v>
      </c>
      <c r="CF49" s="99">
        <v>0</v>
      </c>
      <c r="CG49" s="99">
        <v>0</v>
      </c>
      <c r="CH49" s="99">
        <v>0</v>
      </c>
      <c r="CI49" s="99">
        <v>0</v>
      </c>
      <c r="CJ49" s="99">
        <v>0</v>
      </c>
      <c r="CK49" s="99">
        <v>0</v>
      </c>
      <c r="CL49" s="99">
        <v>0</v>
      </c>
      <c r="CM49" s="99">
        <v>0</v>
      </c>
      <c r="CN49" s="99">
        <v>0</v>
      </c>
      <c r="CO49" s="99">
        <v>0</v>
      </c>
      <c r="CP49" s="99">
        <v>0</v>
      </c>
      <c r="CQ49" s="99">
        <v>0</v>
      </c>
      <c r="CR49" s="85">
        <v>0</v>
      </c>
      <c r="CS49" s="85">
        <v>0</v>
      </c>
      <c r="CT49" s="85">
        <v>0</v>
      </c>
      <c r="CU49" s="85">
        <v>0</v>
      </c>
      <c r="CV49" s="85">
        <v>0</v>
      </c>
      <c r="CW49" s="85">
        <v>0</v>
      </c>
      <c r="CX49" s="85">
        <v>0</v>
      </c>
      <c r="CY49" s="85">
        <v>0</v>
      </c>
      <c r="CZ49" s="85">
        <v>0</v>
      </c>
      <c r="DA49" s="85">
        <v>0</v>
      </c>
      <c r="DB49" s="85">
        <v>0</v>
      </c>
      <c r="DC49" s="85">
        <v>0</v>
      </c>
      <c r="DD49" s="99">
        <v>0</v>
      </c>
      <c r="DE49" s="99">
        <v>0</v>
      </c>
      <c r="DF49" s="99">
        <v>0</v>
      </c>
      <c r="DG49" s="99">
        <v>0</v>
      </c>
      <c r="DH49" s="99">
        <v>0</v>
      </c>
      <c r="DI49" s="99">
        <v>0</v>
      </c>
      <c r="DJ49" s="99">
        <v>0</v>
      </c>
      <c r="DK49" s="99">
        <v>0</v>
      </c>
      <c r="DL49" s="99">
        <v>0</v>
      </c>
      <c r="DM49" s="99">
        <v>0</v>
      </c>
      <c r="DN49" s="99">
        <v>0</v>
      </c>
      <c r="DO49" s="99">
        <v>0</v>
      </c>
      <c r="DP49" s="535">
        <v>0</v>
      </c>
      <c r="DQ49" s="535">
        <v>0</v>
      </c>
      <c r="DR49" s="535">
        <v>0</v>
      </c>
      <c r="DS49" s="535">
        <v>0</v>
      </c>
      <c r="DT49" s="535">
        <v>0</v>
      </c>
      <c r="DU49" s="535">
        <v>0</v>
      </c>
      <c r="DV49" s="535">
        <v>0</v>
      </c>
      <c r="DW49" s="535">
        <v>0</v>
      </c>
      <c r="DX49" s="535">
        <v>0</v>
      </c>
      <c r="DY49" s="535">
        <v>0</v>
      </c>
      <c r="DZ49" s="535">
        <v>0</v>
      </c>
      <c r="EA49" s="535">
        <v>0</v>
      </c>
      <c r="EB49" s="535">
        <v>0</v>
      </c>
      <c r="EC49" s="535">
        <v>0</v>
      </c>
      <c r="ED49" s="535">
        <v>0</v>
      </c>
      <c r="EE49" s="535">
        <v>0</v>
      </c>
      <c r="EF49" s="535">
        <v>0</v>
      </c>
      <c r="EG49" s="535">
        <v>0</v>
      </c>
      <c r="EH49" s="535">
        <v>0</v>
      </c>
      <c r="EI49" s="535">
        <v>0</v>
      </c>
      <c r="EJ49" s="535">
        <v>4</v>
      </c>
      <c r="EK49" s="535">
        <v>4</v>
      </c>
      <c r="EL49" s="110">
        <v>3</v>
      </c>
      <c r="EM49" s="110">
        <v>3</v>
      </c>
      <c r="EN49" s="110">
        <v>3</v>
      </c>
      <c r="EO49" s="110">
        <v>3</v>
      </c>
      <c r="EP49" s="110">
        <v>3</v>
      </c>
      <c r="EQ49" s="110">
        <v>3</v>
      </c>
      <c r="ER49" s="128">
        <v>2.95</v>
      </c>
      <c r="ES49" s="128">
        <v>2.95</v>
      </c>
      <c r="ET49" s="128">
        <v>2.95</v>
      </c>
      <c r="EU49" s="128">
        <v>2.95</v>
      </c>
      <c r="EV49" s="128">
        <v>2.95</v>
      </c>
      <c r="EW49" s="128">
        <v>2.95</v>
      </c>
      <c r="EX49" s="128">
        <v>2.95</v>
      </c>
      <c r="EY49" s="128">
        <v>2.95</v>
      </c>
      <c r="EZ49" s="128">
        <v>2.95</v>
      </c>
      <c r="FA49" s="128">
        <v>2.95</v>
      </c>
      <c r="FB49" s="128">
        <v>2.95</v>
      </c>
      <c r="FC49" s="128">
        <v>2.95</v>
      </c>
      <c r="FD49" s="128">
        <v>2.95</v>
      </c>
      <c r="FE49" s="128">
        <v>2.95</v>
      </c>
      <c r="FF49" s="128">
        <v>2.95</v>
      </c>
      <c r="FG49" s="128">
        <v>2.95</v>
      </c>
      <c r="FH49" s="128">
        <v>7.55</v>
      </c>
      <c r="FI49" s="128">
        <v>7.55</v>
      </c>
      <c r="FJ49" s="128">
        <v>7.55</v>
      </c>
      <c r="FK49" s="128">
        <v>7.55</v>
      </c>
      <c r="FL49" s="128">
        <v>7.55</v>
      </c>
      <c r="FM49" s="128">
        <v>7.55</v>
      </c>
      <c r="FN49" s="128">
        <v>7.55</v>
      </c>
      <c r="FO49" s="128">
        <v>7.55</v>
      </c>
      <c r="FP49" s="138">
        <v>2.65</v>
      </c>
      <c r="FQ49" s="138">
        <v>2.65</v>
      </c>
      <c r="FR49" s="138">
        <v>0</v>
      </c>
      <c r="FS49" s="138">
        <v>0</v>
      </c>
      <c r="FT49" s="138">
        <v>0</v>
      </c>
      <c r="FU49" s="138">
        <v>0</v>
      </c>
      <c r="FV49" s="138">
        <v>0</v>
      </c>
      <c r="FW49" s="138">
        <v>0</v>
      </c>
      <c r="FX49" s="138">
        <v>0</v>
      </c>
      <c r="FY49" s="138">
        <v>0</v>
      </c>
      <c r="FZ49" s="138">
        <v>0</v>
      </c>
      <c r="GA49" s="138">
        <v>0</v>
      </c>
      <c r="GB49" s="138">
        <v>0</v>
      </c>
      <c r="GC49" s="138">
        <v>0</v>
      </c>
      <c r="GD49" s="138">
        <v>0</v>
      </c>
      <c r="GE49" s="138">
        <v>0</v>
      </c>
      <c r="GF49" s="147">
        <v>0</v>
      </c>
      <c r="GG49" s="147">
        <v>0</v>
      </c>
      <c r="GH49" s="147">
        <v>0</v>
      </c>
      <c r="GI49" s="147">
        <v>0</v>
      </c>
      <c r="GJ49" s="147">
        <v>2.65</v>
      </c>
      <c r="GK49" s="166">
        <v>0</v>
      </c>
      <c r="GL49" s="166">
        <v>0</v>
      </c>
      <c r="GM49" s="166">
        <v>0</v>
      </c>
      <c r="GN49" s="166">
        <v>0</v>
      </c>
      <c r="GO49" s="166">
        <v>0</v>
      </c>
      <c r="GP49" s="166">
        <v>0</v>
      </c>
      <c r="GQ49" s="166">
        <v>0</v>
      </c>
      <c r="GR49" s="166">
        <v>0</v>
      </c>
      <c r="GS49" s="166">
        <v>0</v>
      </c>
      <c r="GT49" s="166">
        <v>0</v>
      </c>
      <c r="GU49" s="166">
        <v>0</v>
      </c>
      <c r="GV49" s="166">
        <v>0</v>
      </c>
      <c r="GW49" s="166">
        <v>0</v>
      </c>
      <c r="GX49" s="166">
        <v>0</v>
      </c>
      <c r="GY49" s="166">
        <v>0</v>
      </c>
      <c r="GZ49" s="166">
        <v>0</v>
      </c>
      <c r="HA49" s="166">
        <v>0</v>
      </c>
      <c r="HB49" s="166">
        <v>0</v>
      </c>
      <c r="HC49" s="166">
        <v>0</v>
      </c>
      <c r="HD49" s="166">
        <v>0</v>
      </c>
      <c r="HE49" s="166">
        <v>0</v>
      </c>
      <c r="HF49" s="174">
        <v>5.77</v>
      </c>
      <c r="HG49" s="174">
        <v>5.77</v>
      </c>
      <c r="HH49" s="174">
        <v>5.77</v>
      </c>
      <c r="HI49" s="174">
        <v>5.77</v>
      </c>
      <c r="HJ49" s="174">
        <v>5.77</v>
      </c>
      <c r="HK49" s="174">
        <v>5.77</v>
      </c>
      <c r="HL49" s="174">
        <v>5.77</v>
      </c>
      <c r="HM49" s="174">
        <v>5.77</v>
      </c>
      <c r="HN49" s="174">
        <v>5.77</v>
      </c>
      <c r="HO49" s="174">
        <v>5.77</v>
      </c>
      <c r="HP49" s="174">
        <v>5.77</v>
      </c>
      <c r="HQ49" s="174">
        <v>5.77</v>
      </c>
      <c r="HR49" s="174">
        <v>5.77</v>
      </c>
      <c r="HS49" s="174">
        <v>5.77</v>
      </c>
      <c r="HT49" s="174">
        <v>5.77</v>
      </c>
      <c r="HU49" s="174">
        <v>5.77</v>
      </c>
      <c r="HV49" s="174">
        <v>5.77</v>
      </c>
      <c r="HW49" s="174">
        <v>5.77</v>
      </c>
      <c r="HX49" s="174">
        <v>5.77</v>
      </c>
      <c r="HY49" s="174">
        <v>5.77</v>
      </c>
      <c r="HZ49" s="174">
        <v>5.77</v>
      </c>
      <c r="IA49" s="174">
        <v>5.77</v>
      </c>
      <c r="IB49" s="174">
        <v>5.77</v>
      </c>
      <c r="IC49" s="174">
        <v>5.77</v>
      </c>
      <c r="ID49" s="174">
        <v>5.77</v>
      </c>
      <c r="IE49" s="174">
        <v>5.77</v>
      </c>
      <c r="IF49" s="174">
        <v>5.77</v>
      </c>
      <c r="IG49" s="174">
        <v>5.77</v>
      </c>
      <c r="IH49" s="174">
        <v>5.77</v>
      </c>
      <c r="II49" s="174">
        <v>5.77</v>
      </c>
      <c r="IJ49" s="174">
        <v>5.77</v>
      </c>
      <c r="IK49" s="174">
        <v>5.77</v>
      </c>
      <c r="IL49" s="174">
        <v>5.77</v>
      </c>
      <c r="IM49" s="174">
        <v>5.77</v>
      </c>
      <c r="IN49" s="174">
        <v>5.77</v>
      </c>
      <c r="IO49" s="174">
        <v>5.77</v>
      </c>
      <c r="IP49" s="174">
        <v>5.77</v>
      </c>
      <c r="IQ49" s="478">
        <v>0</v>
      </c>
      <c r="IR49" s="478">
        <v>0</v>
      </c>
      <c r="IS49" s="478">
        <v>0</v>
      </c>
      <c r="IT49" s="478">
        <v>0</v>
      </c>
      <c r="IU49" s="478">
        <v>0</v>
      </c>
      <c r="IV49" s="478">
        <v>0</v>
      </c>
      <c r="IW49" s="478">
        <v>0</v>
      </c>
      <c r="IX49" s="478">
        <v>0</v>
      </c>
      <c r="IY49" s="478">
        <v>0</v>
      </c>
      <c r="IZ49" s="478">
        <v>0</v>
      </c>
      <c r="JA49" s="478">
        <v>0</v>
      </c>
      <c r="JB49" s="478">
        <v>0</v>
      </c>
      <c r="JC49" s="478">
        <v>0</v>
      </c>
      <c r="JD49" s="478">
        <v>0</v>
      </c>
      <c r="JE49" s="478">
        <v>0</v>
      </c>
      <c r="JF49" s="478">
        <v>0</v>
      </c>
      <c r="JG49" s="478">
        <v>0</v>
      </c>
      <c r="JH49" s="478">
        <v>0</v>
      </c>
      <c r="JI49" s="478">
        <v>0</v>
      </c>
      <c r="JJ49" s="478">
        <v>0</v>
      </c>
      <c r="JK49" s="478">
        <v>0</v>
      </c>
      <c r="JL49" s="478">
        <v>0</v>
      </c>
      <c r="JM49" s="478">
        <v>0</v>
      </c>
      <c r="JN49" s="478">
        <v>0</v>
      </c>
      <c r="JO49" s="478">
        <v>0</v>
      </c>
      <c r="JP49" s="478">
        <v>0</v>
      </c>
      <c r="JQ49" s="478">
        <v>0</v>
      </c>
      <c r="JR49" s="478">
        <v>0</v>
      </c>
      <c r="JS49" s="478">
        <v>0</v>
      </c>
      <c r="JT49" s="478">
        <v>0</v>
      </c>
      <c r="JU49" s="478">
        <v>0</v>
      </c>
      <c r="JV49" s="478">
        <v>0</v>
      </c>
      <c r="JW49" s="478">
        <v>0</v>
      </c>
      <c r="JX49" s="478">
        <v>0</v>
      </c>
      <c r="JY49" s="478">
        <v>0</v>
      </c>
      <c r="JZ49" s="478">
        <v>0</v>
      </c>
      <c r="KA49" s="478">
        <v>0</v>
      </c>
      <c r="KB49" s="302">
        <v>0</v>
      </c>
      <c r="KC49" s="478">
        <v>0</v>
      </c>
      <c r="KD49" s="302">
        <v>0</v>
      </c>
      <c r="KE49" s="302">
        <v>0</v>
      </c>
      <c r="KF49" s="302">
        <v>0</v>
      </c>
      <c r="KG49" s="478">
        <v>0</v>
      </c>
      <c r="KH49" s="302">
        <v>0</v>
      </c>
      <c r="KI49" s="302">
        <v>0</v>
      </c>
      <c r="KJ49" s="302">
        <v>0</v>
      </c>
      <c r="KK49" s="478">
        <v>0</v>
      </c>
      <c r="KL49" s="302">
        <v>0</v>
      </c>
      <c r="KM49" s="478">
        <v>0</v>
      </c>
      <c r="KN49" s="302">
        <v>0</v>
      </c>
      <c r="KO49" s="478">
        <v>0</v>
      </c>
      <c r="KP49" s="302">
        <v>0</v>
      </c>
      <c r="KQ49" s="302">
        <v>0</v>
      </c>
      <c r="KR49" s="302">
        <v>0</v>
      </c>
      <c r="KS49" s="478">
        <v>0</v>
      </c>
      <c r="KT49" s="302">
        <v>0</v>
      </c>
      <c r="KU49" s="478">
        <v>0</v>
      </c>
    </row>
    <row r="50" spans="1:307">
      <c r="A50" s="23" t="s">
        <v>342</v>
      </c>
      <c r="B50" s="37">
        <v>8</v>
      </c>
      <c r="C50" s="37">
        <v>8</v>
      </c>
      <c r="D50" s="37">
        <v>8</v>
      </c>
      <c r="E50" s="37">
        <v>8</v>
      </c>
      <c r="F50" s="37">
        <v>8</v>
      </c>
      <c r="G50" s="37">
        <v>8</v>
      </c>
      <c r="H50" s="37">
        <v>8</v>
      </c>
      <c r="I50" s="37">
        <v>8</v>
      </c>
      <c r="J50" s="37">
        <v>8</v>
      </c>
      <c r="K50" s="37">
        <v>8</v>
      </c>
      <c r="L50" s="37">
        <v>8</v>
      </c>
      <c r="M50" s="37">
        <v>8</v>
      </c>
      <c r="N50" s="37">
        <v>8</v>
      </c>
      <c r="O50" s="37">
        <v>8</v>
      </c>
      <c r="P50" s="37">
        <v>8</v>
      </c>
      <c r="Q50" s="37">
        <v>8</v>
      </c>
      <c r="R50" s="37">
        <v>8</v>
      </c>
      <c r="S50" s="37">
        <v>8</v>
      </c>
      <c r="T50" s="37">
        <v>8</v>
      </c>
      <c r="U50" s="37">
        <v>8</v>
      </c>
      <c r="V50" s="37">
        <v>8</v>
      </c>
      <c r="W50" s="37">
        <v>8</v>
      </c>
      <c r="X50" s="37">
        <v>8</v>
      </c>
      <c r="Y50" s="37">
        <v>8</v>
      </c>
      <c r="Z50" s="37">
        <v>8</v>
      </c>
      <c r="AA50" s="37">
        <v>8</v>
      </c>
      <c r="AB50" s="37">
        <v>8</v>
      </c>
      <c r="AC50" s="37">
        <v>8</v>
      </c>
      <c r="AD50" s="37">
        <v>8</v>
      </c>
      <c r="AE50" s="37">
        <v>8</v>
      </c>
      <c r="AF50" s="37">
        <v>8</v>
      </c>
      <c r="AG50" s="37">
        <v>8</v>
      </c>
      <c r="AH50" s="37">
        <v>8</v>
      </c>
      <c r="AI50" s="37">
        <v>8</v>
      </c>
      <c r="AJ50" s="37">
        <v>8</v>
      </c>
      <c r="AK50" s="37">
        <v>8</v>
      </c>
      <c r="AL50" s="37">
        <v>8</v>
      </c>
      <c r="AM50" s="37">
        <v>8</v>
      </c>
      <c r="AN50" s="37">
        <v>8</v>
      </c>
      <c r="AO50" s="37">
        <v>8</v>
      </c>
      <c r="AP50" s="37">
        <v>8</v>
      </c>
      <c r="AQ50" s="37">
        <v>8</v>
      </c>
      <c r="AR50" s="37">
        <v>8</v>
      </c>
      <c r="AS50" s="37">
        <v>8</v>
      </c>
      <c r="AT50" s="37">
        <v>8</v>
      </c>
      <c r="AU50" s="37">
        <v>8</v>
      </c>
      <c r="AV50" s="37">
        <v>8</v>
      </c>
      <c r="AW50" s="37">
        <v>8</v>
      </c>
      <c r="AX50" s="37">
        <v>8</v>
      </c>
      <c r="AY50" s="37">
        <v>8</v>
      </c>
      <c r="AZ50" s="37">
        <v>8</v>
      </c>
      <c r="BA50" s="37">
        <v>8</v>
      </c>
      <c r="BB50" s="37">
        <v>8</v>
      </c>
      <c r="BC50" s="37">
        <v>8</v>
      </c>
      <c r="BD50" s="37">
        <v>8</v>
      </c>
      <c r="BE50" s="37">
        <v>8</v>
      </c>
      <c r="BF50" s="52">
        <v>8</v>
      </c>
      <c r="BG50" s="52">
        <v>8</v>
      </c>
      <c r="BH50" s="52">
        <v>8</v>
      </c>
      <c r="BI50" s="52">
        <v>8</v>
      </c>
      <c r="BJ50" s="52">
        <v>8</v>
      </c>
      <c r="BK50" s="52">
        <v>8</v>
      </c>
      <c r="BL50" s="52">
        <v>8</v>
      </c>
      <c r="BM50" s="52">
        <v>8</v>
      </c>
      <c r="BN50" s="84">
        <v>8</v>
      </c>
      <c r="BO50" s="84">
        <v>8</v>
      </c>
      <c r="BP50" s="84">
        <v>8</v>
      </c>
      <c r="BQ50" s="84">
        <v>8</v>
      </c>
      <c r="BR50" s="84">
        <v>8</v>
      </c>
      <c r="BS50" s="84">
        <v>8</v>
      </c>
      <c r="BT50" s="85">
        <v>8</v>
      </c>
      <c r="BU50" s="85">
        <v>8</v>
      </c>
      <c r="BV50" s="85">
        <v>8</v>
      </c>
      <c r="BW50" s="85">
        <v>8</v>
      </c>
      <c r="BX50" s="85">
        <v>8</v>
      </c>
      <c r="BY50" s="85">
        <v>8</v>
      </c>
      <c r="BZ50" s="85">
        <v>8</v>
      </c>
      <c r="CA50" s="85">
        <v>8</v>
      </c>
      <c r="CB50" s="85">
        <v>8</v>
      </c>
      <c r="CC50" s="85">
        <v>8</v>
      </c>
      <c r="CD50" s="85">
        <v>8</v>
      </c>
      <c r="CE50" s="85">
        <v>8</v>
      </c>
      <c r="CF50" s="99">
        <v>8</v>
      </c>
      <c r="CG50" s="99">
        <v>8</v>
      </c>
      <c r="CH50" s="99">
        <v>8</v>
      </c>
      <c r="CI50" s="99">
        <v>8</v>
      </c>
      <c r="CJ50" s="99">
        <v>8</v>
      </c>
      <c r="CK50" s="99">
        <v>8</v>
      </c>
      <c r="CL50" s="99">
        <v>8</v>
      </c>
      <c r="CM50" s="99">
        <v>8</v>
      </c>
      <c r="CN50" s="99">
        <v>8</v>
      </c>
      <c r="CO50" s="99">
        <v>8</v>
      </c>
      <c r="CP50" s="99">
        <v>8</v>
      </c>
      <c r="CQ50" s="99">
        <v>8</v>
      </c>
      <c r="CR50" s="85">
        <v>8</v>
      </c>
      <c r="CS50" s="85">
        <v>8</v>
      </c>
      <c r="CT50" s="85">
        <v>8</v>
      </c>
      <c r="CU50" s="85">
        <v>8</v>
      </c>
      <c r="CV50" s="85">
        <v>8</v>
      </c>
      <c r="CW50" s="85">
        <v>8</v>
      </c>
      <c r="CX50" s="85">
        <v>8</v>
      </c>
      <c r="CY50" s="85">
        <v>8</v>
      </c>
      <c r="CZ50" s="85">
        <v>8</v>
      </c>
      <c r="DA50" s="85">
        <v>8</v>
      </c>
      <c r="DB50" s="85">
        <v>8</v>
      </c>
      <c r="DC50" s="85">
        <v>8</v>
      </c>
      <c r="DD50" s="99">
        <v>8</v>
      </c>
      <c r="DE50" s="99">
        <v>8</v>
      </c>
      <c r="DF50" s="99">
        <v>8</v>
      </c>
      <c r="DG50" s="99">
        <v>8</v>
      </c>
      <c r="DH50" s="99">
        <v>8</v>
      </c>
      <c r="DI50" s="99">
        <v>8</v>
      </c>
      <c r="DJ50" s="99">
        <v>8</v>
      </c>
      <c r="DK50" s="99">
        <v>8</v>
      </c>
      <c r="DL50" s="99">
        <v>8</v>
      </c>
      <c r="DM50" s="99">
        <v>8</v>
      </c>
      <c r="DN50" s="99">
        <v>8</v>
      </c>
      <c r="DO50" s="99">
        <v>8</v>
      </c>
      <c r="DP50" s="535">
        <v>8</v>
      </c>
      <c r="DQ50" s="535">
        <v>8</v>
      </c>
      <c r="DR50" s="535">
        <v>8</v>
      </c>
      <c r="DS50" s="535">
        <v>8</v>
      </c>
      <c r="DT50" s="535">
        <v>8</v>
      </c>
      <c r="DU50" s="535">
        <v>8</v>
      </c>
      <c r="DV50" s="535">
        <v>8</v>
      </c>
      <c r="DW50" s="535">
        <v>8</v>
      </c>
      <c r="DX50" s="535">
        <v>8</v>
      </c>
      <c r="DY50" s="535">
        <v>8</v>
      </c>
      <c r="DZ50" s="535">
        <v>8</v>
      </c>
      <c r="EA50" s="535">
        <v>8</v>
      </c>
      <c r="EB50" s="535">
        <v>8</v>
      </c>
      <c r="EC50" s="535">
        <v>8</v>
      </c>
      <c r="ED50" s="535">
        <v>8</v>
      </c>
      <c r="EE50" s="535">
        <v>8</v>
      </c>
      <c r="EF50" s="535">
        <v>8</v>
      </c>
      <c r="EG50" s="535">
        <v>8</v>
      </c>
      <c r="EH50" s="535">
        <v>8</v>
      </c>
      <c r="EI50" s="535">
        <v>8</v>
      </c>
      <c r="EJ50" s="535">
        <v>8</v>
      </c>
      <c r="EK50" s="535">
        <v>8</v>
      </c>
      <c r="EL50" s="110">
        <v>8</v>
      </c>
      <c r="EM50" s="110">
        <v>8</v>
      </c>
      <c r="EN50" s="110">
        <v>8</v>
      </c>
      <c r="EO50" s="110">
        <v>8</v>
      </c>
      <c r="EP50" s="110">
        <v>8</v>
      </c>
      <c r="EQ50" s="110">
        <v>8</v>
      </c>
      <c r="ER50" s="128">
        <v>8</v>
      </c>
      <c r="ES50" s="128">
        <v>8</v>
      </c>
      <c r="ET50" s="128">
        <v>8</v>
      </c>
      <c r="EU50" s="128">
        <v>8</v>
      </c>
      <c r="EV50" s="128">
        <v>8</v>
      </c>
      <c r="EW50" s="128">
        <v>8</v>
      </c>
      <c r="EX50" s="128">
        <v>8</v>
      </c>
      <c r="EY50" s="128">
        <v>8</v>
      </c>
      <c r="EZ50" s="128">
        <v>8</v>
      </c>
      <c r="FA50" s="128">
        <v>8</v>
      </c>
      <c r="FB50" s="128">
        <v>8</v>
      </c>
      <c r="FC50" s="128">
        <v>8</v>
      </c>
      <c r="FD50" s="128">
        <v>8</v>
      </c>
      <c r="FE50" s="128">
        <v>8</v>
      </c>
      <c r="FF50" s="128">
        <v>8</v>
      </c>
      <c r="FG50" s="128">
        <v>8</v>
      </c>
      <c r="FH50" s="128">
        <v>8</v>
      </c>
      <c r="FI50" s="128">
        <v>8</v>
      </c>
      <c r="FJ50" s="128">
        <v>8</v>
      </c>
      <c r="FK50" s="128">
        <v>8</v>
      </c>
      <c r="FL50" s="128">
        <v>8</v>
      </c>
      <c r="FM50" s="128">
        <v>8</v>
      </c>
      <c r="FN50" s="128">
        <v>8</v>
      </c>
      <c r="FO50" s="128">
        <v>8</v>
      </c>
      <c r="FP50" s="138">
        <v>8</v>
      </c>
      <c r="FQ50" s="138">
        <v>8</v>
      </c>
      <c r="FR50" s="138">
        <v>8</v>
      </c>
      <c r="FS50" s="138">
        <v>8</v>
      </c>
      <c r="FT50" s="138">
        <v>8</v>
      </c>
      <c r="FU50" s="138">
        <v>8</v>
      </c>
      <c r="FV50" s="138">
        <v>8</v>
      </c>
      <c r="FW50" s="138">
        <v>8</v>
      </c>
      <c r="FX50" s="138">
        <v>8</v>
      </c>
      <c r="FY50" s="138">
        <v>8</v>
      </c>
      <c r="FZ50" s="138">
        <v>8</v>
      </c>
      <c r="GA50" s="138">
        <v>8</v>
      </c>
      <c r="GB50" s="138">
        <v>8</v>
      </c>
      <c r="GC50" s="138">
        <v>8</v>
      </c>
      <c r="GD50" s="138">
        <v>8</v>
      </c>
      <c r="GE50" s="138">
        <v>8</v>
      </c>
      <c r="GF50" s="147">
        <v>8</v>
      </c>
      <c r="GG50" s="147">
        <v>8</v>
      </c>
      <c r="GH50" s="147">
        <v>8</v>
      </c>
      <c r="GI50" s="147">
        <v>8</v>
      </c>
      <c r="GJ50" s="147">
        <v>8</v>
      </c>
      <c r="GK50" s="166">
        <v>8</v>
      </c>
      <c r="GL50" s="166">
        <v>8</v>
      </c>
      <c r="GM50" s="166">
        <v>8</v>
      </c>
      <c r="GN50" s="166">
        <v>8</v>
      </c>
      <c r="GO50" s="166">
        <v>8</v>
      </c>
      <c r="GP50" s="166">
        <v>8</v>
      </c>
      <c r="GQ50" s="166">
        <v>8</v>
      </c>
      <c r="GR50" s="166">
        <v>8</v>
      </c>
      <c r="GS50" s="166">
        <v>8</v>
      </c>
      <c r="GT50" s="166">
        <v>8</v>
      </c>
      <c r="GU50" s="166">
        <v>8</v>
      </c>
      <c r="GV50" s="166">
        <v>8</v>
      </c>
      <c r="GW50" s="166">
        <v>8</v>
      </c>
      <c r="GX50" s="166">
        <v>8</v>
      </c>
      <c r="GY50" s="166">
        <v>8</v>
      </c>
      <c r="GZ50" s="166">
        <v>8</v>
      </c>
      <c r="HA50" s="166">
        <v>8</v>
      </c>
      <c r="HB50" s="166">
        <v>8</v>
      </c>
      <c r="HC50" s="166">
        <v>8</v>
      </c>
      <c r="HD50" s="166">
        <v>8</v>
      </c>
      <c r="HE50" s="166">
        <v>8</v>
      </c>
      <c r="HF50" s="128">
        <v>8</v>
      </c>
      <c r="HG50" s="128">
        <v>8</v>
      </c>
      <c r="HH50" s="128">
        <v>8</v>
      </c>
      <c r="HI50" s="128">
        <v>8</v>
      </c>
      <c r="HJ50" s="128">
        <v>8</v>
      </c>
      <c r="HK50" s="128">
        <v>8</v>
      </c>
      <c r="HL50" s="128">
        <v>8</v>
      </c>
      <c r="HM50" s="128">
        <v>8</v>
      </c>
      <c r="HN50" s="128">
        <v>8</v>
      </c>
      <c r="HO50" s="128">
        <v>8</v>
      </c>
      <c r="HP50" s="128">
        <v>8</v>
      </c>
      <c r="HQ50" s="128">
        <v>8</v>
      </c>
      <c r="HR50" s="128">
        <v>8</v>
      </c>
      <c r="HS50" s="128">
        <v>8</v>
      </c>
      <c r="HT50" s="128">
        <v>8</v>
      </c>
      <c r="HU50" s="128">
        <v>8</v>
      </c>
      <c r="HV50" s="128">
        <v>8</v>
      </c>
      <c r="HW50" s="128">
        <v>8</v>
      </c>
      <c r="HX50" s="128">
        <v>8</v>
      </c>
      <c r="HY50" s="128">
        <v>8</v>
      </c>
      <c r="HZ50" s="128">
        <v>8</v>
      </c>
      <c r="IA50" s="128">
        <v>8</v>
      </c>
      <c r="IB50" s="128">
        <v>8</v>
      </c>
      <c r="IC50" s="128">
        <v>8</v>
      </c>
      <c r="ID50" s="128">
        <v>8</v>
      </c>
      <c r="IE50" s="128">
        <v>8</v>
      </c>
      <c r="IF50" s="128">
        <v>8</v>
      </c>
      <c r="IG50" s="128">
        <v>8</v>
      </c>
      <c r="IH50" s="128">
        <v>8</v>
      </c>
      <c r="II50" s="128">
        <v>8</v>
      </c>
      <c r="IJ50" s="128">
        <v>8</v>
      </c>
      <c r="IK50" s="128">
        <v>8</v>
      </c>
      <c r="IL50" s="128">
        <v>8</v>
      </c>
      <c r="IM50" s="128">
        <v>8</v>
      </c>
      <c r="IN50" s="128">
        <v>8</v>
      </c>
      <c r="IO50" s="128">
        <v>8</v>
      </c>
      <c r="IP50" s="128">
        <v>8</v>
      </c>
      <c r="IQ50" s="478">
        <v>8</v>
      </c>
      <c r="IR50" s="478">
        <v>8</v>
      </c>
      <c r="IS50" s="478">
        <v>8</v>
      </c>
      <c r="IT50" s="478">
        <v>8</v>
      </c>
      <c r="IU50" s="478">
        <v>8</v>
      </c>
      <c r="IV50" s="478">
        <v>8</v>
      </c>
      <c r="IW50" s="478">
        <v>8</v>
      </c>
      <c r="IX50" s="478">
        <v>8</v>
      </c>
      <c r="IY50" s="478">
        <v>8</v>
      </c>
      <c r="IZ50" s="478">
        <v>8</v>
      </c>
      <c r="JA50" s="478">
        <v>8</v>
      </c>
      <c r="JB50" s="478">
        <v>8</v>
      </c>
      <c r="JC50" s="478">
        <v>8</v>
      </c>
      <c r="JD50" s="478">
        <v>8</v>
      </c>
      <c r="JE50" s="478">
        <v>8</v>
      </c>
      <c r="JF50" s="478">
        <v>8</v>
      </c>
      <c r="JG50" s="478">
        <v>8</v>
      </c>
      <c r="JH50" s="478">
        <v>8</v>
      </c>
      <c r="JI50" s="478">
        <v>8</v>
      </c>
      <c r="JJ50" s="478">
        <v>8</v>
      </c>
      <c r="JK50" s="478">
        <v>8</v>
      </c>
      <c r="JL50" s="478">
        <v>8</v>
      </c>
      <c r="JM50" s="478">
        <v>8</v>
      </c>
      <c r="JN50" s="478">
        <v>8</v>
      </c>
      <c r="JO50" s="478">
        <v>8</v>
      </c>
      <c r="JP50" s="478">
        <v>8</v>
      </c>
      <c r="JQ50" s="478">
        <v>8</v>
      </c>
      <c r="JR50" s="478">
        <v>8</v>
      </c>
      <c r="JS50" s="478">
        <v>8</v>
      </c>
      <c r="JT50" s="478">
        <v>8</v>
      </c>
      <c r="JU50" s="478">
        <v>8</v>
      </c>
      <c r="JV50" s="478">
        <v>8</v>
      </c>
      <c r="JW50" s="478">
        <v>8</v>
      </c>
      <c r="JX50" s="478">
        <v>8</v>
      </c>
      <c r="JY50" s="478">
        <v>8</v>
      </c>
      <c r="JZ50" s="478">
        <v>8</v>
      </c>
      <c r="KA50" s="478">
        <v>8</v>
      </c>
      <c r="KB50" s="302">
        <v>8</v>
      </c>
      <c r="KC50" s="478">
        <v>8</v>
      </c>
      <c r="KD50" s="302">
        <v>8</v>
      </c>
      <c r="KE50" s="302">
        <v>8</v>
      </c>
      <c r="KF50" s="302">
        <v>8</v>
      </c>
      <c r="KG50" s="478">
        <v>8</v>
      </c>
      <c r="KH50" s="302">
        <v>8</v>
      </c>
      <c r="KI50" s="302">
        <v>8</v>
      </c>
      <c r="KJ50" s="302">
        <v>8</v>
      </c>
      <c r="KK50" s="478">
        <v>8</v>
      </c>
      <c r="KL50" s="302">
        <v>8</v>
      </c>
      <c r="KM50" s="478">
        <v>8</v>
      </c>
      <c r="KN50" s="302">
        <v>8</v>
      </c>
      <c r="KO50" s="478">
        <v>8</v>
      </c>
      <c r="KP50" s="302">
        <v>8</v>
      </c>
      <c r="KQ50" s="302">
        <v>8</v>
      </c>
      <c r="KR50" s="302">
        <v>8</v>
      </c>
      <c r="KS50" s="478">
        <v>8</v>
      </c>
      <c r="KT50" s="302">
        <v>8</v>
      </c>
      <c r="KU50" s="478">
        <v>8</v>
      </c>
    </row>
    <row r="51" spans="1:307" ht="28">
      <c r="A51" s="23" t="s">
        <v>343</v>
      </c>
      <c r="B51" s="37">
        <f t="shared" ref="B51:BE51" si="79">B52-B53</f>
        <v>10.061799739838872</v>
      </c>
      <c r="C51" s="37">
        <f t="shared" si="79"/>
        <v>10.061799739838872</v>
      </c>
      <c r="D51" s="37">
        <f t="shared" si="79"/>
        <v>10.061799739838872</v>
      </c>
      <c r="E51" s="37">
        <f t="shared" si="79"/>
        <v>10.061799739838872</v>
      </c>
      <c r="F51" s="37">
        <f t="shared" si="79"/>
        <v>12.041199826559248</v>
      </c>
      <c r="G51" s="37">
        <f t="shared" si="79"/>
        <v>12.041199826559248</v>
      </c>
      <c r="H51" s="37">
        <f t="shared" si="79"/>
        <v>12.041199826559248</v>
      </c>
      <c r="I51" s="37">
        <f t="shared" si="79"/>
        <v>12.041199826559248</v>
      </c>
      <c r="J51" s="37">
        <f t="shared" si="79"/>
        <v>10.061799739838872</v>
      </c>
      <c r="K51" s="37">
        <f t="shared" si="79"/>
        <v>10.061799739838872</v>
      </c>
      <c r="L51" s="37">
        <f t="shared" si="79"/>
        <v>10.061799739838872</v>
      </c>
      <c r="M51" s="37">
        <f t="shared" si="79"/>
        <v>10.061799739838872</v>
      </c>
      <c r="N51" s="37">
        <f t="shared" si="79"/>
        <v>12.041199826559248</v>
      </c>
      <c r="O51" s="37">
        <f t="shared" si="79"/>
        <v>12.041199826559248</v>
      </c>
      <c r="P51" s="37">
        <f t="shared" si="79"/>
        <v>12.041199826559248</v>
      </c>
      <c r="Q51" s="37">
        <f t="shared" si="79"/>
        <v>12.041199826559248</v>
      </c>
      <c r="R51" s="37">
        <f t="shared" si="79"/>
        <v>10.061799739838872</v>
      </c>
      <c r="S51" s="37">
        <f t="shared" si="79"/>
        <v>10.061799739838872</v>
      </c>
      <c r="T51" s="37">
        <f t="shared" si="79"/>
        <v>10.061799739838872</v>
      </c>
      <c r="U51" s="37">
        <f t="shared" si="79"/>
        <v>10.061799739838872</v>
      </c>
      <c r="V51" s="37">
        <f t="shared" si="79"/>
        <v>12.041199826559248</v>
      </c>
      <c r="W51" s="37">
        <f t="shared" si="79"/>
        <v>12.041199826559248</v>
      </c>
      <c r="X51" s="37">
        <f t="shared" si="79"/>
        <v>12.041199826559248</v>
      </c>
      <c r="Y51" s="37">
        <f t="shared" si="79"/>
        <v>12.041199826559248</v>
      </c>
      <c r="Z51" s="37">
        <f t="shared" si="79"/>
        <v>10.061799739838872</v>
      </c>
      <c r="AA51" s="37">
        <f t="shared" si="79"/>
        <v>10.061799739838872</v>
      </c>
      <c r="AB51" s="37">
        <f t="shared" si="79"/>
        <v>10.061799739838872</v>
      </c>
      <c r="AC51" s="37">
        <f t="shared" si="79"/>
        <v>10.061799739838872</v>
      </c>
      <c r="AD51" s="37">
        <f t="shared" si="79"/>
        <v>12.041199826559248</v>
      </c>
      <c r="AE51" s="37">
        <f t="shared" si="79"/>
        <v>12.041199826559248</v>
      </c>
      <c r="AF51" s="37">
        <f t="shared" si="79"/>
        <v>12.041199826559248</v>
      </c>
      <c r="AG51" s="37">
        <f t="shared" si="79"/>
        <v>12.041199826559248</v>
      </c>
      <c r="AH51" s="37">
        <f t="shared" si="79"/>
        <v>10.061799739838872</v>
      </c>
      <c r="AI51" s="37">
        <f t="shared" si="79"/>
        <v>10.061799739838872</v>
      </c>
      <c r="AJ51" s="37">
        <f t="shared" si="79"/>
        <v>10.061799739838872</v>
      </c>
      <c r="AK51" s="37">
        <f t="shared" si="79"/>
        <v>10.061799739838872</v>
      </c>
      <c r="AL51" s="37">
        <f t="shared" si="79"/>
        <v>12.041199826559248</v>
      </c>
      <c r="AM51" s="37">
        <f t="shared" si="79"/>
        <v>12.041199826559248</v>
      </c>
      <c r="AN51" s="37">
        <f t="shared" si="79"/>
        <v>12.041199826559248</v>
      </c>
      <c r="AO51" s="37">
        <f t="shared" si="79"/>
        <v>12.041199826559248</v>
      </c>
      <c r="AP51" s="37">
        <f t="shared" si="79"/>
        <v>10.061799739838872</v>
      </c>
      <c r="AQ51" s="37">
        <f t="shared" si="79"/>
        <v>10.061799739838872</v>
      </c>
      <c r="AR51" s="37">
        <f t="shared" si="79"/>
        <v>10.061799739838872</v>
      </c>
      <c r="AS51" s="37">
        <f t="shared" si="79"/>
        <v>10.061799739838872</v>
      </c>
      <c r="AT51" s="37">
        <f t="shared" si="79"/>
        <v>12.041199826559248</v>
      </c>
      <c r="AU51" s="37">
        <f t="shared" si="79"/>
        <v>12.041199826559248</v>
      </c>
      <c r="AV51" s="37">
        <f t="shared" si="79"/>
        <v>12.041199826559248</v>
      </c>
      <c r="AW51" s="37">
        <f t="shared" si="79"/>
        <v>12.041199826559248</v>
      </c>
      <c r="AX51" s="37">
        <f t="shared" si="79"/>
        <v>10.061799739838872</v>
      </c>
      <c r="AY51" s="37">
        <f t="shared" si="79"/>
        <v>10.061799739838872</v>
      </c>
      <c r="AZ51" s="37">
        <f t="shared" si="79"/>
        <v>10.061799739838872</v>
      </c>
      <c r="BA51" s="37">
        <f t="shared" si="79"/>
        <v>10.061799739838872</v>
      </c>
      <c r="BB51" s="37">
        <f t="shared" si="79"/>
        <v>12.041199826559248</v>
      </c>
      <c r="BC51" s="37">
        <f t="shared" si="79"/>
        <v>12.041199826559248</v>
      </c>
      <c r="BD51" s="37">
        <f t="shared" si="79"/>
        <v>12.041199826559248</v>
      </c>
      <c r="BE51" s="37">
        <f t="shared" si="79"/>
        <v>12.041199826559248</v>
      </c>
      <c r="BF51" s="57">
        <f t="shared" ref="BF51:CQ51" si="80">BF52-BF53</f>
        <v>7.0514997831990609</v>
      </c>
      <c r="BG51" s="57">
        <f t="shared" si="80"/>
        <v>0</v>
      </c>
      <c r="BH51" s="57">
        <f t="shared" si="80"/>
        <v>7.0514997831990609</v>
      </c>
      <c r="BI51" s="57">
        <f t="shared" si="80"/>
        <v>7.0514997831990609</v>
      </c>
      <c r="BJ51" s="57">
        <f t="shared" si="80"/>
        <v>7.0514997831990609</v>
      </c>
      <c r="BK51" s="57">
        <f t="shared" si="80"/>
        <v>0</v>
      </c>
      <c r="BL51" s="57">
        <f t="shared" si="80"/>
        <v>7.0514997831990609</v>
      </c>
      <c r="BM51" s="57">
        <f t="shared" si="80"/>
        <v>7.0514997831990609</v>
      </c>
      <c r="BN51" s="84">
        <f t="shared" si="80"/>
        <v>12.061799739838872</v>
      </c>
      <c r="BO51" s="84">
        <f t="shared" si="80"/>
        <v>12.061799739838872</v>
      </c>
      <c r="BP51" s="84">
        <f t="shared" si="80"/>
        <v>12.061799739838872</v>
      </c>
      <c r="BQ51" s="84">
        <f t="shared" si="80"/>
        <v>12.061799739838872</v>
      </c>
      <c r="BR51" s="84">
        <f t="shared" si="80"/>
        <v>12.061799739838872</v>
      </c>
      <c r="BS51" s="84">
        <f t="shared" si="80"/>
        <v>12.061799739838872</v>
      </c>
      <c r="BT51" s="85">
        <f t="shared" si="80"/>
        <v>4.0411998265592484</v>
      </c>
      <c r="BU51" s="85">
        <f t="shared" si="80"/>
        <v>4.0411998265592484</v>
      </c>
      <c r="BV51" s="85">
        <f t="shared" si="80"/>
        <v>4.0411998265592484</v>
      </c>
      <c r="BW51" s="85">
        <f t="shared" si="80"/>
        <v>4.0411998265592484</v>
      </c>
      <c r="BX51" s="85">
        <f t="shared" si="80"/>
        <v>4.0411998265592484</v>
      </c>
      <c r="BY51" s="85">
        <f t="shared" si="80"/>
        <v>4.0411998265592484</v>
      </c>
      <c r="BZ51" s="85">
        <f t="shared" si="80"/>
        <v>4.1199826559248365E-2</v>
      </c>
      <c r="CA51" s="85">
        <f t="shared" si="80"/>
        <v>4.1199826559248365E-2</v>
      </c>
      <c r="CB51" s="85">
        <f t="shared" si="80"/>
        <v>4.1199826559248365E-2</v>
      </c>
      <c r="CC51" s="85">
        <f t="shared" si="80"/>
        <v>4.1199826559248365E-2</v>
      </c>
      <c r="CD51" s="85">
        <f t="shared" si="80"/>
        <v>4.1199826559248365E-2</v>
      </c>
      <c r="CE51" s="85">
        <f t="shared" si="80"/>
        <v>4.1199826559248365E-2</v>
      </c>
      <c r="CF51" s="99">
        <f t="shared" si="80"/>
        <v>4.0411998265592484</v>
      </c>
      <c r="CG51" s="99">
        <f t="shared" si="80"/>
        <v>4.0411998265592484</v>
      </c>
      <c r="CH51" s="99">
        <f t="shared" si="80"/>
        <v>4.0411998265592484</v>
      </c>
      <c r="CI51" s="99">
        <f t="shared" si="80"/>
        <v>4.0411998265592484</v>
      </c>
      <c r="CJ51" s="99">
        <f t="shared" si="80"/>
        <v>4.1199826559248365E-2</v>
      </c>
      <c r="CK51" s="99">
        <f t="shared" si="80"/>
        <v>4.1199826559248365E-2</v>
      </c>
      <c r="CL51" s="99">
        <f t="shared" si="80"/>
        <v>4.1199826559248365E-2</v>
      </c>
      <c r="CM51" s="99">
        <f t="shared" si="80"/>
        <v>4.1199826559248365E-2</v>
      </c>
      <c r="CN51" s="99">
        <f t="shared" si="80"/>
        <v>4.0411998265592484</v>
      </c>
      <c r="CO51" s="99">
        <f t="shared" si="80"/>
        <v>4.0411998265592484</v>
      </c>
      <c r="CP51" s="99">
        <f t="shared" si="80"/>
        <v>4.1199826559248365E-2</v>
      </c>
      <c r="CQ51" s="99">
        <f t="shared" si="80"/>
        <v>4.1199826559248365E-2</v>
      </c>
      <c r="CR51" s="85">
        <v>4.0411998265592501</v>
      </c>
      <c r="CS51" s="85">
        <v>4.0411998265592501</v>
      </c>
      <c r="CT51" s="85">
        <v>4.0411998265592501</v>
      </c>
      <c r="CU51" s="85">
        <v>4.0411998265592501</v>
      </c>
      <c r="CV51" s="85">
        <v>4.0411998265592501</v>
      </c>
      <c r="CW51" s="85">
        <v>4.0411998265592501</v>
      </c>
      <c r="CX51" s="85">
        <v>4.1199826559248399E-2</v>
      </c>
      <c r="CY51" s="85">
        <v>4.1199826559248399E-2</v>
      </c>
      <c r="CZ51" s="85">
        <v>4.1199826559248399E-2</v>
      </c>
      <c r="DA51" s="85">
        <v>4.1199826559248399E-2</v>
      </c>
      <c r="DB51" s="85">
        <v>4.1199826559248399E-2</v>
      </c>
      <c r="DC51" s="85">
        <v>4.1199826559248399E-2</v>
      </c>
      <c r="DD51" s="99">
        <v>4.0411998265592501</v>
      </c>
      <c r="DE51" s="99">
        <v>4.0411998265592501</v>
      </c>
      <c r="DF51" s="99">
        <v>4.0411998265592501</v>
      </c>
      <c r="DG51" s="99">
        <v>4.0411998265592501</v>
      </c>
      <c r="DH51" s="99">
        <v>4.1199826559248399E-2</v>
      </c>
      <c r="DI51" s="99">
        <v>4.1199826559248399E-2</v>
      </c>
      <c r="DJ51" s="99">
        <v>4.1199826559248399E-2</v>
      </c>
      <c r="DK51" s="99">
        <v>4.1199826559248399E-2</v>
      </c>
      <c r="DL51" s="99">
        <v>4.0411998265592501</v>
      </c>
      <c r="DM51" s="99">
        <v>4.0411998265592501</v>
      </c>
      <c r="DN51" s="99">
        <v>4.1199826559248399E-2</v>
      </c>
      <c r="DO51" s="99">
        <v>4.1199826559248399E-2</v>
      </c>
      <c r="DP51" s="535">
        <v>6</v>
      </c>
      <c r="DQ51" s="535">
        <v>6</v>
      </c>
      <c r="DR51" s="535">
        <v>6</v>
      </c>
      <c r="DS51" s="535">
        <v>6</v>
      </c>
      <c r="DT51" s="535">
        <v>6</v>
      </c>
      <c r="DU51" s="535">
        <v>6</v>
      </c>
      <c r="DV51" s="535">
        <v>6</v>
      </c>
      <c r="DW51" s="535">
        <v>6</v>
      </c>
      <c r="DX51" s="535">
        <v>6</v>
      </c>
      <c r="DY51" s="535">
        <v>6</v>
      </c>
      <c r="DZ51" s="535">
        <v>6</v>
      </c>
      <c r="EA51" s="535">
        <v>6</v>
      </c>
      <c r="EB51" s="535">
        <v>6</v>
      </c>
      <c r="EC51" s="535">
        <v>6</v>
      </c>
      <c r="ED51" s="535">
        <v>6</v>
      </c>
      <c r="EE51" s="535">
        <v>6</v>
      </c>
      <c r="EF51" s="535">
        <v>6</v>
      </c>
      <c r="EG51" s="535">
        <v>6</v>
      </c>
      <c r="EH51" s="535">
        <v>6</v>
      </c>
      <c r="EI51" s="535">
        <v>6</v>
      </c>
      <c r="EJ51" s="535">
        <v>0</v>
      </c>
      <c r="EK51" s="535">
        <v>0</v>
      </c>
      <c r="EL51" s="110">
        <f>EL52-EL53</f>
        <v>3.0102999566398121</v>
      </c>
      <c r="EM51" s="110">
        <f t="shared" ref="EM51:FQ51" si="81">EM52-EM53</f>
        <v>3.0102999566398121</v>
      </c>
      <c r="EN51" s="110">
        <f t="shared" si="81"/>
        <v>3.0102999566398121</v>
      </c>
      <c r="EO51" s="110">
        <f t="shared" si="81"/>
        <v>18.061799739838872</v>
      </c>
      <c r="EP51" s="110">
        <f t="shared" si="81"/>
        <v>18.061799739838872</v>
      </c>
      <c r="EQ51" s="110">
        <f t="shared" si="81"/>
        <v>18.061799739838872</v>
      </c>
      <c r="ER51" s="128">
        <f t="shared" si="81"/>
        <v>18.061799739838872</v>
      </c>
      <c r="ES51" s="128">
        <f t="shared" si="81"/>
        <v>18.061799739838872</v>
      </c>
      <c r="ET51" s="128">
        <f t="shared" si="81"/>
        <v>18.061799739838872</v>
      </c>
      <c r="EU51" s="128">
        <f t="shared" si="81"/>
        <v>18.061799739838872</v>
      </c>
      <c r="EV51" s="128">
        <f t="shared" si="81"/>
        <v>18.061799739838872</v>
      </c>
      <c r="EW51" s="128">
        <f t="shared" si="81"/>
        <v>18.061799739838872</v>
      </c>
      <c r="EX51" s="128">
        <f t="shared" si="81"/>
        <v>18.061799739838872</v>
      </c>
      <c r="EY51" s="128">
        <f t="shared" si="81"/>
        <v>18.061799739838872</v>
      </c>
      <c r="EZ51" s="128">
        <f t="shared" si="81"/>
        <v>18.061799739838872</v>
      </c>
      <c r="FA51" s="128">
        <f t="shared" si="81"/>
        <v>18.061799739838872</v>
      </c>
      <c r="FB51" s="128">
        <f t="shared" si="81"/>
        <v>18.061799739838872</v>
      </c>
      <c r="FC51" s="128">
        <f t="shared" si="81"/>
        <v>18.061799739838872</v>
      </c>
      <c r="FD51" s="128">
        <f t="shared" si="81"/>
        <v>18.061799739838872</v>
      </c>
      <c r="FE51" s="128">
        <f t="shared" si="81"/>
        <v>18.061799739838872</v>
      </c>
      <c r="FF51" s="128">
        <f t="shared" si="81"/>
        <v>18.061799739838872</v>
      </c>
      <c r="FG51" s="128">
        <f t="shared" si="81"/>
        <v>18.061799739838872</v>
      </c>
      <c r="FH51" s="128">
        <f t="shared" si="81"/>
        <v>3.0102999566398121</v>
      </c>
      <c r="FI51" s="128">
        <f t="shared" si="81"/>
        <v>3.0102999566398121</v>
      </c>
      <c r="FJ51" s="128">
        <f t="shared" si="81"/>
        <v>3.0102999566398121</v>
      </c>
      <c r="FK51" s="128">
        <f t="shared" si="81"/>
        <v>3.0102999566398121</v>
      </c>
      <c r="FL51" s="128">
        <f t="shared" si="81"/>
        <v>3.0102999566398121</v>
      </c>
      <c r="FM51" s="128">
        <f t="shared" si="81"/>
        <v>3.0102999566398121</v>
      </c>
      <c r="FN51" s="128">
        <f t="shared" si="81"/>
        <v>3.0102999566398121</v>
      </c>
      <c r="FO51" s="128">
        <f t="shared" si="81"/>
        <v>3.0102999566398121</v>
      </c>
      <c r="FP51" s="138">
        <f t="shared" si="81"/>
        <v>10.061799739838872</v>
      </c>
      <c r="FQ51" s="138">
        <f t="shared" si="81"/>
        <v>10.061799739838872</v>
      </c>
      <c r="FR51" s="138">
        <v>6</v>
      </c>
      <c r="FS51" s="138">
        <v>6</v>
      </c>
      <c r="FT51" s="138">
        <v>6</v>
      </c>
      <c r="FU51" s="138">
        <v>6</v>
      </c>
      <c r="FV51" s="138">
        <v>6</v>
      </c>
      <c r="FW51" s="138">
        <v>6</v>
      </c>
      <c r="FX51" s="138">
        <v>6</v>
      </c>
      <c r="FY51" s="138">
        <v>6</v>
      </c>
      <c r="FZ51" s="138">
        <v>6</v>
      </c>
      <c r="GA51" s="138">
        <v>6</v>
      </c>
      <c r="GB51" s="138">
        <v>6</v>
      </c>
      <c r="GC51" s="138">
        <v>6</v>
      </c>
      <c r="GD51" s="138">
        <v>6</v>
      </c>
      <c r="GE51" s="138">
        <v>6</v>
      </c>
      <c r="GF51" s="147">
        <f t="shared" ref="GF51" si="82">GF52-GF53</f>
        <v>18.061799739838872</v>
      </c>
      <c r="GG51" s="147">
        <f t="shared" ref="GG51:GH51" si="83">GG52-GG53</f>
        <v>18.061799739838872</v>
      </c>
      <c r="GH51" s="147">
        <f t="shared" si="83"/>
        <v>18.061799739838872</v>
      </c>
      <c r="GI51" s="147">
        <v>6</v>
      </c>
      <c r="GJ51" s="147">
        <f t="shared" ref="GJ51:IP51" si="84">GJ52-GJ53</f>
        <v>10.061799739838872</v>
      </c>
      <c r="GK51" s="166">
        <f t="shared" si="84"/>
        <v>10.061799739838872</v>
      </c>
      <c r="GL51" s="166">
        <f t="shared" si="84"/>
        <v>10.061799739838872</v>
      </c>
      <c r="GM51" s="166">
        <f t="shared" si="84"/>
        <v>10.061799739838872</v>
      </c>
      <c r="GN51" s="166">
        <f t="shared" si="84"/>
        <v>10.061799739838872</v>
      </c>
      <c r="GO51" s="166">
        <f t="shared" si="84"/>
        <v>10.061799739838872</v>
      </c>
      <c r="GP51" s="166">
        <f t="shared" si="84"/>
        <v>10.061799739838872</v>
      </c>
      <c r="GQ51" s="166">
        <f t="shared" si="84"/>
        <v>10.061799739838872</v>
      </c>
      <c r="GR51" s="166">
        <f t="shared" si="84"/>
        <v>10.061799739838872</v>
      </c>
      <c r="GS51" s="166">
        <f t="shared" si="84"/>
        <v>10.061799739838872</v>
      </c>
      <c r="GT51" s="166">
        <f t="shared" si="84"/>
        <v>10.061799739838872</v>
      </c>
      <c r="GU51" s="166">
        <f t="shared" si="84"/>
        <v>10.061799739838872</v>
      </c>
      <c r="GV51" s="166">
        <f t="shared" si="84"/>
        <v>10.061799739838872</v>
      </c>
      <c r="GW51" s="166">
        <f t="shared" si="84"/>
        <v>10.061799739838872</v>
      </c>
      <c r="GX51" s="166">
        <f t="shared" si="84"/>
        <v>10.061799739838872</v>
      </c>
      <c r="GY51" s="166">
        <f t="shared" si="84"/>
        <v>10.061799739838872</v>
      </c>
      <c r="GZ51" s="166">
        <f t="shared" si="84"/>
        <v>10.061799739838872</v>
      </c>
      <c r="HA51" s="166">
        <f t="shared" si="84"/>
        <v>10.061799739838872</v>
      </c>
      <c r="HB51" s="166">
        <f t="shared" si="84"/>
        <v>10.061799739838872</v>
      </c>
      <c r="HC51" s="166">
        <f t="shared" si="84"/>
        <v>10.061799739838872</v>
      </c>
      <c r="HD51" s="166">
        <f t="shared" si="84"/>
        <v>10.061799739838872</v>
      </c>
      <c r="HE51" s="166">
        <f t="shared" si="84"/>
        <v>10.061799739838872</v>
      </c>
      <c r="HF51" s="128">
        <f t="shared" si="84"/>
        <v>18.061799739838872</v>
      </c>
      <c r="HG51" s="128">
        <f t="shared" si="84"/>
        <v>18.061799739838872</v>
      </c>
      <c r="HH51" s="128">
        <f t="shared" si="84"/>
        <v>18.061799739838872</v>
      </c>
      <c r="HI51" s="128">
        <f t="shared" si="84"/>
        <v>18.061799739838872</v>
      </c>
      <c r="HJ51" s="128">
        <f t="shared" si="84"/>
        <v>18.061799739838872</v>
      </c>
      <c r="HK51" s="128">
        <f t="shared" si="84"/>
        <v>18.061799739838872</v>
      </c>
      <c r="HL51" s="128">
        <f t="shared" si="84"/>
        <v>18.061799739838872</v>
      </c>
      <c r="HM51" s="128">
        <f t="shared" si="84"/>
        <v>18.061799739838872</v>
      </c>
      <c r="HN51" s="128">
        <f t="shared" si="84"/>
        <v>18.061799739838872</v>
      </c>
      <c r="HO51" s="128">
        <f t="shared" si="84"/>
        <v>18.061799739838872</v>
      </c>
      <c r="HP51" s="128">
        <f t="shared" si="84"/>
        <v>18.061799739838872</v>
      </c>
      <c r="HQ51" s="128">
        <f t="shared" si="84"/>
        <v>18.061799739838872</v>
      </c>
      <c r="HR51" s="128">
        <f t="shared" si="84"/>
        <v>18.061799739838872</v>
      </c>
      <c r="HS51" s="128">
        <f t="shared" si="84"/>
        <v>18.061799739838872</v>
      </c>
      <c r="HT51" s="128">
        <f t="shared" si="84"/>
        <v>18.061799739838872</v>
      </c>
      <c r="HU51" s="128">
        <f t="shared" si="84"/>
        <v>18.061799739838872</v>
      </c>
      <c r="HV51" s="128">
        <f t="shared" si="84"/>
        <v>18.061799739838872</v>
      </c>
      <c r="HW51" s="128">
        <f t="shared" si="84"/>
        <v>18.061799739838872</v>
      </c>
      <c r="HX51" s="128">
        <f t="shared" si="84"/>
        <v>18.061799739838872</v>
      </c>
      <c r="HY51" s="128">
        <f t="shared" si="84"/>
        <v>18.061799739838872</v>
      </c>
      <c r="HZ51" s="128">
        <f t="shared" si="84"/>
        <v>18.061799739838872</v>
      </c>
      <c r="IA51" s="128">
        <f t="shared" si="84"/>
        <v>18.061799739838872</v>
      </c>
      <c r="IB51" s="128">
        <f t="shared" si="84"/>
        <v>18.061799739838872</v>
      </c>
      <c r="IC51" s="128">
        <f t="shared" si="84"/>
        <v>18.061799739838872</v>
      </c>
      <c r="ID51" s="128">
        <f t="shared" si="84"/>
        <v>18.061799739838872</v>
      </c>
      <c r="IE51" s="128">
        <f t="shared" si="84"/>
        <v>18.061799739838872</v>
      </c>
      <c r="IF51" s="128">
        <f t="shared" si="84"/>
        <v>18.061799739838872</v>
      </c>
      <c r="IG51" s="128">
        <f t="shared" si="84"/>
        <v>18.061799739838872</v>
      </c>
      <c r="IH51" s="128">
        <f t="shared" si="84"/>
        <v>18.061799739838872</v>
      </c>
      <c r="II51" s="128">
        <f t="shared" si="84"/>
        <v>18.061799739838872</v>
      </c>
      <c r="IJ51" s="128">
        <f t="shared" si="84"/>
        <v>18.061799739838872</v>
      </c>
      <c r="IK51" s="128">
        <f t="shared" si="84"/>
        <v>18.061799739838872</v>
      </c>
      <c r="IL51" s="128">
        <f t="shared" si="84"/>
        <v>18.061799739838872</v>
      </c>
      <c r="IM51" s="128">
        <f t="shared" si="84"/>
        <v>18.061799739838872</v>
      </c>
      <c r="IN51" s="128">
        <f t="shared" si="84"/>
        <v>18.061799739838872</v>
      </c>
      <c r="IO51" s="128">
        <f t="shared" si="84"/>
        <v>18.061799739838872</v>
      </c>
      <c r="IP51" s="128">
        <f t="shared" si="84"/>
        <v>18.061799739838872</v>
      </c>
      <c r="IQ51" s="478">
        <v>8</v>
      </c>
      <c r="IR51" s="478">
        <v>0</v>
      </c>
      <c r="IS51" s="478">
        <v>8</v>
      </c>
      <c r="IT51" s="478">
        <v>8</v>
      </c>
      <c r="IU51" s="478">
        <v>8</v>
      </c>
      <c r="IV51" s="478">
        <v>0</v>
      </c>
      <c r="IW51" s="478">
        <v>8</v>
      </c>
      <c r="IX51" s="478">
        <v>0</v>
      </c>
      <c r="IY51" s="478">
        <v>8</v>
      </c>
      <c r="IZ51" s="478">
        <v>8</v>
      </c>
      <c r="JA51" s="478">
        <v>8</v>
      </c>
      <c r="JB51" s="478">
        <v>0</v>
      </c>
      <c r="JC51" s="478">
        <v>8</v>
      </c>
      <c r="JD51" s="478">
        <v>8</v>
      </c>
      <c r="JE51" s="478">
        <v>0</v>
      </c>
      <c r="JF51" s="478">
        <v>8</v>
      </c>
      <c r="JG51" s="478">
        <v>0</v>
      </c>
      <c r="JH51" s="478">
        <v>8</v>
      </c>
      <c r="JI51" s="478">
        <v>0</v>
      </c>
      <c r="JJ51" s="478">
        <v>8</v>
      </c>
      <c r="JK51" s="478">
        <v>0</v>
      </c>
      <c r="JL51" s="478">
        <v>8</v>
      </c>
      <c r="JM51" s="478">
        <v>8</v>
      </c>
      <c r="JN51" s="478">
        <v>8</v>
      </c>
      <c r="JO51" s="478">
        <v>0</v>
      </c>
      <c r="JP51" s="478">
        <v>8</v>
      </c>
      <c r="JQ51" s="478">
        <v>8</v>
      </c>
      <c r="JR51" s="478">
        <v>8</v>
      </c>
      <c r="JS51" s="478">
        <v>0</v>
      </c>
      <c r="JT51" s="478">
        <v>8</v>
      </c>
      <c r="JU51" s="478">
        <v>0</v>
      </c>
      <c r="JV51" s="478">
        <v>8</v>
      </c>
      <c r="JW51" s="478">
        <v>0</v>
      </c>
      <c r="JX51" s="478">
        <v>8</v>
      </c>
      <c r="JY51" s="478">
        <v>0</v>
      </c>
      <c r="JZ51" s="478">
        <v>8</v>
      </c>
      <c r="KA51" s="478">
        <v>8</v>
      </c>
      <c r="KB51" s="302">
        <v>8</v>
      </c>
      <c r="KC51" s="478">
        <v>0</v>
      </c>
      <c r="KD51" s="302">
        <v>8</v>
      </c>
      <c r="KE51" s="302">
        <v>8</v>
      </c>
      <c r="KF51" s="302">
        <v>8</v>
      </c>
      <c r="KG51" s="478">
        <v>0</v>
      </c>
      <c r="KH51" s="302">
        <v>8</v>
      </c>
      <c r="KI51" s="302">
        <v>8</v>
      </c>
      <c r="KJ51" s="302">
        <v>8</v>
      </c>
      <c r="KK51" s="478">
        <v>0</v>
      </c>
      <c r="KL51" s="302">
        <v>8</v>
      </c>
      <c r="KM51" s="478">
        <v>0</v>
      </c>
      <c r="KN51" s="302">
        <v>8</v>
      </c>
      <c r="KO51" s="478">
        <v>0</v>
      </c>
      <c r="KP51" s="302">
        <v>8</v>
      </c>
      <c r="KQ51" s="302">
        <v>8</v>
      </c>
      <c r="KR51" s="302">
        <v>8</v>
      </c>
      <c r="KS51" s="478">
        <v>0</v>
      </c>
      <c r="KT51" s="302">
        <v>8</v>
      </c>
      <c r="KU51" s="478">
        <v>0</v>
      </c>
    </row>
    <row r="52" spans="1:307" ht="28">
      <c r="A52" s="23" t="s">
        <v>344</v>
      </c>
      <c r="B52" s="37">
        <f t="shared" ref="B52:BE52" si="85">10*LOG10(B40/B41)</f>
        <v>18.061799739838872</v>
      </c>
      <c r="C52" s="37">
        <f t="shared" si="85"/>
        <v>18.061799739838872</v>
      </c>
      <c r="D52" s="37">
        <f t="shared" si="85"/>
        <v>18.061799739838872</v>
      </c>
      <c r="E52" s="37">
        <f t="shared" si="85"/>
        <v>18.061799739838872</v>
      </c>
      <c r="F52" s="37">
        <f t="shared" si="85"/>
        <v>12.041199826559248</v>
      </c>
      <c r="G52" s="37">
        <f t="shared" si="85"/>
        <v>12.041199826559248</v>
      </c>
      <c r="H52" s="37">
        <f t="shared" si="85"/>
        <v>12.041199826559248</v>
      </c>
      <c r="I52" s="37">
        <f t="shared" si="85"/>
        <v>12.041199826559248</v>
      </c>
      <c r="J52" s="37">
        <f t="shared" si="85"/>
        <v>18.061799739838872</v>
      </c>
      <c r="K52" s="37">
        <f t="shared" si="85"/>
        <v>18.061799739838872</v>
      </c>
      <c r="L52" s="37">
        <f t="shared" si="85"/>
        <v>18.061799739838872</v>
      </c>
      <c r="M52" s="37">
        <f t="shared" si="85"/>
        <v>18.061799739838872</v>
      </c>
      <c r="N52" s="37">
        <f t="shared" si="85"/>
        <v>12.041199826559248</v>
      </c>
      <c r="O52" s="37">
        <f t="shared" si="85"/>
        <v>12.041199826559248</v>
      </c>
      <c r="P52" s="37">
        <f t="shared" si="85"/>
        <v>12.041199826559248</v>
      </c>
      <c r="Q52" s="37">
        <f t="shared" si="85"/>
        <v>12.041199826559248</v>
      </c>
      <c r="R52" s="37">
        <f t="shared" si="85"/>
        <v>18.061799739838872</v>
      </c>
      <c r="S52" s="37">
        <f t="shared" si="85"/>
        <v>18.061799739838872</v>
      </c>
      <c r="T52" s="37">
        <f t="shared" si="85"/>
        <v>18.061799739838872</v>
      </c>
      <c r="U52" s="37">
        <f t="shared" si="85"/>
        <v>18.061799739838872</v>
      </c>
      <c r="V52" s="37">
        <f t="shared" si="85"/>
        <v>12.041199826559248</v>
      </c>
      <c r="W52" s="37">
        <f t="shared" si="85"/>
        <v>12.041199826559248</v>
      </c>
      <c r="X52" s="37">
        <f t="shared" si="85"/>
        <v>12.041199826559248</v>
      </c>
      <c r="Y52" s="37">
        <f t="shared" si="85"/>
        <v>12.041199826559248</v>
      </c>
      <c r="Z52" s="37">
        <f t="shared" si="85"/>
        <v>18.061799739838872</v>
      </c>
      <c r="AA52" s="37">
        <f t="shared" si="85"/>
        <v>18.061799739838872</v>
      </c>
      <c r="AB52" s="37">
        <f t="shared" si="85"/>
        <v>18.061799739838872</v>
      </c>
      <c r="AC52" s="37">
        <f t="shared" si="85"/>
        <v>18.061799739838872</v>
      </c>
      <c r="AD52" s="37">
        <f t="shared" si="85"/>
        <v>12.041199826559248</v>
      </c>
      <c r="AE52" s="37">
        <f t="shared" si="85"/>
        <v>12.041199826559248</v>
      </c>
      <c r="AF52" s="37">
        <f t="shared" si="85"/>
        <v>12.041199826559248</v>
      </c>
      <c r="AG52" s="37">
        <f t="shared" si="85"/>
        <v>12.041199826559248</v>
      </c>
      <c r="AH52" s="37">
        <f t="shared" si="85"/>
        <v>18.061799739838872</v>
      </c>
      <c r="AI52" s="37">
        <f t="shared" si="85"/>
        <v>18.061799739838872</v>
      </c>
      <c r="AJ52" s="37">
        <f t="shared" si="85"/>
        <v>18.061799739838872</v>
      </c>
      <c r="AK52" s="37">
        <f t="shared" si="85"/>
        <v>18.061799739838872</v>
      </c>
      <c r="AL52" s="37">
        <f t="shared" si="85"/>
        <v>12.041199826559248</v>
      </c>
      <c r="AM52" s="37">
        <f t="shared" si="85"/>
        <v>12.041199826559248</v>
      </c>
      <c r="AN52" s="37">
        <f t="shared" si="85"/>
        <v>12.041199826559248</v>
      </c>
      <c r="AO52" s="37">
        <f t="shared" si="85"/>
        <v>12.041199826559248</v>
      </c>
      <c r="AP52" s="37">
        <f t="shared" si="85"/>
        <v>18.061799739838872</v>
      </c>
      <c r="AQ52" s="37">
        <f t="shared" si="85"/>
        <v>18.061799739838872</v>
      </c>
      <c r="AR52" s="37">
        <f t="shared" si="85"/>
        <v>18.061799739838872</v>
      </c>
      <c r="AS52" s="37">
        <f t="shared" si="85"/>
        <v>18.061799739838872</v>
      </c>
      <c r="AT52" s="37">
        <f t="shared" si="85"/>
        <v>12.041199826559248</v>
      </c>
      <c r="AU52" s="37">
        <f t="shared" si="85"/>
        <v>12.041199826559248</v>
      </c>
      <c r="AV52" s="37">
        <f t="shared" si="85"/>
        <v>12.041199826559248</v>
      </c>
      <c r="AW52" s="37">
        <f t="shared" si="85"/>
        <v>12.041199826559248</v>
      </c>
      <c r="AX52" s="37">
        <f t="shared" si="85"/>
        <v>18.061799739838872</v>
      </c>
      <c r="AY52" s="37">
        <f t="shared" si="85"/>
        <v>18.061799739838872</v>
      </c>
      <c r="AZ52" s="37">
        <f t="shared" si="85"/>
        <v>18.061799739838872</v>
      </c>
      <c r="BA52" s="37">
        <f t="shared" si="85"/>
        <v>18.061799739838872</v>
      </c>
      <c r="BB52" s="37">
        <f t="shared" si="85"/>
        <v>12.041199826559248</v>
      </c>
      <c r="BC52" s="37">
        <f t="shared" si="85"/>
        <v>12.041199826559248</v>
      </c>
      <c r="BD52" s="37">
        <f t="shared" si="85"/>
        <v>12.041199826559248</v>
      </c>
      <c r="BE52" s="37">
        <f t="shared" si="85"/>
        <v>12.041199826559248</v>
      </c>
      <c r="BF52" s="57">
        <f t="shared" ref="BF52:CQ52" si="86">10*LOG10(BF40/BF41)</f>
        <v>15.051499783199061</v>
      </c>
      <c r="BG52" s="57">
        <f t="shared" si="86"/>
        <v>0</v>
      </c>
      <c r="BH52" s="57">
        <f t="shared" si="86"/>
        <v>15.051499783199061</v>
      </c>
      <c r="BI52" s="57">
        <f t="shared" si="86"/>
        <v>15.051499783199061</v>
      </c>
      <c r="BJ52" s="57">
        <f t="shared" si="86"/>
        <v>15.051499783199061</v>
      </c>
      <c r="BK52" s="57">
        <f t="shared" si="86"/>
        <v>0</v>
      </c>
      <c r="BL52" s="57">
        <f t="shared" si="86"/>
        <v>15.051499783199061</v>
      </c>
      <c r="BM52" s="57">
        <f t="shared" si="86"/>
        <v>15.051499783199061</v>
      </c>
      <c r="BN52" s="84">
        <f t="shared" si="86"/>
        <v>18.061799739838872</v>
      </c>
      <c r="BO52" s="84">
        <f t="shared" si="86"/>
        <v>18.061799739838872</v>
      </c>
      <c r="BP52" s="84">
        <f t="shared" si="86"/>
        <v>18.061799739838872</v>
      </c>
      <c r="BQ52" s="84">
        <f t="shared" si="86"/>
        <v>18.061799739838872</v>
      </c>
      <c r="BR52" s="84">
        <f t="shared" si="86"/>
        <v>18.061799739838872</v>
      </c>
      <c r="BS52" s="84">
        <f t="shared" si="86"/>
        <v>18.061799739838872</v>
      </c>
      <c r="BT52" s="85">
        <f t="shared" si="86"/>
        <v>12.041199826559248</v>
      </c>
      <c r="BU52" s="85">
        <f t="shared" si="86"/>
        <v>12.041199826559248</v>
      </c>
      <c r="BV52" s="85">
        <f t="shared" si="86"/>
        <v>12.041199826559248</v>
      </c>
      <c r="BW52" s="85">
        <f t="shared" si="86"/>
        <v>12.041199826559248</v>
      </c>
      <c r="BX52" s="85">
        <f t="shared" si="86"/>
        <v>12.041199826559248</v>
      </c>
      <c r="BY52" s="85">
        <f t="shared" si="86"/>
        <v>12.041199826559248</v>
      </c>
      <c r="BZ52" s="85">
        <f t="shared" si="86"/>
        <v>12.041199826559248</v>
      </c>
      <c r="CA52" s="85">
        <f t="shared" si="86"/>
        <v>12.041199826559248</v>
      </c>
      <c r="CB52" s="85">
        <f t="shared" si="86"/>
        <v>12.041199826559248</v>
      </c>
      <c r="CC52" s="85">
        <f t="shared" si="86"/>
        <v>12.041199826559248</v>
      </c>
      <c r="CD52" s="85">
        <f t="shared" si="86"/>
        <v>12.041199826559248</v>
      </c>
      <c r="CE52" s="85">
        <f t="shared" si="86"/>
        <v>12.041199826559248</v>
      </c>
      <c r="CF52" s="99">
        <f t="shared" si="86"/>
        <v>12.041199826559248</v>
      </c>
      <c r="CG52" s="99">
        <f t="shared" si="86"/>
        <v>12.041199826559248</v>
      </c>
      <c r="CH52" s="99">
        <f t="shared" si="86"/>
        <v>12.041199826559248</v>
      </c>
      <c r="CI52" s="99">
        <f t="shared" si="86"/>
        <v>12.041199826559248</v>
      </c>
      <c r="CJ52" s="99">
        <f t="shared" si="86"/>
        <v>12.041199826559248</v>
      </c>
      <c r="CK52" s="99">
        <f t="shared" si="86"/>
        <v>12.041199826559248</v>
      </c>
      <c r="CL52" s="99">
        <f t="shared" si="86"/>
        <v>12.041199826559248</v>
      </c>
      <c r="CM52" s="99">
        <f t="shared" si="86"/>
        <v>12.041199826559248</v>
      </c>
      <c r="CN52" s="99">
        <f t="shared" si="86"/>
        <v>12.041199826559248</v>
      </c>
      <c r="CO52" s="99">
        <f t="shared" si="86"/>
        <v>12.041199826559248</v>
      </c>
      <c r="CP52" s="99">
        <f t="shared" si="86"/>
        <v>12.041199826559248</v>
      </c>
      <c r="CQ52" s="99">
        <f t="shared" si="86"/>
        <v>12.041199826559248</v>
      </c>
      <c r="CR52" s="85">
        <v>12.0411998265592</v>
      </c>
      <c r="CS52" s="85">
        <v>12.0411998265592</v>
      </c>
      <c r="CT52" s="85">
        <v>12.0411998265592</v>
      </c>
      <c r="CU52" s="85">
        <v>12.0411998265592</v>
      </c>
      <c r="CV52" s="85">
        <v>12.0411998265592</v>
      </c>
      <c r="CW52" s="85">
        <v>12.0411998265592</v>
      </c>
      <c r="CX52" s="85">
        <v>12.0411998265592</v>
      </c>
      <c r="CY52" s="85">
        <v>12.0411998265592</v>
      </c>
      <c r="CZ52" s="85">
        <v>12.0411998265592</v>
      </c>
      <c r="DA52" s="85">
        <v>12.0411998265592</v>
      </c>
      <c r="DB52" s="85">
        <v>12.0411998265592</v>
      </c>
      <c r="DC52" s="85">
        <v>12.0411998265592</v>
      </c>
      <c r="DD52" s="99">
        <v>12.0411998265592</v>
      </c>
      <c r="DE52" s="99">
        <v>12.0411998265592</v>
      </c>
      <c r="DF52" s="99">
        <v>12.0411998265592</v>
      </c>
      <c r="DG52" s="99">
        <v>12.0411998265592</v>
      </c>
      <c r="DH52" s="99">
        <v>12.0411998265592</v>
      </c>
      <c r="DI52" s="99">
        <v>12.0411998265592</v>
      </c>
      <c r="DJ52" s="99">
        <v>12.0411998265592</v>
      </c>
      <c r="DK52" s="99">
        <v>12.0411998265592</v>
      </c>
      <c r="DL52" s="99">
        <v>12.0411998265592</v>
      </c>
      <c r="DM52" s="99">
        <v>12.0411998265592</v>
      </c>
      <c r="DN52" s="99">
        <v>12.0411998265592</v>
      </c>
      <c r="DO52" s="99">
        <v>12.0411998265592</v>
      </c>
      <c r="DP52" s="535">
        <f t="shared" ref="DP52:EI52" si="87">10*LOG10(DP40/DP41)</f>
        <v>12.041199826559248</v>
      </c>
      <c r="DQ52" s="535">
        <f t="shared" si="87"/>
        <v>12.041199826559248</v>
      </c>
      <c r="DR52" s="535">
        <f t="shared" si="87"/>
        <v>12.041199826559248</v>
      </c>
      <c r="DS52" s="535">
        <f t="shared" si="87"/>
        <v>12.041199826559248</v>
      </c>
      <c r="DT52" s="535">
        <f t="shared" si="87"/>
        <v>12.041199826559248</v>
      </c>
      <c r="DU52" s="535">
        <f>10*LOG10(DU40/DU41)</f>
        <v>12.041199826559248</v>
      </c>
      <c r="DV52" s="535">
        <f t="shared" si="87"/>
        <v>12.041199826559248</v>
      </c>
      <c r="DW52" s="535">
        <f t="shared" si="87"/>
        <v>12.041199826559248</v>
      </c>
      <c r="DX52" s="535">
        <f t="shared" si="87"/>
        <v>12.041199826559248</v>
      </c>
      <c r="DY52" s="535">
        <f>10*LOG10(DY40/DY41)</f>
        <v>12.041199826559248</v>
      </c>
      <c r="DZ52" s="535">
        <f>10*LOG10(DZ40/DZ41)</f>
        <v>12.041199826559248</v>
      </c>
      <c r="EA52" s="535">
        <f t="shared" ref="EA52" si="88">10*LOG10(EA40/EA41)</f>
        <v>12.041199826559248</v>
      </c>
      <c r="EB52" s="535">
        <f>10*LOG10(EB40/EB41)</f>
        <v>12.041199826559248</v>
      </c>
      <c r="EC52" s="535">
        <f t="shared" ref="EC52:ED52" si="89">10*LOG10(EC40/EC41)</f>
        <v>12.041199826559248</v>
      </c>
      <c r="ED52" s="535">
        <f t="shared" si="89"/>
        <v>12.041199826559248</v>
      </c>
      <c r="EE52" s="535">
        <f t="shared" si="87"/>
        <v>12.041199826559248</v>
      </c>
      <c r="EF52" s="535">
        <f t="shared" si="87"/>
        <v>12.041199826559248</v>
      </c>
      <c r="EG52" s="535">
        <f t="shared" si="87"/>
        <v>12.041199826559248</v>
      </c>
      <c r="EH52" s="535">
        <f t="shared" si="87"/>
        <v>12.041199826559248</v>
      </c>
      <c r="EI52" s="535">
        <f t="shared" si="87"/>
        <v>12.041199826559248</v>
      </c>
      <c r="EJ52" s="535">
        <f>10*LOG10(EJ40/EJ41)</f>
        <v>0</v>
      </c>
      <c r="EK52" s="535">
        <f>10*LOG10(EK40/EK41)</f>
        <v>0</v>
      </c>
      <c r="EL52" s="110">
        <f t="shared" ref="EL52" si="90">10*LOG10(EL40/EL41)</f>
        <v>3.0102999566398121</v>
      </c>
      <c r="EM52" s="110">
        <f t="shared" ref="EM52:FO52" si="91">10*LOG10(EM40/EM41)</f>
        <v>3.0102999566398121</v>
      </c>
      <c r="EN52" s="110">
        <f t="shared" si="91"/>
        <v>3.0102999566398121</v>
      </c>
      <c r="EO52" s="110">
        <f t="shared" si="91"/>
        <v>18.061799739838872</v>
      </c>
      <c r="EP52" s="110">
        <f t="shared" si="91"/>
        <v>18.061799739838872</v>
      </c>
      <c r="EQ52" s="110">
        <f t="shared" si="91"/>
        <v>18.061799739838872</v>
      </c>
      <c r="ER52" s="128">
        <f t="shared" si="91"/>
        <v>18.061799739838872</v>
      </c>
      <c r="ES52" s="128">
        <f t="shared" si="91"/>
        <v>18.061799739838872</v>
      </c>
      <c r="ET52" s="128">
        <f t="shared" si="91"/>
        <v>18.061799739838872</v>
      </c>
      <c r="EU52" s="128">
        <f t="shared" si="91"/>
        <v>18.061799739838872</v>
      </c>
      <c r="EV52" s="128">
        <f t="shared" si="91"/>
        <v>18.061799739838872</v>
      </c>
      <c r="EW52" s="128">
        <f t="shared" si="91"/>
        <v>18.061799739838872</v>
      </c>
      <c r="EX52" s="128">
        <f t="shared" si="91"/>
        <v>18.061799739838872</v>
      </c>
      <c r="EY52" s="128">
        <f t="shared" si="91"/>
        <v>18.061799739838872</v>
      </c>
      <c r="EZ52" s="128">
        <f t="shared" si="91"/>
        <v>18.061799739838872</v>
      </c>
      <c r="FA52" s="128">
        <f t="shared" si="91"/>
        <v>18.061799739838872</v>
      </c>
      <c r="FB52" s="128">
        <f t="shared" si="91"/>
        <v>18.061799739838872</v>
      </c>
      <c r="FC52" s="128">
        <f t="shared" si="91"/>
        <v>18.061799739838872</v>
      </c>
      <c r="FD52" s="128">
        <f t="shared" si="91"/>
        <v>18.061799739838872</v>
      </c>
      <c r="FE52" s="128">
        <f t="shared" si="91"/>
        <v>18.061799739838872</v>
      </c>
      <c r="FF52" s="128">
        <f t="shared" si="91"/>
        <v>18.061799739838872</v>
      </c>
      <c r="FG52" s="128">
        <f t="shared" si="91"/>
        <v>18.061799739838872</v>
      </c>
      <c r="FH52" s="128">
        <f t="shared" si="91"/>
        <v>3.0102999566398121</v>
      </c>
      <c r="FI52" s="128">
        <f t="shared" si="91"/>
        <v>3.0102999566398121</v>
      </c>
      <c r="FJ52" s="128">
        <f t="shared" si="91"/>
        <v>3.0102999566398121</v>
      </c>
      <c r="FK52" s="128">
        <f t="shared" si="91"/>
        <v>3.0102999566398121</v>
      </c>
      <c r="FL52" s="128">
        <f t="shared" si="91"/>
        <v>3.0102999566398121</v>
      </c>
      <c r="FM52" s="128">
        <f t="shared" si="91"/>
        <v>3.0102999566398121</v>
      </c>
      <c r="FN52" s="128">
        <f t="shared" si="91"/>
        <v>3.0102999566398121</v>
      </c>
      <c r="FO52" s="128">
        <f t="shared" si="91"/>
        <v>3.0102999566398121</v>
      </c>
      <c r="FP52" s="138">
        <f t="shared" ref="FP52" si="92">10*LOG10(FP40/FP41)</f>
        <v>18.061799739838872</v>
      </c>
      <c r="FQ52" s="138">
        <f t="shared" ref="FQ52:GH52" si="93">10*LOG10(FQ40/FQ41)</f>
        <v>18.061799739838872</v>
      </c>
      <c r="FR52" s="138">
        <f t="shared" si="93"/>
        <v>12.041199826559248</v>
      </c>
      <c r="FS52" s="138">
        <f t="shared" si="93"/>
        <v>12.041199826559248</v>
      </c>
      <c r="FT52" s="138">
        <f t="shared" si="93"/>
        <v>12.041199826559248</v>
      </c>
      <c r="FU52" s="138">
        <f t="shared" si="93"/>
        <v>12.041199826559248</v>
      </c>
      <c r="FV52" s="138">
        <f t="shared" si="93"/>
        <v>12.041199826559248</v>
      </c>
      <c r="FW52" s="138">
        <f t="shared" si="93"/>
        <v>12.041199826559248</v>
      </c>
      <c r="FX52" s="138">
        <f t="shared" si="93"/>
        <v>12.041199826559248</v>
      </c>
      <c r="FY52" s="138">
        <f t="shared" si="93"/>
        <v>12.041199826559248</v>
      </c>
      <c r="FZ52" s="138">
        <f t="shared" si="93"/>
        <v>12.041199826559248</v>
      </c>
      <c r="GA52" s="138">
        <f t="shared" si="93"/>
        <v>12.041199826559248</v>
      </c>
      <c r="GB52" s="138">
        <f t="shared" si="93"/>
        <v>12.041199826559248</v>
      </c>
      <c r="GC52" s="138">
        <f t="shared" si="93"/>
        <v>12.041199826559248</v>
      </c>
      <c r="GD52" s="138">
        <f t="shared" si="93"/>
        <v>12.041199826559248</v>
      </c>
      <c r="GE52" s="138">
        <f t="shared" si="93"/>
        <v>12.041199826559248</v>
      </c>
      <c r="GF52" s="147">
        <f t="shared" si="93"/>
        <v>18.061799739838872</v>
      </c>
      <c r="GG52" s="147">
        <f t="shared" si="93"/>
        <v>18.061799739838872</v>
      </c>
      <c r="GH52" s="147">
        <f t="shared" si="93"/>
        <v>18.061799739838872</v>
      </c>
      <c r="GI52" s="147">
        <f t="shared" ref="GI52:IP52" si="94">10*LOG10(GI40/GI41)</f>
        <v>12.041199826559248</v>
      </c>
      <c r="GJ52" s="147">
        <f t="shared" si="94"/>
        <v>18.061799739838872</v>
      </c>
      <c r="GK52" s="166">
        <f t="shared" si="94"/>
        <v>18.061799739838872</v>
      </c>
      <c r="GL52" s="166">
        <f t="shared" si="94"/>
        <v>18.061799739838872</v>
      </c>
      <c r="GM52" s="166">
        <f t="shared" si="94"/>
        <v>18.061799739838872</v>
      </c>
      <c r="GN52" s="166">
        <f t="shared" si="94"/>
        <v>18.061799739838872</v>
      </c>
      <c r="GO52" s="166">
        <f t="shared" si="94"/>
        <v>18.061799739838872</v>
      </c>
      <c r="GP52" s="166">
        <f t="shared" si="94"/>
        <v>18.061799739838872</v>
      </c>
      <c r="GQ52" s="166">
        <f t="shared" si="94"/>
        <v>18.061799739838872</v>
      </c>
      <c r="GR52" s="166">
        <f t="shared" si="94"/>
        <v>18.061799739838872</v>
      </c>
      <c r="GS52" s="166">
        <f t="shared" si="94"/>
        <v>18.061799739838872</v>
      </c>
      <c r="GT52" s="166">
        <f t="shared" si="94"/>
        <v>18.061799739838872</v>
      </c>
      <c r="GU52" s="166">
        <f t="shared" si="94"/>
        <v>18.061799739838872</v>
      </c>
      <c r="GV52" s="166">
        <f t="shared" si="94"/>
        <v>18.061799739838872</v>
      </c>
      <c r="GW52" s="166">
        <f t="shared" si="94"/>
        <v>18.061799739838872</v>
      </c>
      <c r="GX52" s="166">
        <f t="shared" si="94"/>
        <v>18.061799739838872</v>
      </c>
      <c r="GY52" s="166">
        <f t="shared" si="94"/>
        <v>18.061799739838872</v>
      </c>
      <c r="GZ52" s="166">
        <f t="shared" si="94"/>
        <v>18.061799739838872</v>
      </c>
      <c r="HA52" s="166">
        <f t="shared" si="94"/>
        <v>18.061799739838872</v>
      </c>
      <c r="HB52" s="166">
        <f t="shared" si="94"/>
        <v>18.061799739838872</v>
      </c>
      <c r="HC52" s="166">
        <f t="shared" si="94"/>
        <v>18.061799739838872</v>
      </c>
      <c r="HD52" s="166">
        <f t="shared" si="94"/>
        <v>18.061799739838872</v>
      </c>
      <c r="HE52" s="166">
        <f t="shared" si="94"/>
        <v>18.061799739838872</v>
      </c>
      <c r="HF52" s="128">
        <f t="shared" si="94"/>
        <v>18.061799739838872</v>
      </c>
      <c r="HG52" s="128">
        <f t="shared" si="94"/>
        <v>18.061799739838872</v>
      </c>
      <c r="HH52" s="128">
        <f t="shared" si="94"/>
        <v>18.061799739838872</v>
      </c>
      <c r="HI52" s="128">
        <f t="shared" si="94"/>
        <v>18.061799739838872</v>
      </c>
      <c r="HJ52" s="128">
        <f t="shared" si="94"/>
        <v>18.061799739838872</v>
      </c>
      <c r="HK52" s="128">
        <f t="shared" si="94"/>
        <v>18.061799739838872</v>
      </c>
      <c r="HL52" s="128">
        <f t="shared" si="94"/>
        <v>18.061799739838872</v>
      </c>
      <c r="HM52" s="128">
        <f t="shared" si="94"/>
        <v>18.061799739838872</v>
      </c>
      <c r="HN52" s="128">
        <f t="shared" si="94"/>
        <v>18.061799739838872</v>
      </c>
      <c r="HO52" s="128">
        <f t="shared" si="94"/>
        <v>18.061799739838872</v>
      </c>
      <c r="HP52" s="128">
        <f t="shared" si="94"/>
        <v>18.061799739838872</v>
      </c>
      <c r="HQ52" s="128">
        <f t="shared" si="94"/>
        <v>18.061799739838872</v>
      </c>
      <c r="HR52" s="128">
        <f t="shared" si="94"/>
        <v>18.061799739838872</v>
      </c>
      <c r="HS52" s="128">
        <f t="shared" si="94"/>
        <v>18.061799739838872</v>
      </c>
      <c r="HT52" s="128">
        <f t="shared" si="94"/>
        <v>18.061799739838872</v>
      </c>
      <c r="HU52" s="128">
        <f t="shared" si="94"/>
        <v>18.061799739838872</v>
      </c>
      <c r="HV52" s="128">
        <f t="shared" si="94"/>
        <v>18.061799739838872</v>
      </c>
      <c r="HW52" s="128">
        <f t="shared" si="94"/>
        <v>18.061799739838872</v>
      </c>
      <c r="HX52" s="128">
        <f t="shared" si="94"/>
        <v>18.061799739838872</v>
      </c>
      <c r="HY52" s="128">
        <f t="shared" si="94"/>
        <v>18.061799739838872</v>
      </c>
      <c r="HZ52" s="128">
        <f t="shared" si="94"/>
        <v>18.061799739838872</v>
      </c>
      <c r="IA52" s="128">
        <f t="shared" si="94"/>
        <v>18.061799739838872</v>
      </c>
      <c r="IB52" s="128">
        <f t="shared" si="94"/>
        <v>18.061799739838872</v>
      </c>
      <c r="IC52" s="128">
        <f t="shared" si="94"/>
        <v>18.061799739838872</v>
      </c>
      <c r="ID52" s="128">
        <f t="shared" si="94"/>
        <v>18.061799739838872</v>
      </c>
      <c r="IE52" s="128">
        <f t="shared" si="94"/>
        <v>18.061799739838872</v>
      </c>
      <c r="IF52" s="128">
        <f t="shared" si="94"/>
        <v>18.061799739838872</v>
      </c>
      <c r="IG52" s="128">
        <f t="shared" si="94"/>
        <v>18.061799739838872</v>
      </c>
      <c r="IH52" s="128">
        <f t="shared" si="94"/>
        <v>18.061799739838872</v>
      </c>
      <c r="II52" s="128">
        <f t="shared" si="94"/>
        <v>18.061799739838872</v>
      </c>
      <c r="IJ52" s="128">
        <f t="shared" si="94"/>
        <v>18.061799739838872</v>
      </c>
      <c r="IK52" s="128">
        <f t="shared" si="94"/>
        <v>18.061799739838872</v>
      </c>
      <c r="IL52" s="128">
        <f t="shared" si="94"/>
        <v>18.061799739838872</v>
      </c>
      <c r="IM52" s="128">
        <f t="shared" si="94"/>
        <v>18.061799739838872</v>
      </c>
      <c r="IN52" s="128">
        <f t="shared" si="94"/>
        <v>18.061799739838872</v>
      </c>
      <c r="IO52" s="128">
        <f t="shared" si="94"/>
        <v>18.061799739838872</v>
      </c>
      <c r="IP52" s="128">
        <f t="shared" si="94"/>
        <v>18.061799739838872</v>
      </c>
      <c r="IQ52" s="478"/>
      <c r="IR52" s="478"/>
      <c r="IS52" s="478"/>
      <c r="IT52" s="478"/>
      <c r="IU52" s="478"/>
      <c r="IV52" s="478"/>
      <c r="IW52" s="478"/>
      <c r="IX52" s="478"/>
      <c r="IY52" s="478"/>
      <c r="IZ52" s="478"/>
      <c r="JA52" s="478"/>
      <c r="JB52" s="478"/>
      <c r="JC52" s="478"/>
      <c r="JD52" s="478"/>
      <c r="JE52" s="478"/>
      <c r="JF52" s="478"/>
      <c r="JG52" s="478"/>
      <c r="JH52" s="478"/>
      <c r="JI52" s="478"/>
      <c r="JJ52" s="478"/>
      <c r="JK52" s="478"/>
      <c r="JL52" s="478"/>
      <c r="JM52" s="478"/>
      <c r="JN52" s="478"/>
      <c r="JO52" s="478"/>
      <c r="JP52" s="478"/>
      <c r="JQ52" s="478"/>
      <c r="JR52" s="478"/>
      <c r="JS52" s="478"/>
      <c r="JT52" s="478"/>
      <c r="JU52" s="478"/>
      <c r="JV52" s="478"/>
      <c r="JW52" s="478"/>
      <c r="JX52" s="478"/>
      <c r="JY52" s="478"/>
      <c r="JZ52" s="478"/>
      <c r="KA52" s="478"/>
      <c r="KB52" s="302"/>
      <c r="KC52" s="478"/>
      <c r="KD52" s="302"/>
      <c r="KE52" s="302"/>
      <c r="KF52" s="302"/>
      <c r="KG52" s="478"/>
      <c r="KH52" s="302"/>
      <c r="KI52" s="302"/>
      <c r="KJ52" s="302"/>
      <c r="KK52" s="478"/>
      <c r="KL52" s="302"/>
      <c r="KM52" s="478"/>
      <c r="KN52" s="302"/>
      <c r="KO52" s="478"/>
      <c r="KP52" s="302"/>
      <c r="KQ52" s="302"/>
      <c r="KR52" s="302"/>
      <c r="KS52" s="478"/>
      <c r="KT52" s="302"/>
      <c r="KU52" s="478"/>
    </row>
    <row r="53" spans="1:307" ht="28">
      <c r="A53" s="23" t="s">
        <v>345</v>
      </c>
      <c r="B53" s="37">
        <f>8</f>
        <v>8</v>
      </c>
      <c r="C53" s="37">
        <f>8</f>
        <v>8</v>
      </c>
      <c r="D53" s="37">
        <f>8</f>
        <v>8</v>
      </c>
      <c r="E53" s="37">
        <f>8</f>
        <v>8</v>
      </c>
      <c r="F53" s="37">
        <v>0</v>
      </c>
      <c r="G53" s="37">
        <v>0</v>
      </c>
      <c r="H53" s="37">
        <v>0</v>
      </c>
      <c r="I53" s="37">
        <v>0</v>
      </c>
      <c r="J53" s="37">
        <f t="shared" ref="J53:M53" si="95">8</f>
        <v>8</v>
      </c>
      <c r="K53" s="37">
        <f t="shared" si="95"/>
        <v>8</v>
      </c>
      <c r="L53" s="37">
        <f t="shared" si="95"/>
        <v>8</v>
      </c>
      <c r="M53" s="37">
        <f t="shared" si="95"/>
        <v>8</v>
      </c>
      <c r="N53" s="37">
        <v>0</v>
      </c>
      <c r="O53" s="37">
        <v>0</v>
      </c>
      <c r="P53" s="37">
        <v>0</v>
      </c>
      <c r="Q53" s="37">
        <v>0</v>
      </c>
      <c r="R53" s="37">
        <f t="shared" ref="R53:U53" si="96">8</f>
        <v>8</v>
      </c>
      <c r="S53" s="37">
        <f t="shared" si="96"/>
        <v>8</v>
      </c>
      <c r="T53" s="37">
        <f t="shared" si="96"/>
        <v>8</v>
      </c>
      <c r="U53" s="37">
        <f t="shared" si="96"/>
        <v>8</v>
      </c>
      <c r="V53" s="37">
        <v>0</v>
      </c>
      <c r="W53" s="37">
        <v>0</v>
      </c>
      <c r="X53" s="37">
        <v>0</v>
      </c>
      <c r="Y53" s="37">
        <v>0</v>
      </c>
      <c r="Z53" s="37">
        <f t="shared" ref="Z53:AC53" si="97">8</f>
        <v>8</v>
      </c>
      <c r="AA53" s="37">
        <f t="shared" si="97"/>
        <v>8</v>
      </c>
      <c r="AB53" s="37">
        <f t="shared" si="97"/>
        <v>8</v>
      </c>
      <c r="AC53" s="37">
        <f t="shared" si="97"/>
        <v>8</v>
      </c>
      <c r="AD53" s="37">
        <v>0</v>
      </c>
      <c r="AE53" s="37">
        <v>0</v>
      </c>
      <c r="AF53" s="37">
        <v>0</v>
      </c>
      <c r="AG53" s="37">
        <v>0</v>
      </c>
      <c r="AH53" s="37">
        <f t="shared" ref="AH53:AK53" si="98">8</f>
        <v>8</v>
      </c>
      <c r="AI53" s="37">
        <f t="shared" si="98"/>
        <v>8</v>
      </c>
      <c r="AJ53" s="37">
        <f t="shared" si="98"/>
        <v>8</v>
      </c>
      <c r="AK53" s="37">
        <f t="shared" si="98"/>
        <v>8</v>
      </c>
      <c r="AL53" s="37">
        <v>0</v>
      </c>
      <c r="AM53" s="37">
        <v>0</v>
      </c>
      <c r="AN53" s="37">
        <v>0</v>
      </c>
      <c r="AO53" s="37">
        <v>0</v>
      </c>
      <c r="AP53" s="37">
        <f t="shared" ref="AP53:AS53" si="99">8</f>
        <v>8</v>
      </c>
      <c r="AQ53" s="37">
        <f t="shared" si="99"/>
        <v>8</v>
      </c>
      <c r="AR53" s="37">
        <f t="shared" si="99"/>
        <v>8</v>
      </c>
      <c r="AS53" s="37">
        <f t="shared" si="99"/>
        <v>8</v>
      </c>
      <c r="AT53" s="37">
        <v>0</v>
      </c>
      <c r="AU53" s="37">
        <v>0</v>
      </c>
      <c r="AV53" s="37">
        <v>0</v>
      </c>
      <c r="AW53" s="37">
        <v>0</v>
      </c>
      <c r="AX53" s="37">
        <f t="shared" ref="AX53:BA53" si="100">8</f>
        <v>8</v>
      </c>
      <c r="AY53" s="37">
        <f t="shared" si="100"/>
        <v>8</v>
      </c>
      <c r="AZ53" s="37">
        <f t="shared" si="100"/>
        <v>8</v>
      </c>
      <c r="BA53" s="37">
        <f t="shared" si="100"/>
        <v>8</v>
      </c>
      <c r="BB53" s="37">
        <v>0</v>
      </c>
      <c r="BC53" s="37">
        <v>0</v>
      </c>
      <c r="BD53" s="37">
        <v>0</v>
      </c>
      <c r="BE53" s="37">
        <v>0</v>
      </c>
      <c r="BF53" s="56">
        <v>8</v>
      </c>
      <c r="BG53" s="56">
        <v>0</v>
      </c>
      <c r="BH53" s="56">
        <v>8</v>
      </c>
      <c r="BI53" s="56">
        <v>8</v>
      </c>
      <c r="BJ53" s="56">
        <v>8</v>
      </c>
      <c r="BK53" s="56">
        <v>0</v>
      </c>
      <c r="BL53" s="56">
        <v>8</v>
      </c>
      <c r="BM53" s="56">
        <v>8</v>
      </c>
      <c r="BN53" s="84">
        <v>6</v>
      </c>
      <c r="BO53" s="84">
        <v>6</v>
      </c>
      <c r="BP53" s="84">
        <v>6</v>
      </c>
      <c r="BQ53" s="84">
        <v>6</v>
      </c>
      <c r="BR53" s="84">
        <v>6</v>
      </c>
      <c r="BS53" s="84">
        <v>6</v>
      </c>
      <c r="BT53" s="85">
        <f t="shared" ref="BT53:BY53" si="101">8</f>
        <v>8</v>
      </c>
      <c r="BU53" s="85">
        <f t="shared" si="101"/>
        <v>8</v>
      </c>
      <c r="BV53" s="85">
        <f t="shared" si="101"/>
        <v>8</v>
      </c>
      <c r="BW53" s="85">
        <f t="shared" si="101"/>
        <v>8</v>
      </c>
      <c r="BX53" s="85">
        <f t="shared" si="101"/>
        <v>8</v>
      </c>
      <c r="BY53" s="85">
        <f t="shared" si="101"/>
        <v>8</v>
      </c>
      <c r="BZ53" s="85">
        <v>12</v>
      </c>
      <c r="CA53" s="85">
        <v>12</v>
      </c>
      <c r="CB53" s="85">
        <v>12</v>
      </c>
      <c r="CC53" s="85">
        <v>12</v>
      </c>
      <c r="CD53" s="85">
        <v>12</v>
      </c>
      <c r="CE53" s="85">
        <v>12</v>
      </c>
      <c r="CF53" s="99">
        <f t="shared" ref="CF53:CI53" si="102">8</f>
        <v>8</v>
      </c>
      <c r="CG53" s="99">
        <f t="shared" si="102"/>
        <v>8</v>
      </c>
      <c r="CH53" s="99">
        <f t="shared" si="102"/>
        <v>8</v>
      </c>
      <c r="CI53" s="99">
        <f t="shared" si="102"/>
        <v>8</v>
      </c>
      <c r="CJ53" s="99">
        <v>12</v>
      </c>
      <c r="CK53" s="99">
        <v>12</v>
      </c>
      <c r="CL53" s="99">
        <v>12</v>
      </c>
      <c r="CM53" s="99">
        <v>12</v>
      </c>
      <c r="CN53" s="99">
        <f>8</f>
        <v>8</v>
      </c>
      <c r="CO53" s="99">
        <f>8</f>
        <v>8</v>
      </c>
      <c r="CP53" s="99">
        <v>12</v>
      </c>
      <c r="CQ53" s="99">
        <v>12</v>
      </c>
      <c r="CR53" s="85">
        <v>8</v>
      </c>
      <c r="CS53" s="85">
        <v>8</v>
      </c>
      <c r="CT53" s="85">
        <v>8</v>
      </c>
      <c r="CU53" s="85">
        <v>8</v>
      </c>
      <c r="CV53" s="85">
        <v>8</v>
      </c>
      <c r="CW53" s="85">
        <v>8</v>
      </c>
      <c r="CX53" s="85">
        <v>12</v>
      </c>
      <c r="CY53" s="85">
        <v>12</v>
      </c>
      <c r="CZ53" s="85">
        <v>12</v>
      </c>
      <c r="DA53" s="85">
        <v>12</v>
      </c>
      <c r="DB53" s="85">
        <v>12</v>
      </c>
      <c r="DC53" s="85">
        <v>12</v>
      </c>
      <c r="DD53" s="99">
        <v>8</v>
      </c>
      <c r="DE53" s="99">
        <v>8</v>
      </c>
      <c r="DF53" s="99">
        <v>8</v>
      </c>
      <c r="DG53" s="99">
        <v>8</v>
      </c>
      <c r="DH53" s="99">
        <v>12</v>
      </c>
      <c r="DI53" s="99">
        <v>12</v>
      </c>
      <c r="DJ53" s="99">
        <v>12</v>
      </c>
      <c r="DK53" s="99">
        <v>12</v>
      </c>
      <c r="DL53" s="99">
        <v>8</v>
      </c>
      <c r="DM53" s="99">
        <v>8</v>
      </c>
      <c r="DN53" s="99">
        <v>12</v>
      </c>
      <c r="DO53" s="99">
        <v>12</v>
      </c>
      <c r="DP53" s="535">
        <v>0</v>
      </c>
      <c r="DQ53" s="535">
        <v>0</v>
      </c>
      <c r="DR53" s="535">
        <v>0</v>
      </c>
      <c r="DS53" s="535">
        <v>0</v>
      </c>
      <c r="DT53" s="535">
        <v>0</v>
      </c>
      <c r="DU53" s="535">
        <v>0</v>
      </c>
      <c r="DV53" s="535">
        <v>0</v>
      </c>
      <c r="DW53" s="535">
        <v>0</v>
      </c>
      <c r="DX53" s="535">
        <v>0</v>
      </c>
      <c r="DY53" s="535">
        <v>0</v>
      </c>
      <c r="DZ53" s="535">
        <v>0</v>
      </c>
      <c r="EA53" s="535">
        <v>0</v>
      </c>
      <c r="EB53" s="535">
        <v>0</v>
      </c>
      <c r="EC53" s="535">
        <v>0</v>
      </c>
      <c r="ED53" s="535">
        <v>0</v>
      </c>
      <c r="EE53" s="535">
        <v>0</v>
      </c>
      <c r="EF53" s="535">
        <v>0</v>
      </c>
      <c r="EG53" s="535">
        <v>0</v>
      </c>
      <c r="EH53" s="535">
        <v>0</v>
      </c>
      <c r="EI53" s="535">
        <v>0</v>
      </c>
      <c r="EJ53" s="535">
        <v>0</v>
      </c>
      <c r="EK53" s="535">
        <v>0</v>
      </c>
      <c r="EL53" s="110">
        <v>0</v>
      </c>
      <c r="EM53" s="110">
        <v>0</v>
      </c>
      <c r="EN53" s="110">
        <v>0</v>
      </c>
      <c r="EO53" s="110">
        <v>0</v>
      </c>
      <c r="EP53" s="110">
        <v>0</v>
      </c>
      <c r="EQ53" s="110">
        <v>0</v>
      </c>
      <c r="ER53" s="128">
        <v>0</v>
      </c>
      <c r="ES53" s="128">
        <v>0</v>
      </c>
      <c r="ET53" s="128">
        <v>0</v>
      </c>
      <c r="EU53" s="128">
        <v>0</v>
      </c>
      <c r="EV53" s="128">
        <v>0</v>
      </c>
      <c r="EW53" s="128">
        <v>0</v>
      </c>
      <c r="EX53" s="128">
        <v>0</v>
      </c>
      <c r="EY53" s="128">
        <v>0</v>
      </c>
      <c r="EZ53" s="128">
        <v>0</v>
      </c>
      <c r="FA53" s="128">
        <v>0</v>
      </c>
      <c r="FB53" s="128">
        <v>0</v>
      </c>
      <c r="FC53" s="128">
        <v>0</v>
      </c>
      <c r="FD53" s="128">
        <v>0</v>
      </c>
      <c r="FE53" s="128">
        <v>0</v>
      </c>
      <c r="FF53" s="128">
        <v>0</v>
      </c>
      <c r="FG53" s="128">
        <v>0</v>
      </c>
      <c r="FH53" s="128">
        <v>0</v>
      </c>
      <c r="FI53" s="128">
        <v>0</v>
      </c>
      <c r="FJ53" s="128">
        <v>0</v>
      </c>
      <c r="FK53" s="128">
        <v>0</v>
      </c>
      <c r="FL53" s="128">
        <v>0</v>
      </c>
      <c r="FM53" s="128">
        <v>0</v>
      </c>
      <c r="FN53" s="128">
        <v>0</v>
      </c>
      <c r="FO53" s="128">
        <v>0</v>
      </c>
      <c r="FP53" s="138">
        <f>8</f>
        <v>8</v>
      </c>
      <c r="FQ53" s="138">
        <f>8</f>
        <v>8</v>
      </c>
      <c r="FR53" s="138">
        <v>0</v>
      </c>
      <c r="FS53" s="138">
        <v>0</v>
      </c>
      <c r="FT53" s="138">
        <v>0</v>
      </c>
      <c r="FU53" s="138">
        <v>0</v>
      </c>
      <c r="FV53" s="138">
        <v>0</v>
      </c>
      <c r="FW53" s="138">
        <v>0</v>
      </c>
      <c r="FX53" s="138">
        <v>0</v>
      </c>
      <c r="FY53" s="138">
        <v>0</v>
      </c>
      <c r="FZ53" s="138">
        <v>0</v>
      </c>
      <c r="GA53" s="138">
        <v>0</v>
      </c>
      <c r="GB53" s="138">
        <v>0</v>
      </c>
      <c r="GC53" s="138">
        <v>0</v>
      </c>
      <c r="GD53" s="138">
        <v>0</v>
      </c>
      <c r="GE53" s="138">
        <v>0</v>
      </c>
      <c r="GF53" s="147">
        <v>0</v>
      </c>
      <c r="GG53" s="147">
        <v>0</v>
      </c>
      <c r="GH53" s="147">
        <v>0</v>
      </c>
      <c r="GI53" s="147">
        <v>0</v>
      </c>
      <c r="GJ53" s="147">
        <f t="shared" ref="GJ53:HE53" si="103">8</f>
        <v>8</v>
      </c>
      <c r="GK53" s="166">
        <f t="shared" si="103"/>
        <v>8</v>
      </c>
      <c r="GL53" s="166">
        <f t="shared" si="103"/>
        <v>8</v>
      </c>
      <c r="GM53" s="166">
        <f t="shared" si="103"/>
        <v>8</v>
      </c>
      <c r="GN53" s="166">
        <f t="shared" si="103"/>
        <v>8</v>
      </c>
      <c r="GO53" s="166">
        <f t="shared" si="103"/>
        <v>8</v>
      </c>
      <c r="GP53" s="166">
        <f t="shared" si="103"/>
        <v>8</v>
      </c>
      <c r="GQ53" s="166">
        <f t="shared" si="103"/>
        <v>8</v>
      </c>
      <c r="GR53" s="166">
        <f t="shared" si="103"/>
        <v>8</v>
      </c>
      <c r="GS53" s="166">
        <f t="shared" si="103"/>
        <v>8</v>
      </c>
      <c r="GT53" s="166">
        <f t="shared" si="103"/>
        <v>8</v>
      </c>
      <c r="GU53" s="166">
        <f t="shared" si="103"/>
        <v>8</v>
      </c>
      <c r="GV53" s="166">
        <f t="shared" si="103"/>
        <v>8</v>
      </c>
      <c r="GW53" s="166">
        <f t="shared" si="103"/>
        <v>8</v>
      </c>
      <c r="GX53" s="166">
        <f t="shared" si="103"/>
        <v>8</v>
      </c>
      <c r="GY53" s="166">
        <f t="shared" si="103"/>
        <v>8</v>
      </c>
      <c r="GZ53" s="166">
        <f t="shared" si="103"/>
        <v>8</v>
      </c>
      <c r="HA53" s="166">
        <f t="shared" si="103"/>
        <v>8</v>
      </c>
      <c r="HB53" s="166">
        <f t="shared" si="103"/>
        <v>8</v>
      </c>
      <c r="HC53" s="166">
        <f t="shared" si="103"/>
        <v>8</v>
      </c>
      <c r="HD53" s="166">
        <f t="shared" si="103"/>
        <v>8</v>
      </c>
      <c r="HE53" s="166">
        <f t="shared" si="103"/>
        <v>8</v>
      </c>
      <c r="HF53" s="174">
        <f t="shared" ref="HF53:IP53" si="104">0</f>
        <v>0</v>
      </c>
      <c r="HG53" s="174">
        <f t="shared" si="104"/>
        <v>0</v>
      </c>
      <c r="HH53" s="174">
        <f t="shared" si="104"/>
        <v>0</v>
      </c>
      <c r="HI53" s="174">
        <f t="shared" si="104"/>
        <v>0</v>
      </c>
      <c r="HJ53" s="174">
        <f t="shared" si="104"/>
        <v>0</v>
      </c>
      <c r="HK53" s="174">
        <f t="shared" si="104"/>
        <v>0</v>
      </c>
      <c r="HL53" s="174">
        <f t="shared" si="104"/>
        <v>0</v>
      </c>
      <c r="HM53" s="174">
        <f t="shared" si="104"/>
        <v>0</v>
      </c>
      <c r="HN53" s="174">
        <f t="shared" si="104"/>
        <v>0</v>
      </c>
      <c r="HO53" s="174">
        <f t="shared" si="104"/>
        <v>0</v>
      </c>
      <c r="HP53" s="174">
        <f t="shared" si="104"/>
        <v>0</v>
      </c>
      <c r="HQ53" s="174">
        <f t="shared" si="104"/>
        <v>0</v>
      </c>
      <c r="HR53" s="174">
        <f t="shared" si="104"/>
        <v>0</v>
      </c>
      <c r="HS53" s="174">
        <f t="shared" si="104"/>
        <v>0</v>
      </c>
      <c r="HT53" s="174">
        <f t="shared" si="104"/>
        <v>0</v>
      </c>
      <c r="HU53" s="174">
        <f t="shared" si="104"/>
        <v>0</v>
      </c>
      <c r="HV53" s="174">
        <f t="shared" si="104"/>
        <v>0</v>
      </c>
      <c r="HW53" s="174">
        <f t="shared" si="104"/>
        <v>0</v>
      </c>
      <c r="HX53" s="174">
        <f t="shared" si="104"/>
        <v>0</v>
      </c>
      <c r="HY53" s="174">
        <f t="shared" si="104"/>
        <v>0</v>
      </c>
      <c r="HZ53" s="174">
        <f t="shared" si="104"/>
        <v>0</v>
      </c>
      <c r="IA53" s="174">
        <f t="shared" si="104"/>
        <v>0</v>
      </c>
      <c r="IB53" s="174">
        <f t="shared" si="104"/>
        <v>0</v>
      </c>
      <c r="IC53" s="174">
        <f t="shared" si="104"/>
        <v>0</v>
      </c>
      <c r="ID53" s="174">
        <f t="shared" si="104"/>
        <v>0</v>
      </c>
      <c r="IE53" s="174">
        <f t="shared" si="104"/>
        <v>0</v>
      </c>
      <c r="IF53" s="174">
        <f t="shared" si="104"/>
        <v>0</v>
      </c>
      <c r="IG53" s="174">
        <f t="shared" si="104"/>
        <v>0</v>
      </c>
      <c r="IH53" s="174">
        <f t="shared" si="104"/>
        <v>0</v>
      </c>
      <c r="II53" s="174">
        <f t="shared" si="104"/>
        <v>0</v>
      </c>
      <c r="IJ53" s="174">
        <f t="shared" si="104"/>
        <v>0</v>
      </c>
      <c r="IK53" s="174">
        <f t="shared" si="104"/>
        <v>0</v>
      </c>
      <c r="IL53" s="174">
        <f t="shared" si="104"/>
        <v>0</v>
      </c>
      <c r="IM53" s="174">
        <f t="shared" si="104"/>
        <v>0</v>
      </c>
      <c r="IN53" s="174">
        <f t="shared" si="104"/>
        <v>0</v>
      </c>
      <c r="IO53" s="174">
        <f t="shared" si="104"/>
        <v>0</v>
      </c>
      <c r="IP53" s="174">
        <f t="shared" si="104"/>
        <v>0</v>
      </c>
      <c r="IQ53" s="478"/>
      <c r="IR53" s="478"/>
      <c r="IS53" s="478"/>
      <c r="IT53" s="478"/>
      <c r="IU53" s="478"/>
      <c r="IV53" s="478"/>
      <c r="IW53" s="478"/>
      <c r="IX53" s="478"/>
      <c r="IY53" s="478"/>
      <c r="IZ53" s="478"/>
      <c r="JA53" s="478"/>
      <c r="JB53" s="478"/>
      <c r="JC53" s="478"/>
      <c r="JD53" s="478"/>
      <c r="JE53" s="478"/>
      <c r="JF53" s="478"/>
      <c r="JG53" s="478"/>
      <c r="JH53" s="478"/>
      <c r="JI53" s="478"/>
      <c r="JJ53" s="478"/>
      <c r="JK53" s="478"/>
      <c r="JL53" s="478"/>
      <c r="JM53" s="478"/>
      <c r="JN53" s="478"/>
      <c r="JO53" s="478"/>
      <c r="JP53" s="478"/>
      <c r="JQ53" s="478"/>
      <c r="JR53" s="478"/>
      <c r="JS53" s="478"/>
      <c r="JT53" s="478"/>
      <c r="JU53" s="478"/>
      <c r="JV53" s="478"/>
      <c r="JW53" s="478"/>
      <c r="JX53" s="478"/>
      <c r="JY53" s="478"/>
      <c r="JZ53" s="478"/>
      <c r="KA53" s="478"/>
      <c r="KB53" s="302"/>
      <c r="KC53" s="478"/>
      <c r="KD53" s="302"/>
      <c r="KE53" s="302"/>
      <c r="KF53" s="302"/>
      <c r="KG53" s="478"/>
      <c r="KH53" s="302"/>
      <c r="KI53" s="302"/>
      <c r="KJ53" s="302"/>
      <c r="KK53" s="478"/>
      <c r="KL53" s="302"/>
      <c r="KM53" s="478"/>
      <c r="KN53" s="302"/>
      <c r="KO53" s="478"/>
      <c r="KP53" s="302"/>
      <c r="KQ53" s="302"/>
      <c r="KR53" s="302"/>
      <c r="KS53" s="478"/>
      <c r="KT53" s="302"/>
      <c r="KU53" s="478"/>
    </row>
    <row r="54" spans="1:307" ht="28">
      <c r="A54" s="23" t="s">
        <v>346</v>
      </c>
      <c r="B54" s="37">
        <v>3</v>
      </c>
      <c r="C54" s="37">
        <v>3</v>
      </c>
      <c r="D54" s="37">
        <v>3</v>
      </c>
      <c r="E54" s="37">
        <v>3</v>
      </c>
      <c r="F54" s="37">
        <v>3</v>
      </c>
      <c r="G54" s="37">
        <v>3</v>
      </c>
      <c r="H54" s="37">
        <v>3</v>
      </c>
      <c r="I54" s="37">
        <v>3</v>
      </c>
      <c r="J54" s="37">
        <v>3</v>
      </c>
      <c r="K54" s="37">
        <v>3</v>
      </c>
      <c r="L54" s="37">
        <v>3</v>
      </c>
      <c r="M54" s="37">
        <v>3</v>
      </c>
      <c r="N54" s="37">
        <v>3</v>
      </c>
      <c r="O54" s="37">
        <v>3</v>
      </c>
      <c r="P54" s="37">
        <v>3</v>
      </c>
      <c r="Q54" s="37">
        <v>3</v>
      </c>
      <c r="R54" s="37">
        <v>3</v>
      </c>
      <c r="S54" s="37">
        <v>3</v>
      </c>
      <c r="T54" s="37">
        <v>3</v>
      </c>
      <c r="U54" s="37">
        <v>3</v>
      </c>
      <c r="V54" s="37">
        <v>3</v>
      </c>
      <c r="W54" s="37">
        <v>3</v>
      </c>
      <c r="X54" s="37">
        <v>3</v>
      </c>
      <c r="Y54" s="37">
        <v>3</v>
      </c>
      <c r="Z54" s="37">
        <v>3</v>
      </c>
      <c r="AA54" s="37">
        <v>3</v>
      </c>
      <c r="AB54" s="37">
        <v>3</v>
      </c>
      <c r="AC54" s="37">
        <v>3</v>
      </c>
      <c r="AD54" s="37">
        <v>3</v>
      </c>
      <c r="AE54" s="37">
        <v>3</v>
      </c>
      <c r="AF54" s="37">
        <v>3</v>
      </c>
      <c r="AG54" s="37">
        <v>3</v>
      </c>
      <c r="AH54" s="37">
        <v>3</v>
      </c>
      <c r="AI54" s="37">
        <v>3</v>
      </c>
      <c r="AJ54" s="37">
        <v>3</v>
      </c>
      <c r="AK54" s="37">
        <v>3</v>
      </c>
      <c r="AL54" s="37">
        <v>3</v>
      </c>
      <c r="AM54" s="37">
        <v>3</v>
      </c>
      <c r="AN54" s="37">
        <v>3</v>
      </c>
      <c r="AO54" s="37">
        <v>3</v>
      </c>
      <c r="AP54" s="37">
        <v>3</v>
      </c>
      <c r="AQ54" s="37">
        <v>3</v>
      </c>
      <c r="AR54" s="37">
        <v>3</v>
      </c>
      <c r="AS54" s="37">
        <v>3</v>
      </c>
      <c r="AT54" s="37">
        <v>3</v>
      </c>
      <c r="AU54" s="37">
        <v>3</v>
      </c>
      <c r="AV54" s="37">
        <v>3</v>
      </c>
      <c r="AW54" s="37">
        <v>3</v>
      </c>
      <c r="AX54" s="37">
        <v>3</v>
      </c>
      <c r="AY54" s="37">
        <v>3</v>
      </c>
      <c r="AZ54" s="37">
        <v>3</v>
      </c>
      <c r="BA54" s="37">
        <v>3</v>
      </c>
      <c r="BB54" s="37">
        <v>3</v>
      </c>
      <c r="BC54" s="37">
        <v>3</v>
      </c>
      <c r="BD54" s="37">
        <v>3</v>
      </c>
      <c r="BE54" s="37">
        <v>3</v>
      </c>
      <c r="BF54" s="56">
        <v>3</v>
      </c>
      <c r="BG54" s="56">
        <v>3</v>
      </c>
      <c r="BH54" s="56">
        <v>3</v>
      </c>
      <c r="BI54" s="56">
        <v>3</v>
      </c>
      <c r="BJ54" s="56">
        <v>3</v>
      </c>
      <c r="BK54" s="56">
        <v>3</v>
      </c>
      <c r="BL54" s="56">
        <v>3</v>
      </c>
      <c r="BM54" s="56">
        <v>3</v>
      </c>
      <c r="BN54" s="84">
        <v>3</v>
      </c>
      <c r="BO54" s="84">
        <v>3</v>
      </c>
      <c r="BP54" s="84">
        <v>3</v>
      </c>
      <c r="BQ54" s="84">
        <v>3</v>
      </c>
      <c r="BR54" s="84">
        <v>3</v>
      </c>
      <c r="BS54" s="84">
        <v>3</v>
      </c>
      <c r="BT54" s="85">
        <v>3</v>
      </c>
      <c r="BU54" s="85">
        <v>3</v>
      </c>
      <c r="BV54" s="85">
        <v>3</v>
      </c>
      <c r="BW54" s="85">
        <v>3</v>
      </c>
      <c r="BX54" s="85">
        <v>3</v>
      </c>
      <c r="BY54" s="85">
        <v>3</v>
      </c>
      <c r="BZ54" s="85">
        <v>3</v>
      </c>
      <c r="CA54" s="85">
        <v>3</v>
      </c>
      <c r="CB54" s="85">
        <v>3</v>
      </c>
      <c r="CC54" s="85">
        <v>3</v>
      </c>
      <c r="CD54" s="85">
        <v>3</v>
      </c>
      <c r="CE54" s="85">
        <v>3</v>
      </c>
      <c r="CF54" s="99">
        <v>3</v>
      </c>
      <c r="CG54" s="99">
        <v>3</v>
      </c>
      <c r="CH54" s="99">
        <v>3</v>
      </c>
      <c r="CI54" s="99">
        <v>3</v>
      </c>
      <c r="CJ54" s="99">
        <v>3</v>
      </c>
      <c r="CK54" s="99">
        <v>3</v>
      </c>
      <c r="CL54" s="99">
        <v>3</v>
      </c>
      <c r="CM54" s="99">
        <v>3</v>
      </c>
      <c r="CN54" s="99">
        <v>3</v>
      </c>
      <c r="CO54" s="99">
        <v>3</v>
      </c>
      <c r="CP54" s="99">
        <v>3</v>
      </c>
      <c r="CQ54" s="99">
        <v>3</v>
      </c>
      <c r="CR54" s="85">
        <v>3</v>
      </c>
      <c r="CS54" s="85">
        <v>3</v>
      </c>
      <c r="CT54" s="85">
        <v>3</v>
      </c>
      <c r="CU54" s="85">
        <v>3</v>
      </c>
      <c r="CV54" s="85">
        <v>3</v>
      </c>
      <c r="CW54" s="85">
        <v>3</v>
      </c>
      <c r="CX54" s="85">
        <v>3</v>
      </c>
      <c r="CY54" s="85">
        <v>3</v>
      </c>
      <c r="CZ54" s="85">
        <v>3</v>
      </c>
      <c r="DA54" s="85">
        <v>3</v>
      </c>
      <c r="DB54" s="85">
        <v>3</v>
      </c>
      <c r="DC54" s="85">
        <v>3</v>
      </c>
      <c r="DD54" s="99">
        <v>3</v>
      </c>
      <c r="DE54" s="99">
        <v>3</v>
      </c>
      <c r="DF54" s="99">
        <v>3</v>
      </c>
      <c r="DG54" s="99">
        <v>3</v>
      </c>
      <c r="DH54" s="99">
        <v>3</v>
      </c>
      <c r="DI54" s="99">
        <v>3</v>
      </c>
      <c r="DJ54" s="99">
        <v>3</v>
      </c>
      <c r="DK54" s="99">
        <v>3</v>
      </c>
      <c r="DL54" s="99">
        <v>3</v>
      </c>
      <c r="DM54" s="99">
        <v>3</v>
      </c>
      <c r="DN54" s="99">
        <v>3</v>
      </c>
      <c r="DO54" s="99">
        <v>3</v>
      </c>
      <c r="DP54" s="535">
        <v>3</v>
      </c>
      <c r="DQ54" s="535">
        <v>3</v>
      </c>
      <c r="DR54" s="535">
        <v>3</v>
      </c>
      <c r="DS54" s="535">
        <v>3</v>
      </c>
      <c r="DT54" s="535">
        <v>3</v>
      </c>
      <c r="DU54" s="535">
        <v>3</v>
      </c>
      <c r="DV54" s="535">
        <v>3</v>
      </c>
      <c r="DW54" s="535">
        <v>3</v>
      </c>
      <c r="DX54" s="535">
        <v>3</v>
      </c>
      <c r="DY54" s="535">
        <v>3</v>
      </c>
      <c r="DZ54" s="535">
        <v>3</v>
      </c>
      <c r="EA54" s="535">
        <v>3</v>
      </c>
      <c r="EB54" s="535">
        <v>3</v>
      </c>
      <c r="EC54" s="535">
        <v>3</v>
      </c>
      <c r="ED54" s="535">
        <v>3</v>
      </c>
      <c r="EE54" s="535">
        <v>3</v>
      </c>
      <c r="EF54" s="535">
        <v>3</v>
      </c>
      <c r="EG54" s="535">
        <v>3</v>
      </c>
      <c r="EH54" s="535">
        <v>3</v>
      </c>
      <c r="EI54" s="535">
        <v>3</v>
      </c>
      <c r="EJ54" s="535">
        <v>3</v>
      </c>
      <c r="EK54" s="535">
        <v>3</v>
      </c>
      <c r="EL54" s="110">
        <v>3</v>
      </c>
      <c r="EM54" s="110">
        <v>3</v>
      </c>
      <c r="EN54" s="110">
        <v>3</v>
      </c>
      <c r="EO54" s="110">
        <v>3</v>
      </c>
      <c r="EP54" s="110">
        <v>3</v>
      </c>
      <c r="EQ54" s="110">
        <v>3</v>
      </c>
      <c r="ER54" s="128">
        <v>3</v>
      </c>
      <c r="ES54" s="128">
        <v>3</v>
      </c>
      <c r="ET54" s="128">
        <v>3</v>
      </c>
      <c r="EU54" s="128">
        <v>3</v>
      </c>
      <c r="EV54" s="128">
        <v>3</v>
      </c>
      <c r="EW54" s="128">
        <v>3</v>
      </c>
      <c r="EX54" s="128">
        <v>3</v>
      </c>
      <c r="EY54" s="128">
        <v>3</v>
      </c>
      <c r="EZ54" s="128">
        <v>3</v>
      </c>
      <c r="FA54" s="128">
        <v>3</v>
      </c>
      <c r="FB54" s="128">
        <v>3</v>
      </c>
      <c r="FC54" s="128">
        <v>3</v>
      </c>
      <c r="FD54" s="128">
        <v>3</v>
      </c>
      <c r="FE54" s="128">
        <v>3</v>
      </c>
      <c r="FF54" s="128">
        <v>3</v>
      </c>
      <c r="FG54" s="128">
        <v>3</v>
      </c>
      <c r="FH54" s="128">
        <v>3</v>
      </c>
      <c r="FI54" s="128">
        <v>3</v>
      </c>
      <c r="FJ54" s="128">
        <v>3</v>
      </c>
      <c r="FK54" s="128">
        <v>3</v>
      </c>
      <c r="FL54" s="128">
        <v>3</v>
      </c>
      <c r="FM54" s="128">
        <v>3</v>
      </c>
      <c r="FN54" s="128">
        <v>3</v>
      </c>
      <c r="FO54" s="128">
        <v>3</v>
      </c>
      <c r="FP54" s="138">
        <v>3</v>
      </c>
      <c r="FQ54" s="138">
        <v>3</v>
      </c>
      <c r="FR54" s="138">
        <v>3</v>
      </c>
      <c r="FS54" s="138">
        <v>3</v>
      </c>
      <c r="FT54" s="138">
        <v>3</v>
      </c>
      <c r="FU54" s="138">
        <v>3</v>
      </c>
      <c r="FV54" s="138">
        <v>3</v>
      </c>
      <c r="FW54" s="138">
        <v>3</v>
      </c>
      <c r="FX54" s="138">
        <v>3</v>
      </c>
      <c r="FY54" s="138">
        <v>3</v>
      </c>
      <c r="FZ54" s="138">
        <v>3</v>
      </c>
      <c r="GA54" s="138">
        <v>3</v>
      </c>
      <c r="GB54" s="138">
        <v>3</v>
      </c>
      <c r="GC54" s="138">
        <v>3</v>
      </c>
      <c r="GD54" s="138">
        <v>3</v>
      </c>
      <c r="GE54" s="138">
        <v>3</v>
      </c>
      <c r="GF54" s="147">
        <v>3</v>
      </c>
      <c r="GG54" s="147">
        <v>3</v>
      </c>
      <c r="GH54" s="147">
        <v>3</v>
      </c>
      <c r="GI54" s="147">
        <v>3</v>
      </c>
      <c r="GJ54" s="147">
        <v>3</v>
      </c>
      <c r="GK54" s="166">
        <v>3</v>
      </c>
      <c r="GL54" s="166">
        <v>3</v>
      </c>
      <c r="GM54" s="166">
        <v>3</v>
      </c>
      <c r="GN54" s="166">
        <v>3</v>
      </c>
      <c r="GO54" s="166">
        <v>3</v>
      </c>
      <c r="GP54" s="166">
        <v>3</v>
      </c>
      <c r="GQ54" s="166">
        <v>3</v>
      </c>
      <c r="GR54" s="166">
        <v>3</v>
      </c>
      <c r="GS54" s="166">
        <v>3</v>
      </c>
      <c r="GT54" s="166">
        <v>3</v>
      </c>
      <c r="GU54" s="166">
        <v>3</v>
      </c>
      <c r="GV54" s="166">
        <v>3</v>
      </c>
      <c r="GW54" s="166">
        <v>3</v>
      </c>
      <c r="GX54" s="166">
        <v>3</v>
      </c>
      <c r="GY54" s="166">
        <v>3</v>
      </c>
      <c r="GZ54" s="166">
        <v>3</v>
      </c>
      <c r="HA54" s="166">
        <v>3</v>
      </c>
      <c r="HB54" s="166">
        <v>3</v>
      </c>
      <c r="HC54" s="166">
        <v>3</v>
      </c>
      <c r="HD54" s="166">
        <v>3</v>
      </c>
      <c r="HE54" s="166">
        <v>3</v>
      </c>
      <c r="HF54" s="128">
        <v>3</v>
      </c>
      <c r="HG54" s="128">
        <v>3</v>
      </c>
      <c r="HH54" s="128">
        <v>3</v>
      </c>
      <c r="HI54" s="128">
        <v>3</v>
      </c>
      <c r="HJ54" s="128">
        <v>3</v>
      </c>
      <c r="HK54" s="128">
        <v>3</v>
      </c>
      <c r="HL54" s="128">
        <v>3</v>
      </c>
      <c r="HM54" s="128">
        <v>3</v>
      </c>
      <c r="HN54" s="128">
        <v>3</v>
      </c>
      <c r="HO54" s="128">
        <v>3</v>
      </c>
      <c r="HP54" s="128">
        <v>3</v>
      </c>
      <c r="HQ54" s="128">
        <v>3</v>
      </c>
      <c r="HR54" s="128">
        <v>3</v>
      </c>
      <c r="HS54" s="128">
        <v>3</v>
      </c>
      <c r="HT54" s="128">
        <v>3</v>
      </c>
      <c r="HU54" s="128">
        <v>3</v>
      </c>
      <c r="HV54" s="128">
        <v>3</v>
      </c>
      <c r="HW54" s="128">
        <v>3</v>
      </c>
      <c r="HX54" s="128">
        <v>3</v>
      </c>
      <c r="HY54" s="128">
        <v>3</v>
      </c>
      <c r="HZ54" s="128">
        <v>3</v>
      </c>
      <c r="IA54" s="128">
        <v>3</v>
      </c>
      <c r="IB54" s="128">
        <v>3</v>
      </c>
      <c r="IC54" s="128">
        <v>3</v>
      </c>
      <c r="ID54" s="128">
        <v>3</v>
      </c>
      <c r="IE54" s="128">
        <v>3</v>
      </c>
      <c r="IF54" s="128">
        <v>3</v>
      </c>
      <c r="IG54" s="128">
        <v>3</v>
      </c>
      <c r="IH54" s="128">
        <v>3</v>
      </c>
      <c r="II54" s="128">
        <v>3</v>
      </c>
      <c r="IJ54" s="128">
        <v>3</v>
      </c>
      <c r="IK54" s="128">
        <v>3</v>
      </c>
      <c r="IL54" s="128">
        <v>3</v>
      </c>
      <c r="IM54" s="128">
        <v>3</v>
      </c>
      <c r="IN54" s="128">
        <v>3</v>
      </c>
      <c r="IO54" s="128">
        <v>3</v>
      </c>
      <c r="IP54" s="128">
        <v>3</v>
      </c>
      <c r="IQ54" s="478">
        <v>3</v>
      </c>
      <c r="IR54" s="478">
        <v>3</v>
      </c>
      <c r="IS54" s="478">
        <v>3</v>
      </c>
      <c r="IT54" s="478">
        <v>3</v>
      </c>
      <c r="IU54" s="478">
        <v>3</v>
      </c>
      <c r="IV54" s="478">
        <v>3</v>
      </c>
      <c r="IW54" s="478">
        <v>3</v>
      </c>
      <c r="IX54" s="478">
        <v>3</v>
      </c>
      <c r="IY54" s="478">
        <v>3</v>
      </c>
      <c r="IZ54" s="478">
        <v>3</v>
      </c>
      <c r="JA54" s="478">
        <v>3</v>
      </c>
      <c r="JB54" s="478">
        <v>3</v>
      </c>
      <c r="JC54" s="478">
        <v>3</v>
      </c>
      <c r="JD54" s="478">
        <v>3</v>
      </c>
      <c r="JE54" s="478">
        <v>3</v>
      </c>
      <c r="JF54" s="478">
        <v>3</v>
      </c>
      <c r="JG54" s="478">
        <v>3</v>
      </c>
      <c r="JH54" s="478">
        <v>3</v>
      </c>
      <c r="JI54" s="478">
        <v>3</v>
      </c>
      <c r="JJ54" s="478">
        <v>3</v>
      </c>
      <c r="JK54" s="478">
        <v>3</v>
      </c>
      <c r="JL54" s="478">
        <v>3</v>
      </c>
      <c r="JM54" s="478">
        <v>3</v>
      </c>
      <c r="JN54" s="478">
        <v>3</v>
      </c>
      <c r="JO54" s="478">
        <v>3</v>
      </c>
      <c r="JP54" s="478">
        <v>3</v>
      </c>
      <c r="JQ54" s="478">
        <v>3</v>
      </c>
      <c r="JR54" s="478">
        <v>3</v>
      </c>
      <c r="JS54" s="478">
        <v>3</v>
      </c>
      <c r="JT54" s="478">
        <v>3</v>
      </c>
      <c r="JU54" s="478">
        <v>3</v>
      </c>
      <c r="JV54" s="478">
        <v>3</v>
      </c>
      <c r="JW54" s="478">
        <v>3</v>
      </c>
      <c r="JX54" s="478">
        <v>3</v>
      </c>
      <c r="JY54" s="478">
        <v>3</v>
      </c>
      <c r="JZ54" s="478">
        <v>3</v>
      </c>
      <c r="KA54" s="478">
        <v>3</v>
      </c>
      <c r="KB54" s="302">
        <v>3</v>
      </c>
      <c r="KC54" s="478">
        <v>3</v>
      </c>
      <c r="KD54" s="302">
        <v>3</v>
      </c>
      <c r="KE54" s="302">
        <v>3</v>
      </c>
      <c r="KF54" s="302">
        <v>3</v>
      </c>
      <c r="KG54" s="478">
        <v>3</v>
      </c>
      <c r="KH54" s="302">
        <v>3</v>
      </c>
      <c r="KI54" s="302">
        <v>3</v>
      </c>
      <c r="KJ54" s="302">
        <v>3</v>
      </c>
      <c r="KK54" s="478">
        <v>3</v>
      </c>
      <c r="KL54" s="302">
        <v>3</v>
      </c>
      <c r="KM54" s="478">
        <v>3</v>
      </c>
      <c r="KN54" s="302">
        <v>3</v>
      </c>
      <c r="KO54" s="478">
        <v>3</v>
      </c>
      <c r="KP54" s="302">
        <v>3</v>
      </c>
      <c r="KQ54" s="302">
        <v>3</v>
      </c>
      <c r="KR54" s="302">
        <v>3</v>
      </c>
      <c r="KS54" s="478">
        <v>3</v>
      </c>
      <c r="KT54" s="302">
        <v>3</v>
      </c>
      <c r="KU54" s="478">
        <v>3</v>
      </c>
    </row>
    <row r="55" spans="1:307">
      <c r="A55" s="23" t="s">
        <v>347</v>
      </c>
      <c r="B55" s="37">
        <f t="shared" ref="B55:BE55" si="105">B46+B47+B51-B54</f>
        <v>57.77693716462781</v>
      </c>
      <c r="C55" s="37">
        <f t="shared" si="105"/>
        <v>56.537849755184624</v>
      </c>
      <c r="D55" s="37">
        <f t="shared" si="105"/>
        <v>56.537849755184624</v>
      </c>
      <c r="E55" s="37">
        <f t="shared" si="105"/>
        <v>56.537849755184624</v>
      </c>
      <c r="F55" s="37">
        <f t="shared" si="105"/>
        <v>56.73573733806856</v>
      </c>
      <c r="G55" s="37">
        <f t="shared" si="105"/>
        <v>56.746037294708373</v>
      </c>
      <c r="H55" s="37">
        <f t="shared" si="105"/>
        <v>56.746037294708373</v>
      </c>
      <c r="I55" s="37">
        <f t="shared" si="105"/>
        <v>56.746037294708373</v>
      </c>
      <c r="J55" s="37">
        <f t="shared" si="105"/>
        <v>57.77693716462781</v>
      </c>
      <c r="K55" s="37">
        <f t="shared" si="105"/>
        <v>56.537849755184624</v>
      </c>
      <c r="L55" s="37">
        <f t="shared" si="105"/>
        <v>56.537849755184624</v>
      </c>
      <c r="M55" s="37">
        <f t="shared" si="105"/>
        <v>56.537849755184624</v>
      </c>
      <c r="N55" s="37">
        <f t="shared" si="105"/>
        <v>56.73573733806856</v>
      </c>
      <c r="O55" s="37">
        <f t="shared" si="105"/>
        <v>56.746037294708373</v>
      </c>
      <c r="P55" s="37">
        <f t="shared" si="105"/>
        <v>56.746037294708373</v>
      </c>
      <c r="Q55" s="37">
        <f t="shared" si="105"/>
        <v>56.746037294708373</v>
      </c>
      <c r="R55" s="37">
        <f t="shared" si="105"/>
        <v>56.537849755184624</v>
      </c>
      <c r="S55" s="37">
        <f t="shared" si="105"/>
        <v>56.537849755184624</v>
      </c>
      <c r="T55" s="37">
        <f t="shared" si="105"/>
        <v>56.537849755184624</v>
      </c>
      <c r="U55" s="37">
        <f t="shared" si="105"/>
        <v>56.537849755184624</v>
      </c>
      <c r="V55" s="37">
        <f t="shared" si="105"/>
        <v>56.746037294708373</v>
      </c>
      <c r="W55" s="37">
        <f t="shared" si="105"/>
        <v>56.746037294708373</v>
      </c>
      <c r="X55" s="37">
        <f t="shared" si="105"/>
        <v>56.746037294708373</v>
      </c>
      <c r="Y55" s="37">
        <f t="shared" si="105"/>
        <v>56.746037294708373</v>
      </c>
      <c r="Z55" s="37">
        <f t="shared" si="105"/>
        <v>56.527549798544811</v>
      </c>
      <c r="AA55" s="37">
        <f t="shared" si="105"/>
        <v>56.537849755184624</v>
      </c>
      <c r="AB55" s="37">
        <f t="shared" si="105"/>
        <v>56.537849755184624</v>
      </c>
      <c r="AC55" s="37">
        <f t="shared" si="105"/>
        <v>56.537849755184624</v>
      </c>
      <c r="AD55" s="37">
        <f t="shared" si="105"/>
        <v>56.73573733806856</v>
      </c>
      <c r="AE55" s="37">
        <f t="shared" si="105"/>
        <v>56.746037294708373</v>
      </c>
      <c r="AF55" s="37">
        <f t="shared" si="105"/>
        <v>56.746037294708373</v>
      </c>
      <c r="AG55" s="37">
        <f t="shared" si="105"/>
        <v>56.746037294708373</v>
      </c>
      <c r="AH55" s="37">
        <f t="shared" si="105"/>
        <v>56.527549798544811</v>
      </c>
      <c r="AI55" s="37">
        <f t="shared" si="105"/>
        <v>56.537849755184624</v>
      </c>
      <c r="AJ55" s="37">
        <f t="shared" si="105"/>
        <v>56.537849755184624</v>
      </c>
      <c r="AK55" s="37">
        <f t="shared" si="105"/>
        <v>56.537849755184624</v>
      </c>
      <c r="AL55" s="37">
        <f t="shared" si="105"/>
        <v>56.73573733806856</v>
      </c>
      <c r="AM55" s="37">
        <f t="shared" si="105"/>
        <v>56.746037294708373</v>
      </c>
      <c r="AN55" s="37">
        <f t="shared" si="105"/>
        <v>56.746037294708373</v>
      </c>
      <c r="AO55" s="37">
        <f t="shared" si="105"/>
        <v>56.746037294708373</v>
      </c>
      <c r="AP55" s="37">
        <f t="shared" si="105"/>
        <v>56.537849755184624</v>
      </c>
      <c r="AQ55" s="37">
        <f t="shared" si="105"/>
        <v>56.537849755184624</v>
      </c>
      <c r="AR55" s="37">
        <f t="shared" si="105"/>
        <v>56.537849755184624</v>
      </c>
      <c r="AS55" s="37">
        <f t="shared" si="105"/>
        <v>56.537849755184624</v>
      </c>
      <c r="AT55" s="37">
        <f t="shared" si="105"/>
        <v>56.746037294708373</v>
      </c>
      <c r="AU55" s="37">
        <f t="shared" si="105"/>
        <v>56.746037294708373</v>
      </c>
      <c r="AV55" s="37">
        <f t="shared" si="105"/>
        <v>56.746037294708373</v>
      </c>
      <c r="AW55" s="37">
        <f t="shared" si="105"/>
        <v>56.746037294708373</v>
      </c>
      <c r="AX55" s="37">
        <f t="shared" si="105"/>
        <v>56.537849755184624</v>
      </c>
      <c r="AY55" s="37">
        <f t="shared" si="105"/>
        <v>56.537849755184624</v>
      </c>
      <c r="AZ55" s="37">
        <f t="shared" si="105"/>
        <v>56.537849755184624</v>
      </c>
      <c r="BA55" s="37">
        <f t="shared" si="105"/>
        <v>56.537849755184624</v>
      </c>
      <c r="BB55" s="37">
        <f t="shared" si="105"/>
        <v>56.746037294708373</v>
      </c>
      <c r="BC55" s="37">
        <f t="shared" si="105"/>
        <v>56.746037294708373</v>
      </c>
      <c r="BD55" s="37">
        <f t="shared" si="105"/>
        <v>56.746037294708373</v>
      </c>
      <c r="BE55" s="37">
        <f t="shared" si="105"/>
        <v>56.746037294708373</v>
      </c>
      <c r="BF55" s="57">
        <f t="shared" ref="BF55:CQ55" si="106">BF46+BF47+BF51-BF54</f>
        <v>56.17754979854481</v>
      </c>
      <c r="BG55" s="57">
        <f t="shared" si="106"/>
        <v>56.385737338068559</v>
      </c>
      <c r="BH55" s="57">
        <f t="shared" si="106"/>
        <v>56.17754979854481</v>
      </c>
      <c r="BI55" s="57">
        <f t="shared" si="106"/>
        <v>47.17754979854481</v>
      </c>
      <c r="BJ55" s="57">
        <f t="shared" si="106"/>
        <v>56.17754979854481</v>
      </c>
      <c r="BK55" s="57">
        <f t="shared" si="106"/>
        <v>56.385737338068559</v>
      </c>
      <c r="BL55" s="57">
        <f t="shared" si="106"/>
        <v>56.17754979854481</v>
      </c>
      <c r="BM55" s="57">
        <f t="shared" si="106"/>
        <v>47.17754979854481</v>
      </c>
      <c r="BN55" s="84">
        <f t="shared" si="106"/>
        <v>56.897849755184623</v>
      </c>
      <c r="BO55" s="84">
        <f t="shared" si="106"/>
        <v>56.897849755184623</v>
      </c>
      <c r="BP55" s="84">
        <f t="shared" si="106"/>
        <v>56.897849755184623</v>
      </c>
      <c r="BQ55" s="84">
        <f t="shared" si="106"/>
        <v>56.897849755184623</v>
      </c>
      <c r="BR55" s="84">
        <f t="shared" si="106"/>
        <v>56.897849755184623</v>
      </c>
      <c r="BS55" s="84">
        <f t="shared" si="106"/>
        <v>56.897849755184623</v>
      </c>
      <c r="BT55" s="85">
        <f t="shared" si="106"/>
        <v>56.167249841904997</v>
      </c>
      <c r="BU55" s="85">
        <f t="shared" si="106"/>
        <v>56.167249841904997</v>
      </c>
      <c r="BV55" s="85">
        <f t="shared" si="106"/>
        <v>56.167249841904997</v>
      </c>
      <c r="BW55" s="85">
        <f t="shared" si="106"/>
        <v>56.167249841904997</v>
      </c>
      <c r="BX55" s="85">
        <f t="shared" si="106"/>
        <v>56.167249841904997</v>
      </c>
      <c r="BY55" s="85">
        <f t="shared" si="106"/>
        <v>56.167249841904997</v>
      </c>
      <c r="BZ55" s="85">
        <f t="shared" si="106"/>
        <v>52.167249841904997</v>
      </c>
      <c r="CA55" s="85">
        <f t="shared" si="106"/>
        <v>52.167249841904997</v>
      </c>
      <c r="CB55" s="85">
        <f t="shared" si="106"/>
        <v>52.167249841904997</v>
      </c>
      <c r="CC55" s="85">
        <f t="shared" si="106"/>
        <v>52.167249841904997</v>
      </c>
      <c r="CD55" s="85">
        <f t="shared" si="106"/>
        <v>52.167249841904997</v>
      </c>
      <c r="CE55" s="85">
        <f t="shared" si="106"/>
        <v>52.167249841904997</v>
      </c>
      <c r="CF55" s="99">
        <f t="shared" si="106"/>
        <v>56.167249841904997</v>
      </c>
      <c r="CG55" s="99">
        <f t="shared" si="106"/>
        <v>56.167249841904997</v>
      </c>
      <c r="CH55" s="99">
        <f t="shared" si="106"/>
        <v>56.167249841904997</v>
      </c>
      <c r="CI55" s="99">
        <f t="shared" si="106"/>
        <v>56.167249841904997</v>
      </c>
      <c r="CJ55" s="99">
        <f t="shared" si="106"/>
        <v>52.167249841904997</v>
      </c>
      <c r="CK55" s="99">
        <f t="shared" si="106"/>
        <v>52.167249841904997</v>
      </c>
      <c r="CL55" s="99">
        <f t="shared" si="106"/>
        <v>52.167249841904997</v>
      </c>
      <c r="CM55" s="99">
        <f t="shared" si="106"/>
        <v>52.167249841904997</v>
      </c>
      <c r="CN55" s="99">
        <f t="shared" si="106"/>
        <v>56.167249841904997</v>
      </c>
      <c r="CO55" s="99">
        <f t="shared" si="106"/>
        <v>56.167249841904997</v>
      </c>
      <c r="CP55" s="99">
        <f t="shared" si="106"/>
        <v>52.167249841904997</v>
      </c>
      <c r="CQ55" s="99">
        <f t="shared" si="106"/>
        <v>52.167249841904997</v>
      </c>
      <c r="CR55" s="85">
        <v>53.167249841904997</v>
      </c>
      <c r="CS55" s="85">
        <v>53.167249841904997</v>
      </c>
      <c r="CT55" s="85">
        <v>53.167249841904997</v>
      </c>
      <c r="CU55" s="85">
        <v>53.167249841904997</v>
      </c>
      <c r="CV55" s="85">
        <v>53.167249841904997</v>
      </c>
      <c r="CW55" s="85">
        <v>53.167249841904997</v>
      </c>
      <c r="CX55" s="85">
        <v>49.167249841904997</v>
      </c>
      <c r="CY55" s="85">
        <v>49.167249841904997</v>
      </c>
      <c r="CZ55" s="85">
        <v>49.167249841904997</v>
      </c>
      <c r="DA55" s="85">
        <v>49.167249841904997</v>
      </c>
      <c r="DB55" s="85">
        <v>49.167249841904997</v>
      </c>
      <c r="DC55" s="85">
        <v>49.167249841904997</v>
      </c>
      <c r="DD55" s="99">
        <v>53.167249841904997</v>
      </c>
      <c r="DE55" s="99">
        <v>53.167249841904997</v>
      </c>
      <c r="DF55" s="99">
        <v>53.167249841904997</v>
      </c>
      <c r="DG55" s="99">
        <v>53.167249841904997</v>
      </c>
      <c r="DH55" s="99">
        <v>49.167249841904997</v>
      </c>
      <c r="DI55" s="99">
        <v>49.167249841904997</v>
      </c>
      <c r="DJ55" s="99">
        <v>49.167249841904997</v>
      </c>
      <c r="DK55" s="99">
        <v>49.167249841904997</v>
      </c>
      <c r="DL55" s="99">
        <v>53.167249841904997</v>
      </c>
      <c r="DM55" s="99">
        <v>53.167249841904997</v>
      </c>
      <c r="DN55" s="99">
        <v>49.167249841904997</v>
      </c>
      <c r="DO55" s="99">
        <v>49.167249841904997</v>
      </c>
      <c r="DP55" s="535">
        <f t="shared" ref="DP55:EB55" si="107">DP46+DP47+DP51-DP54</f>
        <v>55.126050015345747</v>
      </c>
      <c r="DQ55" s="535">
        <f t="shared" si="107"/>
        <v>55.126050015345747</v>
      </c>
      <c r="DR55" s="535">
        <f t="shared" si="107"/>
        <v>55.126050015345747</v>
      </c>
      <c r="DS55" s="535">
        <f t="shared" si="107"/>
        <v>55.126050015345747</v>
      </c>
      <c r="DT55" s="535">
        <f t="shared" si="107"/>
        <v>55.126050015345747</v>
      </c>
      <c r="DU55" s="535">
        <f>DU46+DU47+DU51-DU54</f>
        <v>55.126050015345747</v>
      </c>
      <c r="DV55" s="535">
        <f t="shared" si="107"/>
        <v>55.126050015345747</v>
      </c>
      <c r="DW55" s="535">
        <f t="shared" si="107"/>
        <v>55.126050015345747</v>
      </c>
      <c r="DX55" s="535">
        <f t="shared" si="107"/>
        <v>55.126050015345747</v>
      </c>
      <c r="DY55" s="535">
        <f>DY46+DY47+DY51-DY54</f>
        <v>55.126050015345747</v>
      </c>
      <c r="DZ55" s="535">
        <f>DZ46+DZ47+DZ51-DZ54</f>
        <v>55.126050015345747</v>
      </c>
      <c r="EA55" s="535">
        <f>EA46+EA47+EA51-EA54</f>
        <v>55.126050015345747</v>
      </c>
      <c r="EB55" s="535">
        <f>EB46+EB47+EB51-EB54</f>
        <v>55.126050015345747</v>
      </c>
      <c r="EC55" s="535">
        <f t="shared" ref="EC55:EI55" si="108">EC46+EC47+EC51-EC54</f>
        <v>55.126050015345747</v>
      </c>
      <c r="ED55" s="535">
        <f t="shared" si="108"/>
        <v>55.126050015345747</v>
      </c>
      <c r="EE55" s="535">
        <f t="shared" si="108"/>
        <v>55.126050015345747</v>
      </c>
      <c r="EF55" s="535">
        <f t="shared" si="108"/>
        <v>55.126050015345747</v>
      </c>
      <c r="EG55" s="535">
        <f t="shared" si="108"/>
        <v>55.126050015345747</v>
      </c>
      <c r="EH55" s="535">
        <f t="shared" si="108"/>
        <v>55.126050015345747</v>
      </c>
      <c r="EI55" s="535">
        <f t="shared" si="108"/>
        <v>55.126050015345747</v>
      </c>
      <c r="EJ55" s="535">
        <f>EJ46+EJ47+EJ51-EJ54</f>
        <v>52.385737338068559</v>
      </c>
      <c r="EK55" s="535">
        <f>EK46+EK47+EK51-EK54</f>
        <v>52.385737338068559</v>
      </c>
      <c r="EL55" s="110">
        <f t="shared" ref="EL55" si="109">EL46+EL47+EL51-EL54</f>
        <v>56.385737338068559</v>
      </c>
      <c r="EM55" s="110">
        <f t="shared" ref="EM55:FP55" si="110">EM46+EM47+EM51-EM54</f>
        <v>56.385737338068559</v>
      </c>
      <c r="EN55" s="110">
        <f t="shared" si="110"/>
        <v>56.385737338068559</v>
      </c>
      <c r="EO55" s="110">
        <f t="shared" si="110"/>
        <v>64.177549798544803</v>
      </c>
      <c r="EP55" s="110">
        <f t="shared" si="110"/>
        <v>64.177549798544803</v>
      </c>
      <c r="EQ55" s="110">
        <f t="shared" si="110"/>
        <v>64.177549798544803</v>
      </c>
      <c r="ER55" s="128">
        <f t="shared" si="110"/>
        <v>64.237849755184612</v>
      </c>
      <c r="ES55" s="128">
        <f t="shared" si="110"/>
        <v>64.237849755184612</v>
      </c>
      <c r="ET55" s="128">
        <f t="shared" si="110"/>
        <v>64.237849755184612</v>
      </c>
      <c r="EU55" s="128">
        <f t="shared" si="110"/>
        <v>64.237849755184612</v>
      </c>
      <c r="EV55" s="128">
        <f t="shared" si="110"/>
        <v>64.237849755184612</v>
      </c>
      <c r="EW55" s="128">
        <f t="shared" si="110"/>
        <v>64.237849755184612</v>
      </c>
      <c r="EX55" s="128">
        <f t="shared" si="110"/>
        <v>64.237849755184612</v>
      </c>
      <c r="EY55" s="128">
        <f t="shared" si="110"/>
        <v>64.237849755184612</v>
      </c>
      <c r="EZ55" s="128">
        <f t="shared" si="110"/>
        <v>55.237849755184612</v>
      </c>
      <c r="FA55" s="128">
        <f t="shared" si="110"/>
        <v>55.237849755184612</v>
      </c>
      <c r="FB55" s="128">
        <f t="shared" si="110"/>
        <v>55.237849755184612</v>
      </c>
      <c r="FC55" s="128">
        <f t="shared" si="110"/>
        <v>55.237849755184612</v>
      </c>
      <c r="FD55" s="128">
        <f t="shared" si="110"/>
        <v>55.237849755184612</v>
      </c>
      <c r="FE55" s="128">
        <f t="shared" si="110"/>
        <v>55.237849755184612</v>
      </c>
      <c r="FF55" s="128">
        <f t="shared" si="110"/>
        <v>55.237849755184612</v>
      </c>
      <c r="FG55" s="128">
        <f t="shared" si="110"/>
        <v>55.237849755184612</v>
      </c>
      <c r="FH55" s="128">
        <f t="shared" si="110"/>
        <v>51.846037294708367</v>
      </c>
      <c r="FI55" s="128">
        <f t="shared" si="110"/>
        <v>51.846037294708367</v>
      </c>
      <c r="FJ55" s="128">
        <f t="shared" si="110"/>
        <v>51.846037294708367</v>
      </c>
      <c r="FK55" s="128">
        <f t="shared" si="110"/>
        <v>51.846037294708367</v>
      </c>
      <c r="FL55" s="128">
        <f t="shared" si="110"/>
        <v>51.846037294708367</v>
      </c>
      <c r="FM55" s="128">
        <f t="shared" si="110"/>
        <v>51.846037294708367</v>
      </c>
      <c r="FN55" s="128">
        <f t="shared" si="110"/>
        <v>51.846037294708367</v>
      </c>
      <c r="FO55" s="128">
        <f t="shared" si="110"/>
        <v>51.846037294708367</v>
      </c>
      <c r="FP55" s="138">
        <f t="shared" si="110"/>
        <v>56.537849755184624</v>
      </c>
      <c r="FQ55" s="138">
        <f t="shared" ref="FQ55:GF55" si="111">FQ46+FQ47+FQ51-FQ54</f>
        <v>56.537849755184624</v>
      </c>
      <c r="FR55" s="138">
        <f t="shared" si="111"/>
        <v>55.126050015345747</v>
      </c>
      <c r="FS55" s="138">
        <f t="shared" si="111"/>
        <v>55.126050015345747</v>
      </c>
      <c r="FT55" s="138">
        <f t="shared" si="111"/>
        <v>55.126050015345747</v>
      </c>
      <c r="FU55" s="138">
        <f t="shared" si="111"/>
        <v>55.126050015345747</v>
      </c>
      <c r="FV55" s="138">
        <f t="shared" si="111"/>
        <v>55.126050015345747</v>
      </c>
      <c r="FW55" s="138">
        <f t="shared" si="111"/>
        <v>55.126050015345747</v>
      </c>
      <c r="FX55" s="138">
        <f t="shared" si="111"/>
        <v>55.126050015345747</v>
      </c>
      <c r="FY55" s="138">
        <f t="shared" si="111"/>
        <v>55.126050015345747</v>
      </c>
      <c r="FZ55" s="138">
        <f t="shared" si="111"/>
        <v>55.126050015345747</v>
      </c>
      <c r="GA55" s="138">
        <f t="shared" si="111"/>
        <v>55.126050015345747</v>
      </c>
      <c r="GB55" s="138">
        <f t="shared" si="111"/>
        <v>55.126050015345747</v>
      </c>
      <c r="GC55" s="138">
        <f t="shared" si="111"/>
        <v>55.126050015345747</v>
      </c>
      <c r="GD55" s="138">
        <f t="shared" si="111"/>
        <v>55.126050015345747</v>
      </c>
      <c r="GE55" s="138">
        <f t="shared" si="111"/>
        <v>55.126050015345747</v>
      </c>
      <c r="GF55" s="147">
        <f t="shared" si="111"/>
        <v>61.16724984190499</v>
      </c>
      <c r="GG55" s="147">
        <f t="shared" ref="GG55:IR55" si="112">GG46+GG47+GG51-GG54</f>
        <v>61.16724984190499</v>
      </c>
      <c r="GH55" s="147">
        <f t="shared" si="112"/>
        <v>67.157585208882736</v>
      </c>
      <c r="GI55" s="147">
        <f t="shared" si="112"/>
        <v>55.095785469043868</v>
      </c>
      <c r="GJ55" s="147">
        <f t="shared" si="112"/>
        <v>56.507585208882745</v>
      </c>
      <c r="GK55" s="166">
        <f t="shared" si="112"/>
        <v>59.187849755184615</v>
      </c>
      <c r="GL55" s="166">
        <f t="shared" si="112"/>
        <v>59.187849755184615</v>
      </c>
      <c r="GM55" s="166">
        <f t="shared" si="112"/>
        <v>59.187849755184615</v>
      </c>
      <c r="GN55" s="166">
        <f t="shared" si="112"/>
        <v>59.187849755184615</v>
      </c>
      <c r="GO55" s="166">
        <f t="shared" si="112"/>
        <v>59.187849755184615</v>
      </c>
      <c r="GP55" s="166">
        <f t="shared" si="112"/>
        <v>59.187849755184615</v>
      </c>
      <c r="GQ55" s="166">
        <f t="shared" si="112"/>
        <v>59.187849755184615</v>
      </c>
      <c r="GR55" s="166">
        <f t="shared" si="112"/>
        <v>59.187849755184615</v>
      </c>
      <c r="GS55" s="166">
        <f t="shared" si="112"/>
        <v>59.187849755184615</v>
      </c>
      <c r="GT55" s="166">
        <f t="shared" si="112"/>
        <v>59.187849755184615</v>
      </c>
      <c r="GU55" s="166">
        <f t="shared" si="112"/>
        <v>59.187849755184615</v>
      </c>
      <c r="GV55" s="166">
        <f t="shared" si="112"/>
        <v>59.187849755184615</v>
      </c>
      <c r="GW55" s="166">
        <f t="shared" si="112"/>
        <v>59.187849755184615</v>
      </c>
      <c r="GX55" s="166">
        <f t="shared" si="112"/>
        <v>59.187849755184615</v>
      </c>
      <c r="GY55" s="166">
        <f t="shared" si="112"/>
        <v>59.187849755184615</v>
      </c>
      <c r="GZ55" s="166">
        <f t="shared" si="112"/>
        <v>59.187849755184615</v>
      </c>
      <c r="HA55" s="166">
        <f t="shared" si="112"/>
        <v>59.187849755184615</v>
      </c>
      <c r="HB55" s="166">
        <f t="shared" si="112"/>
        <v>59.187849755184615</v>
      </c>
      <c r="HC55" s="166">
        <f t="shared" si="112"/>
        <v>59.187849755184615</v>
      </c>
      <c r="HD55" s="166">
        <f t="shared" si="112"/>
        <v>59.187849755184615</v>
      </c>
      <c r="HE55" s="166">
        <f t="shared" si="112"/>
        <v>59.187849755184615</v>
      </c>
      <c r="HF55" s="128">
        <f t="shared" si="112"/>
        <v>58.407549798544807</v>
      </c>
      <c r="HG55" s="128">
        <f t="shared" si="112"/>
        <v>58.407549798544807</v>
      </c>
      <c r="HH55" s="128">
        <f t="shared" si="112"/>
        <v>61.417849755184619</v>
      </c>
      <c r="HI55" s="128">
        <f t="shared" si="112"/>
        <v>61.417849755184619</v>
      </c>
      <c r="HJ55" s="128">
        <f t="shared" si="112"/>
        <v>61.417849755184619</v>
      </c>
      <c r="HK55" s="128">
        <f t="shared" si="112"/>
        <v>61.417849755184619</v>
      </c>
      <c r="HL55" s="128">
        <f t="shared" si="112"/>
        <v>58.407549798544807</v>
      </c>
      <c r="HM55" s="128">
        <f t="shared" si="112"/>
        <v>58.407549798544807</v>
      </c>
      <c r="HN55" s="128">
        <f t="shared" si="112"/>
        <v>58.407549798544807</v>
      </c>
      <c r="HO55" s="128">
        <f t="shared" si="112"/>
        <v>61.417849755184619</v>
      </c>
      <c r="HP55" s="128">
        <f t="shared" si="112"/>
        <v>61.417849755184619</v>
      </c>
      <c r="HQ55" s="128">
        <f t="shared" si="112"/>
        <v>61.417849755184619</v>
      </c>
      <c r="HR55" s="128">
        <f t="shared" si="112"/>
        <v>61.417849755184619</v>
      </c>
      <c r="HS55" s="128">
        <f t="shared" si="112"/>
        <v>58.407549798544807</v>
      </c>
      <c r="HT55" s="128">
        <f t="shared" si="112"/>
        <v>58.407549798544807</v>
      </c>
      <c r="HU55" s="128">
        <f t="shared" si="112"/>
        <v>58.407549798544807</v>
      </c>
      <c r="HV55" s="128">
        <f t="shared" si="112"/>
        <v>58.407549798544807</v>
      </c>
      <c r="HW55" s="128">
        <f t="shared" si="112"/>
        <v>58.407549798544807</v>
      </c>
      <c r="HX55" s="128">
        <f t="shared" si="112"/>
        <v>58.407549798544807</v>
      </c>
      <c r="HY55" s="128">
        <f t="shared" si="112"/>
        <v>58.407549798544807</v>
      </c>
      <c r="HZ55" s="128">
        <f t="shared" si="112"/>
        <v>58.407549798544807</v>
      </c>
      <c r="IA55" s="128">
        <f t="shared" si="112"/>
        <v>58.407549798544807</v>
      </c>
      <c r="IB55" s="128">
        <f t="shared" si="112"/>
        <v>58.407549798544807</v>
      </c>
      <c r="IC55" s="128">
        <f t="shared" si="112"/>
        <v>58.407549798544807</v>
      </c>
      <c r="ID55" s="128">
        <f t="shared" si="112"/>
        <v>58.407549798544807</v>
      </c>
      <c r="IE55" s="128">
        <f t="shared" si="112"/>
        <v>58.407549798544807</v>
      </c>
      <c r="IF55" s="128">
        <f t="shared" si="112"/>
        <v>58.407549798544807</v>
      </c>
      <c r="IG55" s="128">
        <f t="shared" si="112"/>
        <v>58.407549798544807</v>
      </c>
      <c r="IH55" s="128">
        <f t="shared" si="112"/>
        <v>58.407549798544807</v>
      </c>
      <c r="II55" s="128">
        <f t="shared" si="112"/>
        <v>58.407549798544807</v>
      </c>
      <c r="IJ55" s="128">
        <f t="shared" si="112"/>
        <v>58.407549798544807</v>
      </c>
      <c r="IK55" s="128">
        <f t="shared" si="112"/>
        <v>58.407549798544807</v>
      </c>
      <c r="IL55" s="128">
        <f t="shared" si="112"/>
        <v>58.407549798544807</v>
      </c>
      <c r="IM55" s="128">
        <f t="shared" si="112"/>
        <v>58.407549798544807</v>
      </c>
      <c r="IN55" s="128">
        <f t="shared" si="112"/>
        <v>58.407549798544807</v>
      </c>
      <c r="IO55" s="128">
        <f t="shared" si="112"/>
        <v>58.407549798544807</v>
      </c>
      <c r="IP55" s="128">
        <f t="shared" si="112"/>
        <v>58.407549798544807</v>
      </c>
      <c r="IQ55" s="478">
        <f t="shared" si="112"/>
        <v>57.126050015345747</v>
      </c>
      <c r="IR55" s="478">
        <f t="shared" si="112"/>
        <v>53.375437381428746</v>
      </c>
      <c r="IS55" s="478">
        <f t="shared" ref="IS55:KU55" si="113">IS46+IS47+IS51-IS54</f>
        <v>57.126050015345747</v>
      </c>
      <c r="IT55" s="478">
        <f t="shared" si="113"/>
        <v>57.126050015345747</v>
      </c>
      <c r="IU55" s="478">
        <f t="shared" si="113"/>
        <v>57.126050015345747</v>
      </c>
      <c r="IV55" s="478">
        <f t="shared" si="113"/>
        <v>53.375437381428746</v>
      </c>
      <c r="IW55" s="478">
        <f t="shared" si="113"/>
        <v>57.126050015345747</v>
      </c>
      <c r="IX55" s="478">
        <f t="shared" si="113"/>
        <v>53.375437381428746</v>
      </c>
      <c r="IY55" s="478">
        <f t="shared" si="113"/>
        <v>57.126050015345747</v>
      </c>
      <c r="IZ55" s="478">
        <f t="shared" si="113"/>
        <v>57.126050015345747</v>
      </c>
      <c r="JA55" s="478">
        <f t="shared" si="113"/>
        <v>57.126050015345747</v>
      </c>
      <c r="JB55" s="478">
        <f t="shared" si="113"/>
        <v>53.375437381428746</v>
      </c>
      <c r="JC55" s="478">
        <f t="shared" si="113"/>
        <v>57.126050015345747</v>
      </c>
      <c r="JD55" s="478">
        <f t="shared" si="113"/>
        <v>57.126050015345747</v>
      </c>
      <c r="JE55" s="478">
        <f t="shared" si="113"/>
        <v>53.375437381428746</v>
      </c>
      <c r="JF55" s="478">
        <f t="shared" si="113"/>
        <v>57.126050015345747</v>
      </c>
      <c r="JG55" s="478">
        <f t="shared" si="113"/>
        <v>53.375437381428746</v>
      </c>
      <c r="JH55" s="478">
        <f t="shared" si="113"/>
        <v>57.126050015345747</v>
      </c>
      <c r="JI55" s="478">
        <f t="shared" si="113"/>
        <v>53.375437381428746</v>
      </c>
      <c r="JJ55" s="478">
        <f t="shared" si="113"/>
        <v>57.126050015345747</v>
      </c>
      <c r="JK55" s="478">
        <f t="shared" si="113"/>
        <v>53.375437381428746</v>
      </c>
      <c r="JL55" s="478">
        <f t="shared" si="113"/>
        <v>57.126050015345747</v>
      </c>
      <c r="JM55" s="478">
        <f t="shared" si="113"/>
        <v>57.126050015345747</v>
      </c>
      <c r="JN55" s="478">
        <f t="shared" si="113"/>
        <v>57.126050015345747</v>
      </c>
      <c r="JO55" s="478">
        <f t="shared" si="113"/>
        <v>53.375437381428746</v>
      </c>
      <c r="JP55" s="478">
        <f t="shared" si="113"/>
        <v>57.126050015345747</v>
      </c>
      <c r="JQ55" s="478">
        <f t="shared" si="113"/>
        <v>57.126050015345747</v>
      </c>
      <c r="JR55" s="478">
        <f t="shared" si="113"/>
        <v>57.126050015345747</v>
      </c>
      <c r="JS55" s="478">
        <f t="shared" si="113"/>
        <v>53.375437381428746</v>
      </c>
      <c r="JT55" s="478">
        <f t="shared" si="113"/>
        <v>57.126050015345747</v>
      </c>
      <c r="JU55" s="478">
        <f t="shared" si="113"/>
        <v>53.375437381428746</v>
      </c>
      <c r="JV55" s="478">
        <f t="shared" si="113"/>
        <v>57.126050015345747</v>
      </c>
      <c r="JW55" s="478">
        <f t="shared" si="113"/>
        <v>53.375437381428746</v>
      </c>
      <c r="JX55" s="478">
        <f t="shared" si="113"/>
        <v>57.126050015345747</v>
      </c>
      <c r="JY55" s="478">
        <f t="shared" si="113"/>
        <v>53.375437381428746</v>
      </c>
      <c r="JZ55" s="478">
        <f t="shared" si="113"/>
        <v>57.126050015345747</v>
      </c>
      <c r="KA55" s="478">
        <f t="shared" si="113"/>
        <v>57.126050015345747</v>
      </c>
      <c r="KB55" s="302">
        <f t="shared" si="113"/>
        <v>56.334237554869496</v>
      </c>
      <c r="KC55" s="478">
        <f t="shared" si="113"/>
        <v>52.583624920952495</v>
      </c>
      <c r="KD55" s="302">
        <f t="shared" si="113"/>
        <v>56.334237554869496</v>
      </c>
      <c r="KE55" s="302">
        <f t="shared" si="113"/>
        <v>56.334237554869496</v>
      </c>
      <c r="KF55" s="302">
        <f t="shared" si="113"/>
        <v>56.334237554869496</v>
      </c>
      <c r="KG55" s="478">
        <f t="shared" si="113"/>
        <v>52.583624920952495</v>
      </c>
      <c r="KH55" s="302">
        <f t="shared" si="113"/>
        <v>56.334237554869496</v>
      </c>
      <c r="KI55" s="302">
        <f t="shared" si="113"/>
        <v>56.334237554869496</v>
      </c>
      <c r="KJ55" s="302">
        <f t="shared" si="113"/>
        <v>57.126050015345747</v>
      </c>
      <c r="KK55" s="478">
        <f t="shared" si="113"/>
        <v>53.375437381428746</v>
      </c>
      <c r="KL55" s="302">
        <f t="shared" si="113"/>
        <v>57.126050015345747</v>
      </c>
      <c r="KM55" s="478">
        <f t="shared" si="113"/>
        <v>53.375437381428746</v>
      </c>
      <c r="KN55" s="302">
        <f t="shared" si="113"/>
        <v>57.126050015345747</v>
      </c>
      <c r="KO55" s="478">
        <f t="shared" si="113"/>
        <v>53.375437381428746</v>
      </c>
      <c r="KP55" s="302">
        <f t="shared" si="113"/>
        <v>57.126050015345747</v>
      </c>
      <c r="KQ55" s="302">
        <f t="shared" si="113"/>
        <v>57.126050015345747</v>
      </c>
      <c r="KR55" s="302">
        <f t="shared" si="113"/>
        <v>57.126050015345747</v>
      </c>
      <c r="KS55" s="478">
        <f t="shared" si="113"/>
        <v>53.375437381428746</v>
      </c>
      <c r="KT55" s="302">
        <f t="shared" si="113"/>
        <v>57.126050015345747</v>
      </c>
      <c r="KU55" s="478">
        <f t="shared" si="113"/>
        <v>53.375437381428746</v>
      </c>
    </row>
    <row r="56" spans="1:307">
      <c r="A56" s="21" t="s">
        <v>348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42"/>
      <c r="BG56" s="42"/>
      <c r="BH56" s="42"/>
      <c r="BI56" s="42"/>
      <c r="BJ56" s="42"/>
      <c r="BK56" s="42"/>
      <c r="BL56" s="42"/>
      <c r="BM56" s="42"/>
      <c r="BN56" s="84"/>
      <c r="BO56" s="84"/>
      <c r="BP56" s="84"/>
      <c r="BQ56" s="84"/>
      <c r="BR56" s="84"/>
      <c r="BS56" s="84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  <c r="DO56" s="99"/>
      <c r="DP56" s="535"/>
      <c r="DQ56" s="535"/>
      <c r="DR56" s="535"/>
      <c r="DS56" s="535"/>
      <c r="DT56" s="535"/>
      <c r="DU56" s="535"/>
      <c r="DV56" s="535"/>
      <c r="DW56" s="535"/>
      <c r="DX56" s="535"/>
      <c r="DY56" s="535"/>
      <c r="DZ56" s="535"/>
      <c r="EA56" s="535"/>
      <c r="EB56" s="535"/>
      <c r="EC56" s="535"/>
      <c r="ED56" s="535"/>
      <c r="EE56" s="535"/>
      <c r="EF56" s="535"/>
      <c r="EG56" s="535"/>
      <c r="EH56" s="535"/>
      <c r="EI56" s="535"/>
      <c r="EJ56" s="535"/>
      <c r="EK56" s="535"/>
      <c r="EL56" s="110"/>
      <c r="EM56" s="110"/>
      <c r="EN56" s="110"/>
      <c r="EO56" s="110"/>
      <c r="EP56" s="110"/>
      <c r="EQ56" s="110"/>
      <c r="ER56" s="128"/>
      <c r="ES56" s="128"/>
      <c r="ET56" s="128"/>
      <c r="EU56" s="128"/>
      <c r="EV56" s="128"/>
      <c r="EW56" s="128"/>
      <c r="EX56" s="128"/>
      <c r="EY56" s="128"/>
      <c r="EZ56" s="128"/>
      <c r="FA56" s="128"/>
      <c r="FB56" s="128"/>
      <c r="FC56" s="128"/>
      <c r="FD56" s="128"/>
      <c r="FE56" s="128"/>
      <c r="FF56" s="128"/>
      <c r="FG56" s="128"/>
      <c r="FH56" s="128"/>
      <c r="FI56" s="128"/>
      <c r="FJ56" s="128"/>
      <c r="FK56" s="128"/>
      <c r="FL56" s="128"/>
      <c r="FM56" s="128"/>
      <c r="FN56" s="128"/>
      <c r="FO56" s="128"/>
      <c r="FP56" s="138"/>
      <c r="FQ56" s="138"/>
      <c r="FR56" s="138"/>
      <c r="FS56" s="138"/>
      <c r="FT56" s="138"/>
      <c r="FU56" s="138"/>
      <c r="FV56" s="138"/>
      <c r="FW56" s="138"/>
      <c r="FX56" s="138"/>
      <c r="FY56" s="138"/>
      <c r="FZ56" s="138"/>
      <c r="GA56" s="138"/>
      <c r="GB56" s="138"/>
      <c r="GC56" s="138"/>
      <c r="GD56" s="138"/>
      <c r="GE56" s="138"/>
      <c r="GF56" s="147"/>
      <c r="GG56" s="147"/>
      <c r="GH56" s="147"/>
      <c r="GI56" s="147"/>
      <c r="GJ56" s="147"/>
      <c r="GK56" s="166"/>
      <c r="GL56" s="166"/>
      <c r="GM56" s="166"/>
      <c r="GN56" s="166"/>
      <c r="GO56" s="166"/>
      <c r="GP56" s="166"/>
      <c r="GQ56" s="166"/>
      <c r="GR56" s="166"/>
      <c r="GS56" s="166"/>
      <c r="GT56" s="166"/>
      <c r="GU56" s="166"/>
      <c r="GV56" s="166"/>
      <c r="GW56" s="166"/>
      <c r="GX56" s="166"/>
      <c r="GY56" s="166"/>
      <c r="GZ56" s="166"/>
      <c r="HA56" s="166"/>
      <c r="HB56" s="166"/>
      <c r="HC56" s="166"/>
      <c r="HD56" s="166"/>
      <c r="HE56" s="166"/>
      <c r="HF56" s="128"/>
      <c r="HG56" s="128"/>
      <c r="HH56" s="128"/>
      <c r="HI56" s="128"/>
      <c r="HJ56" s="128"/>
      <c r="HK56" s="128"/>
      <c r="HL56" s="128"/>
      <c r="HM56" s="128"/>
      <c r="HN56" s="128"/>
      <c r="HO56" s="128"/>
      <c r="HP56" s="128"/>
      <c r="HQ56" s="128"/>
      <c r="HR56" s="128"/>
      <c r="HS56" s="128"/>
      <c r="HT56" s="128"/>
      <c r="HU56" s="128"/>
      <c r="HV56" s="128"/>
      <c r="HW56" s="128"/>
      <c r="HX56" s="128"/>
      <c r="HY56" s="128"/>
      <c r="HZ56" s="128"/>
      <c r="IA56" s="128"/>
      <c r="IB56" s="128"/>
      <c r="IC56" s="128"/>
      <c r="ID56" s="128"/>
      <c r="IE56" s="128"/>
      <c r="IF56" s="128"/>
      <c r="IG56" s="128"/>
      <c r="IH56" s="128"/>
      <c r="II56" s="128"/>
      <c r="IJ56" s="128"/>
      <c r="IK56" s="128"/>
      <c r="IL56" s="128"/>
      <c r="IM56" s="128"/>
      <c r="IN56" s="128"/>
      <c r="IO56" s="128"/>
      <c r="IP56" s="128"/>
      <c r="IQ56" s="478"/>
      <c r="IR56" s="478"/>
      <c r="IS56" s="478"/>
      <c r="IT56" s="478"/>
      <c r="IU56" s="478"/>
      <c r="IV56" s="478"/>
      <c r="IW56" s="478"/>
      <c r="IX56" s="478"/>
      <c r="IY56" s="478"/>
      <c r="IZ56" s="478"/>
      <c r="JA56" s="478"/>
      <c r="JB56" s="478"/>
      <c r="JC56" s="478"/>
      <c r="JD56" s="478"/>
      <c r="JE56" s="478"/>
      <c r="JF56" s="478"/>
      <c r="JG56" s="478"/>
      <c r="JH56" s="478"/>
      <c r="JI56" s="478"/>
      <c r="JJ56" s="478"/>
      <c r="JK56" s="478"/>
      <c r="JL56" s="478"/>
      <c r="JM56" s="478"/>
      <c r="JN56" s="478"/>
      <c r="JO56" s="478"/>
      <c r="JP56" s="478"/>
      <c r="JQ56" s="478"/>
      <c r="JR56" s="478"/>
      <c r="JS56" s="478"/>
      <c r="JT56" s="478"/>
      <c r="JU56" s="478"/>
      <c r="JV56" s="478"/>
      <c r="JW56" s="478"/>
      <c r="JX56" s="478"/>
      <c r="JY56" s="478"/>
      <c r="JZ56" s="478"/>
      <c r="KA56" s="478"/>
      <c r="KB56" s="302"/>
      <c r="KC56" s="478"/>
      <c r="KD56" s="302"/>
      <c r="KE56" s="302"/>
      <c r="KF56" s="302"/>
      <c r="KG56" s="478"/>
      <c r="KH56" s="302"/>
      <c r="KI56" s="302"/>
      <c r="KJ56" s="302"/>
      <c r="KK56" s="478"/>
      <c r="KL56" s="302"/>
      <c r="KM56" s="478"/>
      <c r="KN56" s="302"/>
      <c r="KO56" s="478"/>
      <c r="KP56" s="302"/>
      <c r="KQ56" s="302"/>
      <c r="KR56" s="302"/>
      <c r="KS56" s="478"/>
      <c r="KT56" s="302"/>
      <c r="KU56" s="478"/>
    </row>
    <row r="57" spans="1:307">
      <c r="A57" s="23" t="s">
        <v>349</v>
      </c>
      <c r="B57" s="37">
        <v>1</v>
      </c>
      <c r="C57" s="40">
        <v>1</v>
      </c>
      <c r="D57" s="40">
        <v>1</v>
      </c>
      <c r="E57" s="40">
        <v>1</v>
      </c>
      <c r="F57" s="37">
        <v>1</v>
      </c>
      <c r="G57" s="40">
        <v>1</v>
      </c>
      <c r="H57" s="40">
        <v>1</v>
      </c>
      <c r="I57" s="40">
        <v>1</v>
      </c>
      <c r="J57" s="37">
        <v>1</v>
      </c>
      <c r="K57" s="37">
        <v>1</v>
      </c>
      <c r="L57" s="37">
        <v>1</v>
      </c>
      <c r="M57" s="37">
        <v>1</v>
      </c>
      <c r="N57" s="37">
        <v>1</v>
      </c>
      <c r="O57" s="37">
        <v>1</v>
      </c>
      <c r="P57" s="37">
        <v>1</v>
      </c>
      <c r="Q57" s="37">
        <v>1</v>
      </c>
      <c r="R57" s="40">
        <v>1</v>
      </c>
      <c r="S57" s="40">
        <v>1</v>
      </c>
      <c r="T57" s="40">
        <v>1</v>
      </c>
      <c r="U57" s="40">
        <v>1</v>
      </c>
      <c r="V57" s="40">
        <v>1</v>
      </c>
      <c r="W57" s="40">
        <v>1</v>
      </c>
      <c r="X57" s="40">
        <v>1</v>
      </c>
      <c r="Y57" s="40">
        <v>1</v>
      </c>
      <c r="Z57" s="37">
        <v>1</v>
      </c>
      <c r="AA57" s="37">
        <v>1</v>
      </c>
      <c r="AB57" s="37">
        <v>1</v>
      </c>
      <c r="AC57" s="37">
        <v>1</v>
      </c>
      <c r="AD57" s="37">
        <v>1</v>
      </c>
      <c r="AE57" s="37">
        <v>1</v>
      </c>
      <c r="AF57" s="37">
        <v>1</v>
      </c>
      <c r="AG57" s="37">
        <v>1</v>
      </c>
      <c r="AH57" s="37">
        <v>1</v>
      </c>
      <c r="AI57" s="37">
        <v>1</v>
      </c>
      <c r="AJ57" s="37">
        <v>1</v>
      </c>
      <c r="AK57" s="37">
        <v>1</v>
      </c>
      <c r="AL57" s="37">
        <v>1</v>
      </c>
      <c r="AM57" s="37">
        <v>1</v>
      </c>
      <c r="AN57" s="37">
        <v>1</v>
      </c>
      <c r="AO57" s="37">
        <v>1</v>
      </c>
      <c r="AP57" s="37">
        <v>1</v>
      </c>
      <c r="AQ57" s="37">
        <v>1</v>
      </c>
      <c r="AR57" s="37">
        <v>1</v>
      </c>
      <c r="AS57" s="37">
        <v>1</v>
      </c>
      <c r="AT57" s="37">
        <v>1</v>
      </c>
      <c r="AU57" s="37">
        <v>1</v>
      </c>
      <c r="AV57" s="37">
        <v>1</v>
      </c>
      <c r="AW57" s="37">
        <v>1</v>
      </c>
      <c r="AX57" s="37">
        <v>1</v>
      </c>
      <c r="AY57" s="37">
        <v>1</v>
      </c>
      <c r="AZ57" s="37">
        <v>1</v>
      </c>
      <c r="BA57" s="37">
        <v>1</v>
      </c>
      <c r="BB57" s="37">
        <v>1</v>
      </c>
      <c r="BC57" s="37">
        <v>1</v>
      </c>
      <c r="BD57" s="37">
        <v>1</v>
      </c>
      <c r="BE57" s="37">
        <v>1</v>
      </c>
      <c r="BF57" s="52">
        <v>1</v>
      </c>
      <c r="BG57" s="52">
        <v>1</v>
      </c>
      <c r="BH57" s="52">
        <v>1</v>
      </c>
      <c r="BI57" s="52">
        <v>1</v>
      </c>
      <c r="BJ57" s="52">
        <v>1</v>
      </c>
      <c r="BK57" s="52">
        <v>1</v>
      </c>
      <c r="BL57" s="52">
        <v>1</v>
      </c>
      <c r="BM57" s="52">
        <v>1</v>
      </c>
      <c r="BN57" s="87">
        <v>1</v>
      </c>
      <c r="BO57" s="87">
        <v>1</v>
      </c>
      <c r="BP57" s="87">
        <v>1</v>
      </c>
      <c r="BQ57" s="87">
        <v>1</v>
      </c>
      <c r="BR57" s="87">
        <v>1</v>
      </c>
      <c r="BS57" s="87">
        <v>1</v>
      </c>
      <c r="BT57" s="85">
        <v>1</v>
      </c>
      <c r="BU57" s="85">
        <v>1</v>
      </c>
      <c r="BV57" s="85">
        <v>1</v>
      </c>
      <c r="BW57" s="85">
        <v>1</v>
      </c>
      <c r="BX57" s="85">
        <v>1</v>
      </c>
      <c r="BY57" s="85">
        <v>1</v>
      </c>
      <c r="BZ57" s="85">
        <v>1</v>
      </c>
      <c r="CA57" s="85">
        <v>1</v>
      </c>
      <c r="CB57" s="85">
        <v>1</v>
      </c>
      <c r="CC57" s="85">
        <v>1</v>
      </c>
      <c r="CD57" s="85">
        <v>1</v>
      </c>
      <c r="CE57" s="85">
        <v>1</v>
      </c>
      <c r="CF57" s="99">
        <v>1</v>
      </c>
      <c r="CG57" s="99">
        <v>1</v>
      </c>
      <c r="CH57" s="99">
        <v>1</v>
      </c>
      <c r="CI57" s="99">
        <v>1</v>
      </c>
      <c r="CJ57" s="99">
        <v>1</v>
      </c>
      <c r="CK57" s="99">
        <v>1</v>
      </c>
      <c r="CL57" s="99">
        <v>1</v>
      </c>
      <c r="CM57" s="99">
        <v>1</v>
      </c>
      <c r="CN57" s="99">
        <v>1</v>
      </c>
      <c r="CO57" s="99">
        <v>1</v>
      </c>
      <c r="CP57" s="99">
        <v>1</v>
      </c>
      <c r="CQ57" s="99">
        <v>1</v>
      </c>
      <c r="CR57" s="85">
        <v>1</v>
      </c>
      <c r="CS57" s="85">
        <v>1</v>
      </c>
      <c r="CT57" s="85">
        <v>1</v>
      </c>
      <c r="CU57" s="85">
        <v>1</v>
      </c>
      <c r="CV57" s="85">
        <v>1</v>
      </c>
      <c r="CW57" s="85">
        <v>1</v>
      </c>
      <c r="CX57" s="85">
        <v>1</v>
      </c>
      <c r="CY57" s="85">
        <v>1</v>
      </c>
      <c r="CZ57" s="85">
        <v>1</v>
      </c>
      <c r="DA57" s="85">
        <v>1</v>
      </c>
      <c r="DB57" s="85">
        <v>1</v>
      </c>
      <c r="DC57" s="85">
        <v>1</v>
      </c>
      <c r="DD57" s="99">
        <v>1</v>
      </c>
      <c r="DE57" s="99">
        <v>1</v>
      </c>
      <c r="DF57" s="99">
        <v>1</v>
      </c>
      <c r="DG57" s="99">
        <v>1</v>
      </c>
      <c r="DH57" s="99">
        <v>1</v>
      </c>
      <c r="DI57" s="99">
        <v>1</v>
      </c>
      <c r="DJ57" s="99">
        <v>1</v>
      </c>
      <c r="DK57" s="99">
        <v>1</v>
      </c>
      <c r="DL57" s="99">
        <v>1</v>
      </c>
      <c r="DM57" s="99">
        <v>1</v>
      </c>
      <c r="DN57" s="99">
        <v>1</v>
      </c>
      <c r="DO57" s="99">
        <v>1</v>
      </c>
      <c r="DP57" s="535">
        <v>1</v>
      </c>
      <c r="DQ57" s="535">
        <v>1</v>
      </c>
      <c r="DR57" s="535">
        <v>1</v>
      </c>
      <c r="DS57" s="535">
        <v>1</v>
      </c>
      <c r="DT57" s="535">
        <v>1</v>
      </c>
      <c r="DU57" s="535">
        <v>1</v>
      </c>
      <c r="DV57" s="535">
        <v>1</v>
      </c>
      <c r="DW57" s="535">
        <v>1</v>
      </c>
      <c r="DX57" s="535">
        <v>1</v>
      </c>
      <c r="DY57" s="535">
        <v>1</v>
      </c>
      <c r="DZ57" s="535">
        <v>1</v>
      </c>
      <c r="EA57" s="535">
        <v>1</v>
      </c>
      <c r="EB57" s="535">
        <v>1</v>
      </c>
      <c r="EC57" s="535">
        <v>1</v>
      </c>
      <c r="ED57" s="535">
        <v>1</v>
      </c>
      <c r="EE57" s="535">
        <v>1</v>
      </c>
      <c r="EF57" s="535">
        <v>1</v>
      </c>
      <c r="EG57" s="535">
        <v>1</v>
      </c>
      <c r="EH57" s="535">
        <v>1</v>
      </c>
      <c r="EI57" s="535">
        <v>1</v>
      </c>
      <c r="EJ57" s="535">
        <v>1</v>
      </c>
      <c r="EK57" s="535">
        <v>1</v>
      </c>
      <c r="EL57" s="110">
        <v>1</v>
      </c>
      <c r="EM57" s="110">
        <v>1</v>
      </c>
      <c r="EN57" s="110">
        <v>1</v>
      </c>
      <c r="EO57" s="110">
        <v>1</v>
      </c>
      <c r="EP57" s="110">
        <v>1</v>
      </c>
      <c r="EQ57" s="110">
        <v>1</v>
      </c>
      <c r="ER57" s="128">
        <v>1</v>
      </c>
      <c r="ES57" s="128">
        <v>1</v>
      </c>
      <c r="ET57" s="128">
        <v>1</v>
      </c>
      <c r="EU57" s="128">
        <v>1</v>
      </c>
      <c r="EV57" s="128">
        <v>1</v>
      </c>
      <c r="EW57" s="128">
        <v>1</v>
      </c>
      <c r="EX57" s="128">
        <v>1</v>
      </c>
      <c r="EY57" s="128">
        <v>1</v>
      </c>
      <c r="EZ57" s="128">
        <v>1</v>
      </c>
      <c r="FA57" s="128">
        <v>1</v>
      </c>
      <c r="FB57" s="128">
        <v>1</v>
      </c>
      <c r="FC57" s="128">
        <v>1</v>
      </c>
      <c r="FD57" s="128">
        <v>1</v>
      </c>
      <c r="FE57" s="128">
        <v>1</v>
      </c>
      <c r="FF57" s="128">
        <v>1</v>
      </c>
      <c r="FG57" s="128">
        <v>1</v>
      </c>
      <c r="FH57" s="128">
        <v>1</v>
      </c>
      <c r="FI57" s="128">
        <v>1</v>
      </c>
      <c r="FJ57" s="128">
        <v>1</v>
      </c>
      <c r="FK57" s="128">
        <v>1</v>
      </c>
      <c r="FL57" s="128">
        <v>1</v>
      </c>
      <c r="FM57" s="128">
        <v>1</v>
      </c>
      <c r="FN57" s="128">
        <v>1</v>
      </c>
      <c r="FO57" s="128">
        <v>1</v>
      </c>
      <c r="FP57" s="138">
        <v>1</v>
      </c>
      <c r="FQ57" s="138">
        <v>1</v>
      </c>
      <c r="FR57" s="138">
        <v>1</v>
      </c>
      <c r="FS57" s="138">
        <v>1</v>
      </c>
      <c r="FT57" s="138">
        <v>1</v>
      </c>
      <c r="FU57" s="138">
        <v>1</v>
      </c>
      <c r="FV57" s="138">
        <v>1</v>
      </c>
      <c r="FW57" s="138">
        <v>1</v>
      </c>
      <c r="FX57" s="138">
        <v>1</v>
      </c>
      <c r="FY57" s="138">
        <v>1</v>
      </c>
      <c r="FZ57" s="138">
        <v>1</v>
      </c>
      <c r="GA57" s="138">
        <v>1</v>
      </c>
      <c r="GB57" s="138">
        <v>1</v>
      </c>
      <c r="GC57" s="138">
        <v>1</v>
      </c>
      <c r="GD57" s="138">
        <v>1</v>
      </c>
      <c r="GE57" s="138">
        <v>1</v>
      </c>
      <c r="GF57" s="147">
        <v>1</v>
      </c>
      <c r="GG57" s="147">
        <v>1</v>
      </c>
      <c r="GH57" s="147">
        <v>1</v>
      </c>
      <c r="GI57" s="147">
        <v>1</v>
      </c>
      <c r="GJ57" s="167">
        <v>1</v>
      </c>
      <c r="GK57" s="168">
        <v>1</v>
      </c>
      <c r="GL57" s="168">
        <v>1</v>
      </c>
      <c r="GM57" s="168">
        <v>1</v>
      </c>
      <c r="GN57" s="168">
        <v>1</v>
      </c>
      <c r="GO57" s="168">
        <v>1</v>
      </c>
      <c r="GP57" s="168">
        <v>1</v>
      </c>
      <c r="GQ57" s="168">
        <v>1</v>
      </c>
      <c r="GR57" s="168">
        <v>1</v>
      </c>
      <c r="GS57" s="168">
        <v>1</v>
      </c>
      <c r="GT57" s="168">
        <v>1</v>
      </c>
      <c r="GU57" s="168">
        <v>1</v>
      </c>
      <c r="GV57" s="168">
        <v>1</v>
      </c>
      <c r="GW57" s="168">
        <v>1</v>
      </c>
      <c r="GX57" s="168">
        <v>1</v>
      </c>
      <c r="GY57" s="168">
        <v>1</v>
      </c>
      <c r="GZ57" s="168">
        <v>1</v>
      </c>
      <c r="HA57" s="168">
        <v>1</v>
      </c>
      <c r="HB57" s="168">
        <v>1</v>
      </c>
      <c r="HC57" s="168">
        <v>1</v>
      </c>
      <c r="HD57" s="168">
        <v>1</v>
      </c>
      <c r="HE57" s="168">
        <v>1</v>
      </c>
      <c r="HF57" s="128">
        <v>1</v>
      </c>
      <c r="HG57" s="128">
        <v>1</v>
      </c>
      <c r="HH57" s="128">
        <v>1</v>
      </c>
      <c r="HI57" s="128">
        <v>1</v>
      </c>
      <c r="HJ57" s="128">
        <v>1</v>
      </c>
      <c r="HK57" s="128">
        <v>1</v>
      </c>
      <c r="HL57" s="128">
        <v>1</v>
      </c>
      <c r="HM57" s="128">
        <v>1</v>
      </c>
      <c r="HN57" s="128">
        <v>1</v>
      </c>
      <c r="HO57" s="128">
        <v>1</v>
      </c>
      <c r="HP57" s="128">
        <v>1</v>
      </c>
      <c r="HQ57" s="128">
        <v>1</v>
      </c>
      <c r="HR57" s="128">
        <v>1</v>
      </c>
      <c r="HS57" s="128">
        <v>1</v>
      </c>
      <c r="HT57" s="128">
        <v>1</v>
      </c>
      <c r="HU57" s="128">
        <v>1</v>
      </c>
      <c r="HV57" s="128">
        <v>1</v>
      </c>
      <c r="HW57" s="128">
        <v>1</v>
      </c>
      <c r="HX57" s="128">
        <v>1</v>
      </c>
      <c r="HY57" s="128">
        <v>1</v>
      </c>
      <c r="HZ57" s="128">
        <v>1</v>
      </c>
      <c r="IA57" s="128">
        <v>1</v>
      </c>
      <c r="IB57" s="128">
        <v>1</v>
      </c>
      <c r="IC57" s="128">
        <v>1</v>
      </c>
      <c r="ID57" s="128">
        <v>1</v>
      </c>
      <c r="IE57" s="128">
        <v>1</v>
      </c>
      <c r="IF57" s="128">
        <v>1</v>
      </c>
      <c r="IG57" s="128">
        <v>1</v>
      </c>
      <c r="IH57" s="128">
        <v>1</v>
      </c>
      <c r="II57" s="128">
        <v>1</v>
      </c>
      <c r="IJ57" s="128">
        <v>1</v>
      </c>
      <c r="IK57" s="128">
        <v>1</v>
      </c>
      <c r="IL57" s="128">
        <v>1</v>
      </c>
      <c r="IM57" s="128">
        <v>1</v>
      </c>
      <c r="IN57" s="128">
        <v>1</v>
      </c>
      <c r="IO57" s="128">
        <v>1</v>
      </c>
      <c r="IP57" s="128">
        <v>1</v>
      </c>
      <c r="IQ57" s="478">
        <v>1</v>
      </c>
      <c r="IR57" s="478">
        <v>1</v>
      </c>
      <c r="IS57" s="478">
        <v>1</v>
      </c>
      <c r="IT57" s="478">
        <v>1</v>
      </c>
      <c r="IU57" s="478">
        <v>1</v>
      </c>
      <c r="IV57" s="478">
        <v>1</v>
      </c>
      <c r="IW57" s="478">
        <v>1</v>
      </c>
      <c r="IX57" s="478">
        <v>1</v>
      </c>
      <c r="IY57" s="478">
        <v>1</v>
      </c>
      <c r="IZ57" s="478">
        <v>1</v>
      </c>
      <c r="JA57" s="478">
        <v>1</v>
      </c>
      <c r="JB57" s="478">
        <v>1</v>
      </c>
      <c r="JC57" s="478">
        <v>1</v>
      </c>
      <c r="JD57" s="478">
        <v>1</v>
      </c>
      <c r="JE57" s="478">
        <v>1</v>
      </c>
      <c r="JF57" s="478">
        <v>1</v>
      </c>
      <c r="JG57" s="478">
        <v>1</v>
      </c>
      <c r="JH57" s="478">
        <v>1</v>
      </c>
      <c r="JI57" s="478">
        <v>1</v>
      </c>
      <c r="JJ57" s="478">
        <v>1</v>
      </c>
      <c r="JK57" s="478">
        <v>1</v>
      </c>
      <c r="JL57" s="478">
        <v>1</v>
      </c>
      <c r="JM57" s="478">
        <v>1</v>
      </c>
      <c r="JN57" s="478">
        <v>1</v>
      </c>
      <c r="JO57" s="478">
        <v>1</v>
      </c>
      <c r="JP57" s="478">
        <v>1</v>
      </c>
      <c r="JQ57" s="478">
        <v>1</v>
      </c>
      <c r="JR57" s="478">
        <v>1</v>
      </c>
      <c r="JS57" s="478">
        <v>1</v>
      </c>
      <c r="JT57" s="478">
        <v>1</v>
      </c>
      <c r="JU57" s="478">
        <v>1</v>
      </c>
      <c r="JV57" s="478">
        <v>1</v>
      </c>
      <c r="JW57" s="478">
        <v>1</v>
      </c>
      <c r="JX57" s="478">
        <v>1</v>
      </c>
      <c r="JY57" s="478">
        <v>1</v>
      </c>
      <c r="JZ57" s="478">
        <v>1</v>
      </c>
      <c r="KA57" s="478">
        <v>1</v>
      </c>
      <c r="KB57" s="302">
        <v>1</v>
      </c>
      <c r="KC57" s="478">
        <v>1</v>
      </c>
      <c r="KD57" s="302">
        <v>1</v>
      </c>
      <c r="KE57" s="302">
        <v>1</v>
      </c>
      <c r="KF57" s="302">
        <v>1</v>
      </c>
      <c r="KG57" s="478">
        <v>1</v>
      </c>
      <c r="KH57" s="302">
        <v>1</v>
      </c>
      <c r="KI57" s="302">
        <v>1</v>
      </c>
      <c r="KJ57" s="302">
        <v>1</v>
      </c>
      <c r="KK57" s="478">
        <v>1</v>
      </c>
      <c r="KL57" s="302">
        <v>1</v>
      </c>
      <c r="KM57" s="478">
        <v>1</v>
      </c>
      <c r="KN57" s="302">
        <v>1</v>
      </c>
      <c r="KO57" s="478">
        <v>1</v>
      </c>
      <c r="KP57" s="302">
        <v>1</v>
      </c>
      <c r="KQ57" s="302">
        <v>1</v>
      </c>
      <c r="KR57" s="302">
        <v>1</v>
      </c>
      <c r="KS57" s="478">
        <v>1</v>
      </c>
      <c r="KT57" s="302">
        <v>1</v>
      </c>
      <c r="KU57" s="478">
        <v>1</v>
      </c>
    </row>
    <row r="58" spans="1:307" ht="28">
      <c r="A58" s="23" t="s">
        <v>773</v>
      </c>
      <c r="B58" s="37" t="s">
        <v>331</v>
      </c>
      <c r="C58" s="40" t="s">
        <v>331</v>
      </c>
      <c r="D58" s="40" t="s">
        <v>331</v>
      </c>
      <c r="E58" s="40" t="s">
        <v>331</v>
      </c>
      <c r="F58" s="37" t="s">
        <v>331</v>
      </c>
      <c r="G58" s="40" t="s">
        <v>331</v>
      </c>
      <c r="H58" s="40" t="s">
        <v>331</v>
      </c>
      <c r="I58" s="40" t="s">
        <v>331</v>
      </c>
      <c r="J58" s="37" t="s">
        <v>331</v>
      </c>
      <c r="K58" s="37" t="s">
        <v>331</v>
      </c>
      <c r="L58" s="37" t="s">
        <v>331</v>
      </c>
      <c r="M58" s="37" t="s">
        <v>331</v>
      </c>
      <c r="N58" s="37" t="s">
        <v>331</v>
      </c>
      <c r="O58" s="37" t="s">
        <v>331</v>
      </c>
      <c r="P58" s="37" t="s">
        <v>331</v>
      </c>
      <c r="Q58" s="37" t="s">
        <v>331</v>
      </c>
      <c r="R58" s="40" t="s">
        <v>331</v>
      </c>
      <c r="S58" s="40" t="s">
        <v>331</v>
      </c>
      <c r="T58" s="40" t="s">
        <v>331</v>
      </c>
      <c r="U58" s="40" t="s">
        <v>331</v>
      </c>
      <c r="V58" s="40" t="s">
        <v>331</v>
      </c>
      <c r="W58" s="40" t="s">
        <v>331</v>
      </c>
      <c r="X58" s="40" t="s">
        <v>331</v>
      </c>
      <c r="Y58" s="40" t="s">
        <v>331</v>
      </c>
      <c r="Z58" s="37" t="s">
        <v>331</v>
      </c>
      <c r="AA58" s="37" t="s">
        <v>331</v>
      </c>
      <c r="AB58" s="37" t="s">
        <v>331</v>
      </c>
      <c r="AC58" s="37" t="s">
        <v>331</v>
      </c>
      <c r="AD58" s="37" t="s">
        <v>331</v>
      </c>
      <c r="AE58" s="37" t="s">
        <v>331</v>
      </c>
      <c r="AF58" s="37" t="s">
        <v>331</v>
      </c>
      <c r="AG58" s="37" t="s">
        <v>331</v>
      </c>
      <c r="AH58" s="37" t="s">
        <v>331</v>
      </c>
      <c r="AI58" s="37" t="s">
        <v>331</v>
      </c>
      <c r="AJ58" s="37" t="s">
        <v>331</v>
      </c>
      <c r="AK58" s="37" t="s">
        <v>331</v>
      </c>
      <c r="AL58" s="37" t="s">
        <v>331</v>
      </c>
      <c r="AM58" s="37" t="s">
        <v>331</v>
      </c>
      <c r="AN58" s="37" t="s">
        <v>331</v>
      </c>
      <c r="AO58" s="37" t="s">
        <v>331</v>
      </c>
      <c r="AP58" s="37" t="s">
        <v>331</v>
      </c>
      <c r="AQ58" s="37" t="s">
        <v>331</v>
      </c>
      <c r="AR58" s="37" t="s">
        <v>331</v>
      </c>
      <c r="AS58" s="37" t="s">
        <v>331</v>
      </c>
      <c r="AT58" s="37" t="s">
        <v>331</v>
      </c>
      <c r="AU58" s="37" t="s">
        <v>331</v>
      </c>
      <c r="AV58" s="37" t="s">
        <v>331</v>
      </c>
      <c r="AW58" s="37" t="s">
        <v>331</v>
      </c>
      <c r="AX58" s="37" t="s">
        <v>331</v>
      </c>
      <c r="AY58" s="37" t="s">
        <v>331</v>
      </c>
      <c r="AZ58" s="37" t="s">
        <v>331</v>
      </c>
      <c r="BA58" s="37" t="s">
        <v>331</v>
      </c>
      <c r="BB58" s="37" t="s">
        <v>331</v>
      </c>
      <c r="BC58" s="37" t="s">
        <v>331</v>
      </c>
      <c r="BD58" s="37" t="s">
        <v>331</v>
      </c>
      <c r="BE58" s="37" t="s">
        <v>331</v>
      </c>
      <c r="BF58" s="52" t="s">
        <v>331</v>
      </c>
      <c r="BG58" s="52" t="s">
        <v>331</v>
      </c>
      <c r="BH58" s="52" t="s">
        <v>331</v>
      </c>
      <c r="BI58" s="52" t="s">
        <v>331</v>
      </c>
      <c r="BJ58" s="52" t="s">
        <v>331</v>
      </c>
      <c r="BK58" s="52" t="s">
        <v>331</v>
      </c>
      <c r="BL58" s="52" t="s">
        <v>331</v>
      </c>
      <c r="BM58" s="52" t="s">
        <v>331</v>
      </c>
      <c r="BN58" s="87" t="s">
        <v>331</v>
      </c>
      <c r="BO58" s="87" t="s">
        <v>331</v>
      </c>
      <c r="BP58" s="87" t="s">
        <v>331</v>
      </c>
      <c r="BQ58" s="87" t="s">
        <v>331</v>
      </c>
      <c r="BR58" s="87" t="s">
        <v>331</v>
      </c>
      <c r="BS58" s="87" t="s">
        <v>331</v>
      </c>
      <c r="BT58" s="85" t="s">
        <v>331</v>
      </c>
      <c r="BU58" s="85" t="s">
        <v>331</v>
      </c>
      <c r="BV58" s="85" t="s">
        <v>331</v>
      </c>
      <c r="BW58" s="85" t="s">
        <v>331</v>
      </c>
      <c r="BX58" s="85" t="s">
        <v>331</v>
      </c>
      <c r="BY58" s="85" t="s">
        <v>331</v>
      </c>
      <c r="BZ58" s="85" t="s">
        <v>331</v>
      </c>
      <c r="CA58" s="85" t="s">
        <v>331</v>
      </c>
      <c r="CB58" s="85" t="s">
        <v>331</v>
      </c>
      <c r="CC58" s="85" t="s">
        <v>331</v>
      </c>
      <c r="CD58" s="85" t="s">
        <v>331</v>
      </c>
      <c r="CE58" s="85" t="s">
        <v>331</v>
      </c>
      <c r="CF58" s="99" t="s">
        <v>331</v>
      </c>
      <c r="CG58" s="99" t="s">
        <v>331</v>
      </c>
      <c r="CH58" s="99" t="s">
        <v>331</v>
      </c>
      <c r="CI58" s="99" t="s">
        <v>331</v>
      </c>
      <c r="CJ58" s="99" t="s">
        <v>331</v>
      </c>
      <c r="CK58" s="99" t="s">
        <v>331</v>
      </c>
      <c r="CL58" s="99" t="s">
        <v>331</v>
      </c>
      <c r="CM58" s="99" t="s">
        <v>331</v>
      </c>
      <c r="CN58" s="99" t="s">
        <v>331</v>
      </c>
      <c r="CO58" s="99" t="s">
        <v>331</v>
      </c>
      <c r="CP58" s="99" t="s">
        <v>331</v>
      </c>
      <c r="CQ58" s="99" t="s">
        <v>331</v>
      </c>
      <c r="CR58" s="85" t="s">
        <v>331</v>
      </c>
      <c r="CS58" s="85" t="s">
        <v>331</v>
      </c>
      <c r="CT58" s="85" t="s">
        <v>331</v>
      </c>
      <c r="CU58" s="85" t="s">
        <v>331</v>
      </c>
      <c r="CV58" s="85" t="s">
        <v>331</v>
      </c>
      <c r="CW58" s="85" t="s">
        <v>331</v>
      </c>
      <c r="CX58" s="85" t="s">
        <v>331</v>
      </c>
      <c r="CY58" s="85" t="s">
        <v>331</v>
      </c>
      <c r="CZ58" s="85" t="s">
        <v>331</v>
      </c>
      <c r="DA58" s="85" t="s">
        <v>331</v>
      </c>
      <c r="DB58" s="85" t="s">
        <v>331</v>
      </c>
      <c r="DC58" s="85" t="s">
        <v>331</v>
      </c>
      <c r="DD58" s="99" t="s">
        <v>331</v>
      </c>
      <c r="DE58" s="99" t="s">
        <v>331</v>
      </c>
      <c r="DF58" s="99" t="s">
        <v>331</v>
      </c>
      <c r="DG58" s="99" t="s">
        <v>331</v>
      </c>
      <c r="DH58" s="99" t="s">
        <v>331</v>
      </c>
      <c r="DI58" s="99" t="s">
        <v>331</v>
      </c>
      <c r="DJ58" s="99" t="s">
        <v>331</v>
      </c>
      <c r="DK58" s="99" t="s">
        <v>331</v>
      </c>
      <c r="DL58" s="99" t="s">
        <v>331</v>
      </c>
      <c r="DM58" s="99" t="s">
        <v>331</v>
      </c>
      <c r="DN58" s="99" t="s">
        <v>331</v>
      </c>
      <c r="DO58" s="99" t="s">
        <v>331</v>
      </c>
      <c r="DP58" s="535" t="s">
        <v>331</v>
      </c>
      <c r="DQ58" s="535" t="s">
        <v>331</v>
      </c>
      <c r="DR58" s="535" t="s">
        <v>331</v>
      </c>
      <c r="DS58" s="535" t="s">
        <v>331</v>
      </c>
      <c r="DT58" s="535" t="s">
        <v>331</v>
      </c>
      <c r="DU58" s="535" t="s">
        <v>331</v>
      </c>
      <c r="DV58" s="535" t="s">
        <v>331</v>
      </c>
      <c r="DW58" s="535" t="s">
        <v>331</v>
      </c>
      <c r="DX58" s="535" t="s">
        <v>331</v>
      </c>
      <c r="DY58" s="535" t="s">
        <v>331</v>
      </c>
      <c r="DZ58" s="535" t="s">
        <v>331</v>
      </c>
      <c r="EA58" s="535" t="s">
        <v>331</v>
      </c>
      <c r="EB58" s="535" t="s">
        <v>331</v>
      </c>
      <c r="EC58" s="535" t="s">
        <v>331</v>
      </c>
      <c r="ED58" s="535" t="s">
        <v>331</v>
      </c>
      <c r="EE58" s="535" t="s">
        <v>331</v>
      </c>
      <c r="EF58" s="535" t="s">
        <v>331</v>
      </c>
      <c r="EG58" s="535" t="s">
        <v>331</v>
      </c>
      <c r="EH58" s="535" t="s">
        <v>331</v>
      </c>
      <c r="EI58" s="535" t="s">
        <v>331</v>
      </c>
      <c r="EJ58" s="535" t="s">
        <v>331</v>
      </c>
      <c r="EK58" s="535" t="s">
        <v>331</v>
      </c>
      <c r="EL58" s="110" t="s">
        <v>331</v>
      </c>
      <c r="EM58" s="110" t="s">
        <v>331</v>
      </c>
      <c r="EN58" s="110" t="s">
        <v>331</v>
      </c>
      <c r="EO58" s="110" t="s">
        <v>331</v>
      </c>
      <c r="EP58" s="110" t="s">
        <v>331</v>
      </c>
      <c r="EQ58" s="110" t="s">
        <v>331</v>
      </c>
      <c r="ER58" s="128" t="s">
        <v>331</v>
      </c>
      <c r="ES58" s="128" t="s">
        <v>331</v>
      </c>
      <c r="ET58" s="128" t="s">
        <v>331</v>
      </c>
      <c r="EU58" s="128" t="s">
        <v>331</v>
      </c>
      <c r="EV58" s="128" t="s">
        <v>331</v>
      </c>
      <c r="EW58" s="128" t="s">
        <v>331</v>
      </c>
      <c r="EX58" s="128" t="s">
        <v>331</v>
      </c>
      <c r="EY58" s="128" t="s">
        <v>331</v>
      </c>
      <c r="EZ58" s="128" t="s">
        <v>331</v>
      </c>
      <c r="FA58" s="128" t="s">
        <v>331</v>
      </c>
      <c r="FB58" s="128" t="s">
        <v>331</v>
      </c>
      <c r="FC58" s="128" t="s">
        <v>331</v>
      </c>
      <c r="FD58" s="128" t="s">
        <v>331</v>
      </c>
      <c r="FE58" s="128" t="s">
        <v>331</v>
      </c>
      <c r="FF58" s="128" t="s">
        <v>331</v>
      </c>
      <c r="FG58" s="128" t="s">
        <v>331</v>
      </c>
      <c r="FH58" s="128" t="s">
        <v>331</v>
      </c>
      <c r="FI58" s="128" t="s">
        <v>331</v>
      </c>
      <c r="FJ58" s="128" t="s">
        <v>331</v>
      </c>
      <c r="FK58" s="128" t="s">
        <v>331</v>
      </c>
      <c r="FL58" s="128" t="s">
        <v>331</v>
      </c>
      <c r="FM58" s="128" t="s">
        <v>331</v>
      </c>
      <c r="FN58" s="128" t="s">
        <v>331</v>
      </c>
      <c r="FO58" s="128" t="s">
        <v>331</v>
      </c>
      <c r="FP58" s="138" t="s">
        <v>331</v>
      </c>
      <c r="FQ58" s="138" t="s">
        <v>331</v>
      </c>
      <c r="FR58" s="138" t="s">
        <v>331</v>
      </c>
      <c r="FS58" s="138" t="s">
        <v>331</v>
      </c>
      <c r="FT58" s="138" t="s">
        <v>331</v>
      </c>
      <c r="FU58" s="138" t="s">
        <v>331</v>
      </c>
      <c r="FV58" s="138" t="s">
        <v>331</v>
      </c>
      <c r="FW58" s="138" t="s">
        <v>331</v>
      </c>
      <c r="FX58" s="138" t="s">
        <v>331</v>
      </c>
      <c r="FY58" s="138" t="s">
        <v>331</v>
      </c>
      <c r="FZ58" s="138" t="s">
        <v>331</v>
      </c>
      <c r="GA58" s="138" t="s">
        <v>331</v>
      </c>
      <c r="GB58" s="138" t="s">
        <v>331</v>
      </c>
      <c r="GC58" s="138" t="s">
        <v>331</v>
      </c>
      <c r="GD58" s="138" t="s">
        <v>331</v>
      </c>
      <c r="GE58" s="138" t="s">
        <v>331</v>
      </c>
      <c r="GF58" s="147" t="s">
        <v>331</v>
      </c>
      <c r="GG58" s="147" t="s">
        <v>331</v>
      </c>
      <c r="GH58" s="147" t="s">
        <v>331</v>
      </c>
      <c r="GI58" s="147" t="s">
        <v>331</v>
      </c>
      <c r="GJ58" s="167" t="s">
        <v>331</v>
      </c>
      <c r="GK58" s="168" t="s">
        <v>331</v>
      </c>
      <c r="GL58" s="168" t="s">
        <v>331</v>
      </c>
      <c r="GM58" s="168" t="s">
        <v>331</v>
      </c>
      <c r="GN58" s="168" t="s">
        <v>331</v>
      </c>
      <c r="GO58" s="168" t="s">
        <v>331</v>
      </c>
      <c r="GP58" s="168" t="s">
        <v>331</v>
      </c>
      <c r="GQ58" s="168" t="s">
        <v>331</v>
      </c>
      <c r="GR58" s="168" t="s">
        <v>331</v>
      </c>
      <c r="GS58" s="168" t="s">
        <v>331</v>
      </c>
      <c r="GT58" s="168" t="s">
        <v>331</v>
      </c>
      <c r="GU58" s="168" t="s">
        <v>331</v>
      </c>
      <c r="GV58" s="168" t="s">
        <v>331</v>
      </c>
      <c r="GW58" s="168" t="s">
        <v>331</v>
      </c>
      <c r="GX58" s="168" t="s">
        <v>331</v>
      </c>
      <c r="GY58" s="168" t="s">
        <v>331</v>
      </c>
      <c r="GZ58" s="168" t="s">
        <v>331</v>
      </c>
      <c r="HA58" s="168" t="s">
        <v>331</v>
      </c>
      <c r="HB58" s="168" t="s">
        <v>331</v>
      </c>
      <c r="HC58" s="168" t="s">
        <v>331</v>
      </c>
      <c r="HD58" s="168" t="s">
        <v>331</v>
      </c>
      <c r="HE58" s="168" t="s">
        <v>331</v>
      </c>
      <c r="HF58" s="128" t="s">
        <v>331</v>
      </c>
      <c r="HG58" s="128" t="s">
        <v>331</v>
      </c>
      <c r="HH58" s="128" t="s">
        <v>331</v>
      </c>
      <c r="HI58" s="128" t="s">
        <v>331</v>
      </c>
      <c r="HJ58" s="128" t="s">
        <v>331</v>
      </c>
      <c r="HK58" s="128" t="s">
        <v>331</v>
      </c>
      <c r="HL58" s="128" t="s">
        <v>331</v>
      </c>
      <c r="HM58" s="128" t="s">
        <v>331</v>
      </c>
      <c r="HN58" s="128" t="s">
        <v>331</v>
      </c>
      <c r="HO58" s="128" t="s">
        <v>331</v>
      </c>
      <c r="HP58" s="128" t="s">
        <v>331</v>
      </c>
      <c r="HQ58" s="128" t="s">
        <v>331</v>
      </c>
      <c r="HR58" s="128" t="s">
        <v>331</v>
      </c>
      <c r="HS58" s="128" t="s">
        <v>331</v>
      </c>
      <c r="HT58" s="128" t="s">
        <v>331</v>
      </c>
      <c r="HU58" s="128" t="s">
        <v>331</v>
      </c>
      <c r="HV58" s="128" t="s">
        <v>331</v>
      </c>
      <c r="HW58" s="128" t="s">
        <v>331</v>
      </c>
      <c r="HX58" s="128" t="s">
        <v>331</v>
      </c>
      <c r="HY58" s="128" t="s">
        <v>331</v>
      </c>
      <c r="HZ58" s="128" t="s">
        <v>331</v>
      </c>
      <c r="IA58" s="128" t="s">
        <v>331</v>
      </c>
      <c r="IB58" s="128" t="s">
        <v>331</v>
      </c>
      <c r="IC58" s="128" t="s">
        <v>331</v>
      </c>
      <c r="ID58" s="128" t="s">
        <v>331</v>
      </c>
      <c r="IE58" s="128" t="s">
        <v>331</v>
      </c>
      <c r="IF58" s="128" t="s">
        <v>331</v>
      </c>
      <c r="IG58" s="128" t="s">
        <v>331</v>
      </c>
      <c r="IH58" s="128" t="s">
        <v>331</v>
      </c>
      <c r="II58" s="128" t="s">
        <v>331</v>
      </c>
      <c r="IJ58" s="128" t="s">
        <v>331</v>
      </c>
      <c r="IK58" s="128" t="s">
        <v>331</v>
      </c>
      <c r="IL58" s="128" t="s">
        <v>331</v>
      </c>
      <c r="IM58" s="128" t="s">
        <v>331</v>
      </c>
      <c r="IN58" s="128" t="s">
        <v>331</v>
      </c>
      <c r="IO58" s="128" t="s">
        <v>331</v>
      </c>
      <c r="IP58" s="128" t="s">
        <v>331</v>
      </c>
      <c r="IQ58" s="478" t="s">
        <v>331</v>
      </c>
      <c r="IR58" s="478"/>
      <c r="IS58" s="478" t="s">
        <v>331</v>
      </c>
      <c r="IT58" s="478" t="s">
        <v>331</v>
      </c>
      <c r="IU58" s="478" t="s">
        <v>331</v>
      </c>
      <c r="IV58" s="478"/>
      <c r="IW58" s="478" t="s">
        <v>331</v>
      </c>
      <c r="IX58" s="478"/>
      <c r="IY58" s="478" t="s">
        <v>331</v>
      </c>
      <c r="IZ58" s="478" t="s">
        <v>331</v>
      </c>
      <c r="JA58" s="478" t="s">
        <v>331</v>
      </c>
      <c r="JB58" s="478"/>
      <c r="JC58" s="478" t="s">
        <v>331</v>
      </c>
      <c r="JD58" s="478" t="s">
        <v>331</v>
      </c>
      <c r="JE58" s="478"/>
      <c r="JF58" s="478" t="s">
        <v>331</v>
      </c>
      <c r="JG58" s="478"/>
      <c r="JH58" s="478" t="s">
        <v>331</v>
      </c>
      <c r="JI58" s="478"/>
      <c r="JJ58" s="478" t="s">
        <v>331</v>
      </c>
      <c r="JK58" s="478"/>
      <c r="JL58" s="478" t="s">
        <v>331</v>
      </c>
      <c r="JM58" s="478" t="s">
        <v>331</v>
      </c>
      <c r="JN58" s="478" t="s">
        <v>331</v>
      </c>
      <c r="JO58" s="478"/>
      <c r="JP58" s="478" t="s">
        <v>331</v>
      </c>
      <c r="JQ58" s="478" t="s">
        <v>331</v>
      </c>
      <c r="JR58" s="478" t="s">
        <v>331</v>
      </c>
      <c r="JS58" s="478"/>
      <c r="JT58" s="478" t="s">
        <v>331</v>
      </c>
      <c r="JU58" s="478"/>
      <c r="JV58" s="478" t="s">
        <v>331</v>
      </c>
      <c r="JW58" s="478"/>
      <c r="JX58" s="478" t="s">
        <v>331</v>
      </c>
      <c r="JY58" s="478"/>
      <c r="JZ58" s="478" t="s">
        <v>331</v>
      </c>
      <c r="KA58" s="478" t="s">
        <v>331</v>
      </c>
      <c r="KB58" s="302" t="s">
        <v>331</v>
      </c>
      <c r="KC58" s="478"/>
      <c r="KD58" s="302" t="s">
        <v>331</v>
      </c>
      <c r="KE58" s="302" t="s">
        <v>331</v>
      </c>
      <c r="KF58" s="302" t="s">
        <v>331</v>
      </c>
      <c r="KG58" s="478"/>
      <c r="KH58" s="302" t="s">
        <v>331</v>
      </c>
      <c r="KI58" s="302" t="s">
        <v>331</v>
      </c>
      <c r="KJ58" s="302" t="s">
        <v>331</v>
      </c>
      <c r="KK58" s="478"/>
      <c r="KL58" s="302" t="s">
        <v>331</v>
      </c>
      <c r="KM58" s="478"/>
      <c r="KN58" s="302" t="s">
        <v>331</v>
      </c>
      <c r="KO58" s="478"/>
      <c r="KP58" s="302" t="s">
        <v>331</v>
      </c>
      <c r="KQ58" s="302" t="s">
        <v>331</v>
      </c>
      <c r="KR58" s="302" t="s">
        <v>331</v>
      </c>
      <c r="KS58" s="478"/>
      <c r="KT58" s="302" t="s">
        <v>331</v>
      </c>
      <c r="KU58" s="478"/>
    </row>
    <row r="59" spans="1:307">
      <c r="A59" s="23" t="s">
        <v>351</v>
      </c>
      <c r="B59" s="37">
        <v>1</v>
      </c>
      <c r="C59" s="40">
        <v>1</v>
      </c>
      <c r="D59" s="40">
        <v>1</v>
      </c>
      <c r="E59" s="40">
        <v>1</v>
      </c>
      <c r="F59" s="37">
        <v>1</v>
      </c>
      <c r="G59" s="40">
        <v>1</v>
      </c>
      <c r="H59" s="40">
        <v>1</v>
      </c>
      <c r="I59" s="40">
        <v>1</v>
      </c>
      <c r="J59" s="37">
        <v>1</v>
      </c>
      <c r="K59" s="37">
        <v>1</v>
      </c>
      <c r="L59" s="37">
        <v>1</v>
      </c>
      <c r="M59" s="37">
        <v>1</v>
      </c>
      <c r="N59" s="37">
        <v>1</v>
      </c>
      <c r="O59" s="37">
        <v>1</v>
      </c>
      <c r="P59" s="37">
        <v>1</v>
      </c>
      <c r="Q59" s="37">
        <v>1</v>
      </c>
      <c r="R59" s="40">
        <v>1</v>
      </c>
      <c r="S59" s="40">
        <v>1</v>
      </c>
      <c r="T59" s="40">
        <v>1</v>
      </c>
      <c r="U59" s="40">
        <v>1</v>
      </c>
      <c r="V59" s="40">
        <v>1</v>
      </c>
      <c r="W59" s="40">
        <v>1</v>
      </c>
      <c r="X59" s="40">
        <v>1</v>
      </c>
      <c r="Y59" s="40">
        <v>1</v>
      </c>
      <c r="Z59" s="37">
        <v>1</v>
      </c>
      <c r="AA59" s="37">
        <v>1</v>
      </c>
      <c r="AB59" s="37">
        <v>1</v>
      </c>
      <c r="AC59" s="37">
        <v>1</v>
      </c>
      <c r="AD59" s="37">
        <v>1</v>
      </c>
      <c r="AE59" s="37">
        <v>1</v>
      </c>
      <c r="AF59" s="37">
        <v>1</v>
      </c>
      <c r="AG59" s="37">
        <v>1</v>
      </c>
      <c r="AH59" s="37">
        <v>1</v>
      </c>
      <c r="AI59" s="37">
        <v>1</v>
      </c>
      <c r="AJ59" s="37">
        <v>1</v>
      </c>
      <c r="AK59" s="37">
        <v>1</v>
      </c>
      <c r="AL59" s="37">
        <v>1</v>
      </c>
      <c r="AM59" s="37">
        <v>1</v>
      </c>
      <c r="AN59" s="37">
        <v>1</v>
      </c>
      <c r="AO59" s="37">
        <v>1</v>
      </c>
      <c r="AP59" s="37">
        <v>1</v>
      </c>
      <c r="AQ59" s="37">
        <v>1</v>
      </c>
      <c r="AR59" s="37">
        <v>1</v>
      </c>
      <c r="AS59" s="37">
        <v>1</v>
      </c>
      <c r="AT59" s="37">
        <v>1</v>
      </c>
      <c r="AU59" s="37">
        <v>1</v>
      </c>
      <c r="AV59" s="37">
        <v>1</v>
      </c>
      <c r="AW59" s="37">
        <v>1</v>
      </c>
      <c r="AX59" s="37">
        <v>1</v>
      </c>
      <c r="AY59" s="37">
        <v>1</v>
      </c>
      <c r="AZ59" s="37">
        <v>1</v>
      </c>
      <c r="BA59" s="37">
        <v>1</v>
      </c>
      <c r="BB59" s="37">
        <v>1</v>
      </c>
      <c r="BC59" s="37">
        <v>1</v>
      </c>
      <c r="BD59" s="37">
        <v>1</v>
      </c>
      <c r="BE59" s="37">
        <v>1</v>
      </c>
      <c r="BF59" s="52">
        <v>1</v>
      </c>
      <c r="BG59" s="52">
        <v>1</v>
      </c>
      <c r="BH59" s="52">
        <v>1</v>
      </c>
      <c r="BI59" s="52">
        <v>1</v>
      </c>
      <c r="BJ59" s="52">
        <v>1</v>
      </c>
      <c r="BK59" s="52">
        <v>1</v>
      </c>
      <c r="BL59" s="52">
        <v>1</v>
      </c>
      <c r="BM59" s="52">
        <v>1</v>
      </c>
      <c r="BN59" s="87">
        <v>1</v>
      </c>
      <c r="BO59" s="87">
        <v>1</v>
      </c>
      <c r="BP59" s="87">
        <v>1</v>
      </c>
      <c r="BQ59" s="87">
        <v>1</v>
      </c>
      <c r="BR59" s="87">
        <v>1</v>
      </c>
      <c r="BS59" s="87">
        <v>1</v>
      </c>
      <c r="BT59" s="85">
        <v>1</v>
      </c>
      <c r="BU59" s="85">
        <v>1</v>
      </c>
      <c r="BV59" s="85">
        <v>1</v>
      </c>
      <c r="BW59" s="85">
        <v>1</v>
      </c>
      <c r="BX59" s="85">
        <v>1</v>
      </c>
      <c r="BY59" s="85">
        <v>1</v>
      </c>
      <c r="BZ59" s="85">
        <v>1</v>
      </c>
      <c r="CA59" s="85">
        <v>1</v>
      </c>
      <c r="CB59" s="85">
        <v>1</v>
      </c>
      <c r="CC59" s="85">
        <v>1</v>
      </c>
      <c r="CD59" s="85">
        <v>1</v>
      </c>
      <c r="CE59" s="85">
        <v>1</v>
      </c>
      <c r="CF59" s="99">
        <v>1</v>
      </c>
      <c r="CG59" s="99">
        <v>1</v>
      </c>
      <c r="CH59" s="99">
        <v>1</v>
      </c>
      <c r="CI59" s="99">
        <v>1</v>
      </c>
      <c r="CJ59" s="99">
        <v>1</v>
      </c>
      <c r="CK59" s="99">
        <v>1</v>
      </c>
      <c r="CL59" s="99">
        <v>1</v>
      </c>
      <c r="CM59" s="99">
        <v>1</v>
      </c>
      <c r="CN59" s="99">
        <v>1</v>
      </c>
      <c r="CO59" s="99">
        <v>1</v>
      </c>
      <c r="CP59" s="99">
        <v>1</v>
      </c>
      <c r="CQ59" s="99">
        <v>1</v>
      </c>
      <c r="CR59" s="85">
        <v>1</v>
      </c>
      <c r="CS59" s="85">
        <v>1</v>
      </c>
      <c r="CT59" s="85">
        <v>1</v>
      </c>
      <c r="CU59" s="85">
        <v>1</v>
      </c>
      <c r="CV59" s="85">
        <v>1</v>
      </c>
      <c r="CW59" s="85">
        <v>1</v>
      </c>
      <c r="CX59" s="85">
        <v>1</v>
      </c>
      <c r="CY59" s="85">
        <v>1</v>
      </c>
      <c r="CZ59" s="85">
        <v>1</v>
      </c>
      <c r="DA59" s="85">
        <v>1</v>
      </c>
      <c r="DB59" s="85">
        <v>1</v>
      </c>
      <c r="DC59" s="85">
        <v>1</v>
      </c>
      <c r="DD59" s="99">
        <v>1</v>
      </c>
      <c r="DE59" s="99">
        <v>1</v>
      </c>
      <c r="DF59" s="99">
        <v>1</v>
      </c>
      <c r="DG59" s="99">
        <v>1</v>
      </c>
      <c r="DH59" s="99">
        <v>1</v>
      </c>
      <c r="DI59" s="99">
        <v>1</v>
      </c>
      <c r="DJ59" s="99">
        <v>1</v>
      </c>
      <c r="DK59" s="99">
        <v>1</v>
      </c>
      <c r="DL59" s="99">
        <v>1</v>
      </c>
      <c r="DM59" s="99">
        <v>1</v>
      </c>
      <c r="DN59" s="99">
        <v>1</v>
      </c>
      <c r="DO59" s="99">
        <v>1</v>
      </c>
      <c r="DP59" s="535">
        <v>1</v>
      </c>
      <c r="DQ59" s="535">
        <v>1</v>
      </c>
      <c r="DR59" s="535">
        <v>1</v>
      </c>
      <c r="DS59" s="535">
        <v>1</v>
      </c>
      <c r="DT59" s="535">
        <v>1</v>
      </c>
      <c r="DU59" s="535">
        <v>1</v>
      </c>
      <c r="DV59" s="535">
        <v>1</v>
      </c>
      <c r="DW59" s="535">
        <v>1</v>
      </c>
      <c r="DX59" s="535">
        <v>1</v>
      </c>
      <c r="DY59" s="535">
        <v>1</v>
      </c>
      <c r="DZ59" s="535">
        <v>1</v>
      </c>
      <c r="EA59" s="535">
        <v>1</v>
      </c>
      <c r="EB59" s="535">
        <v>1</v>
      </c>
      <c r="EC59" s="535">
        <v>1</v>
      </c>
      <c r="ED59" s="535">
        <v>1</v>
      </c>
      <c r="EE59" s="535">
        <v>1</v>
      </c>
      <c r="EF59" s="535">
        <v>1</v>
      </c>
      <c r="EG59" s="535">
        <v>1</v>
      </c>
      <c r="EH59" s="535">
        <v>1</v>
      </c>
      <c r="EI59" s="535">
        <v>1</v>
      </c>
      <c r="EJ59" s="535">
        <v>1</v>
      </c>
      <c r="EK59" s="535">
        <v>1</v>
      </c>
      <c r="EL59" s="110">
        <v>1</v>
      </c>
      <c r="EM59" s="110">
        <v>1</v>
      </c>
      <c r="EN59" s="110">
        <v>1</v>
      </c>
      <c r="EO59" s="110">
        <v>1</v>
      </c>
      <c r="EP59" s="110">
        <v>1</v>
      </c>
      <c r="EQ59" s="110">
        <v>1</v>
      </c>
      <c r="ER59" s="128">
        <v>1</v>
      </c>
      <c r="ES59" s="128">
        <v>1</v>
      </c>
      <c r="ET59" s="128">
        <v>1</v>
      </c>
      <c r="EU59" s="128">
        <v>1</v>
      </c>
      <c r="EV59" s="128">
        <v>1</v>
      </c>
      <c r="EW59" s="128">
        <v>1</v>
      </c>
      <c r="EX59" s="128">
        <v>1</v>
      </c>
      <c r="EY59" s="128">
        <v>1</v>
      </c>
      <c r="EZ59" s="128">
        <v>1</v>
      </c>
      <c r="FA59" s="128">
        <v>1</v>
      </c>
      <c r="FB59" s="128">
        <v>1</v>
      </c>
      <c r="FC59" s="128">
        <v>1</v>
      </c>
      <c r="FD59" s="128">
        <v>1</v>
      </c>
      <c r="FE59" s="128">
        <v>1</v>
      </c>
      <c r="FF59" s="128">
        <v>1</v>
      </c>
      <c r="FG59" s="128">
        <v>1</v>
      </c>
      <c r="FH59" s="128">
        <v>1</v>
      </c>
      <c r="FI59" s="128">
        <v>1</v>
      </c>
      <c r="FJ59" s="128">
        <v>1</v>
      </c>
      <c r="FK59" s="128">
        <v>1</v>
      </c>
      <c r="FL59" s="128">
        <v>1</v>
      </c>
      <c r="FM59" s="128">
        <v>1</v>
      </c>
      <c r="FN59" s="128">
        <v>1</v>
      </c>
      <c r="FO59" s="128">
        <v>1</v>
      </c>
      <c r="FP59" s="138">
        <v>1</v>
      </c>
      <c r="FQ59" s="138">
        <v>1</v>
      </c>
      <c r="FR59" s="138">
        <v>1</v>
      </c>
      <c r="FS59" s="138">
        <v>1</v>
      </c>
      <c r="FT59" s="138">
        <v>1</v>
      </c>
      <c r="FU59" s="138">
        <v>1</v>
      </c>
      <c r="FV59" s="138">
        <v>1</v>
      </c>
      <c r="FW59" s="138">
        <v>1</v>
      </c>
      <c r="FX59" s="138">
        <v>1</v>
      </c>
      <c r="FY59" s="138">
        <v>1</v>
      </c>
      <c r="FZ59" s="138">
        <v>1</v>
      </c>
      <c r="GA59" s="138">
        <v>1</v>
      </c>
      <c r="GB59" s="138">
        <v>1</v>
      </c>
      <c r="GC59" s="138">
        <v>1</v>
      </c>
      <c r="GD59" s="138">
        <v>1</v>
      </c>
      <c r="GE59" s="138">
        <v>1</v>
      </c>
      <c r="GF59" s="147">
        <v>1</v>
      </c>
      <c r="GG59" s="147">
        <v>1</v>
      </c>
      <c r="GH59" s="147">
        <v>1</v>
      </c>
      <c r="GI59" s="147">
        <v>1</v>
      </c>
      <c r="GJ59" s="167">
        <v>1</v>
      </c>
      <c r="GK59" s="168">
        <v>1</v>
      </c>
      <c r="GL59" s="168">
        <v>1</v>
      </c>
      <c r="GM59" s="168">
        <v>1</v>
      </c>
      <c r="GN59" s="168">
        <v>1</v>
      </c>
      <c r="GO59" s="168">
        <v>1</v>
      </c>
      <c r="GP59" s="168">
        <v>1</v>
      </c>
      <c r="GQ59" s="168">
        <v>1</v>
      </c>
      <c r="GR59" s="168">
        <v>1</v>
      </c>
      <c r="GS59" s="168">
        <v>1</v>
      </c>
      <c r="GT59" s="168">
        <v>1</v>
      </c>
      <c r="GU59" s="168">
        <v>1</v>
      </c>
      <c r="GV59" s="168">
        <v>1</v>
      </c>
      <c r="GW59" s="168">
        <v>1</v>
      </c>
      <c r="GX59" s="168">
        <v>1</v>
      </c>
      <c r="GY59" s="168">
        <v>1</v>
      </c>
      <c r="GZ59" s="168">
        <v>1</v>
      </c>
      <c r="HA59" s="168">
        <v>1</v>
      </c>
      <c r="HB59" s="168">
        <v>1</v>
      </c>
      <c r="HC59" s="168">
        <v>1</v>
      </c>
      <c r="HD59" s="168">
        <v>1</v>
      </c>
      <c r="HE59" s="168">
        <v>1</v>
      </c>
      <c r="HF59" s="128">
        <v>1</v>
      </c>
      <c r="HG59" s="128">
        <v>1</v>
      </c>
      <c r="HH59" s="128">
        <v>1</v>
      </c>
      <c r="HI59" s="128">
        <v>1</v>
      </c>
      <c r="HJ59" s="128">
        <v>1</v>
      </c>
      <c r="HK59" s="128">
        <v>1</v>
      </c>
      <c r="HL59" s="128">
        <v>1</v>
      </c>
      <c r="HM59" s="128">
        <v>1</v>
      </c>
      <c r="HN59" s="128">
        <v>1</v>
      </c>
      <c r="HO59" s="128">
        <v>1</v>
      </c>
      <c r="HP59" s="128">
        <v>1</v>
      </c>
      <c r="HQ59" s="128">
        <v>1</v>
      </c>
      <c r="HR59" s="128">
        <v>1</v>
      </c>
      <c r="HS59" s="128">
        <v>1</v>
      </c>
      <c r="HT59" s="128">
        <v>1</v>
      </c>
      <c r="HU59" s="128">
        <v>1</v>
      </c>
      <c r="HV59" s="128">
        <v>1</v>
      </c>
      <c r="HW59" s="128">
        <v>1</v>
      </c>
      <c r="HX59" s="128">
        <v>1</v>
      </c>
      <c r="HY59" s="128">
        <v>1</v>
      </c>
      <c r="HZ59" s="128">
        <v>1</v>
      </c>
      <c r="IA59" s="128">
        <v>1</v>
      </c>
      <c r="IB59" s="128">
        <v>1</v>
      </c>
      <c r="IC59" s="128">
        <v>1</v>
      </c>
      <c r="ID59" s="128">
        <v>1</v>
      </c>
      <c r="IE59" s="128">
        <v>1</v>
      </c>
      <c r="IF59" s="128">
        <v>1</v>
      </c>
      <c r="IG59" s="128">
        <v>1</v>
      </c>
      <c r="IH59" s="128">
        <v>1</v>
      </c>
      <c r="II59" s="128">
        <v>1</v>
      </c>
      <c r="IJ59" s="128">
        <v>1</v>
      </c>
      <c r="IK59" s="128">
        <v>1</v>
      </c>
      <c r="IL59" s="128">
        <v>1</v>
      </c>
      <c r="IM59" s="128">
        <v>1</v>
      </c>
      <c r="IN59" s="128">
        <v>1</v>
      </c>
      <c r="IO59" s="128">
        <v>1</v>
      </c>
      <c r="IP59" s="128">
        <v>1</v>
      </c>
      <c r="IQ59" s="478">
        <v>1</v>
      </c>
      <c r="IR59" s="478">
        <v>1</v>
      </c>
      <c r="IS59" s="478">
        <v>1</v>
      </c>
      <c r="IT59" s="478">
        <v>1</v>
      </c>
      <c r="IU59" s="478">
        <v>1</v>
      </c>
      <c r="IV59" s="478">
        <v>1</v>
      </c>
      <c r="IW59" s="478">
        <v>1</v>
      </c>
      <c r="IX59" s="478">
        <v>1</v>
      </c>
      <c r="IY59" s="478">
        <v>1</v>
      </c>
      <c r="IZ59" s="478">
        <v>1</v>
      </c>
      <c r="JA59" s="478">
        <v>1</v>
      </c>
      <c r="JB59" s="478">
        <v>1</v>
      </c>
      <c r="JC59" s="478">
        <v>1</v>
      </c>
      <c r="JD59" s="478">
        <v>1</v>
      </c>
      <c r="JE59" s="478">
        <v>1</v>
      </c>
      <c r="JF59" s="478">
        <v>1</v>
      </c>
      <c r="JG59" s="478">
        <v>1</v>
      </c>
      <c r="JH59" s="478">
        <v>1</v>
      </c>
      <c r="JI59" s="478">
        <v>1</v>
      </c>
      <c r="JJ59" s="478">
        <v>1</v>
      </c>
      <c r="JK59" s="478">
        <v>1</v>
      </c>
      <c r="JL59" s="478">
        <v>1</v>
      </c>
      <c r="JM59" s="478">
        <v>1</v>
      </c>
      <c r="JN59" s="478">
        <v>1</v>
      </c>
      <c r="JO59" s="478">
        <v>1</v>
      </c>
      <c r="JP59" s="478">
        <v>1</v>
      </c>
      <c r="JQ59" s="478">
        <v>1</v>
      </c>
      <c r="JR59" s="478">
        <v>1</v>
      </c>
      <c r="JS59" s="478">
        <v>1</v>
      </c>
      <c r="JT59" s="478">
        <v>1</v>
      </c>
      <c r="JU59" s="478">
        <v>1</v>
      </c>
      <c r="JV59" s="478">
        <v>1</v>
      </c>
      <c r="JW59" s="478">
        <v>1</v>
      </c>
      <c r="JX59" s="478">
        <v>1</v>
      </c>
      <c r="JY59" s="478">
        <v>1</v>
      </c>
      <c r="JZ59" s="478">
        <v>1</v>
      </c>
      <c r="KA59" s="478">
        <v>1</v>
      </c>
      <c r="KB59" s="302">
        <v>1</v>
      </c>
      <c r="KC59" s="478">
        <v>1</v>
      </c>
      <c r="KD59" s="302">
        <v>1</v>
      </c>
      <c r="KE59" s="302">
        <v>1</v>
      </c>
      <c r="KF59" s="302">
        <v>1</v>
      </c>
      <c r="KG59" s="478">
        <v>1</v>
      </c>
      <c r="KH59" s="302">
        <v>1</v>
      </c>
      <c r="KI59" s="302">
        <v>1</v>
      </c>
      <c r="KJ59" s="302">
        <v>1</v>
      </c>
      <c r="KK59" s="478">
        <v>1</v>
      </c>
      <c r="KL59" s="302">
        <v>1</v>
      </c>
      <c r="KM59" s="478">
        <v>1</v>
      </c>
      <c r="KN59" s="302">
        <v>1</v>
      </c>
      <c r="KO59" s="478">
        <v>1</v>
      </c>
      <c r="KP59" s="302">
        <v>1</v>
      </c>
      <c r="KQ59" s="302">
        <v>1</v>
      </c>
      <c r="KR59" s="302">
        <v>1</v>
      </c>
      <c r="KS59" s="478">
        <v>1</v>
      </c>
      <c r="KT59" s="302">
        <v>1</v>
      </c>
      <c r="KU59" s="478">
        <v>1</v>
      </c>
    </row>
    <row r="60" spans="1:307" ht="28">
      <c r="A60" s="23" t="s">
        <v>352</v>
      </c>
      <c r="B60" s="37">
        <f t="shared" ref="B60:J60" si="114">B61-B62</f>
        <v>-3</v>
      </c>
      <c r="C60" s="40">
        <f t="shared" si="114"/>
        <v>-3</v>
      </c>
      <c r="D60" s="40">
        <f t="shared" si="114"/>
        <v>-3</v>
      </c>
      <c r="E60" s="40">
        <f t="shared" si="114"/>
        <v>-3</v>
      </c>
      <c r="F60" s="37">
        <f t="shared" si="114"/>
        <v>-3</v>
      </c>
      <c r="G60" s="40">
        <f t="shared" si="114"/>
        <v>-3</v>
      </c>
      <c r="H60" s="40">
        <f t="shared" si="114"/>
        <v>-3</v>
      </c>
      <c r="I60" s="40">
        <f t="shared" si="114"/>
        <v>-3</v>
      </c>
      <c r="J60" s="37">
        <f t="shared" si="114"/>
        <v>-3</v>
      </c>
      <c r="K60" s="37">
        <v>-3</v>
      </c>
      <c r="L60" s="37">
        <v>-3</v>
      </c>
      <c r="M60" s="37">
        <f t="shared" ref="M60:N60" si="115">M61-M62</f>
        <v>-3</v>
      </c>
      <c r="N60" s="37">
        <f t="shared" si="115"/>
        <v>-3</v>
      </c>
      <c r="O60" s="37">
        <v>-3</v>
      </c>
      <c r="P60" s="37">
        <v>-3</v>
      </c>
      <c r="Q60" s="37">
        <f t="shared" ref="Q60:Z60" si="116">Q61-Q62</f>
        <v>-3</v>
      </c>
      <c r="R60" s="40">
        <f t="shared" si="116"/>
        <v>-3</v>
      </c>
      <c r="S60" s="40">
        <f t="shared" si="116"/>
        <v>-3</v>
      </c>
      <c r="T60" s="40">
        <f t="shared" si="116"/>
        <v>-3</v>
      </c>
      <c r="U60" s="40">
        <f t="shared" si="116"/>
        <v>-3</v>
      </c>
      <c r="V60" s="40">
        <f t="shared" si="116"/>
        <v>-3</v>
      </c>
      <c r="W60" s="40">
        <f t="shared" si="116"/>
        <v>-3</v>
      </c>
      <c r="X60" s="40">
        <f t="shared" si="116"/>
        <v>-3</v>
      </c>
      <c r="Y60" s="40">
        <f t="shared" si="116"/>
        <v>-3</v>
      </c>
      <c r="Z60" s="37">
        <f t="shared" si="116"/>
        <v>-3</v>
      </c>
      <c r="AA60" s="37">
        <v>-3</v>
      </c>
      <c r="AB60" s="37">
        <v>-3</v>
      </c>
      <c r="AC60" s="37">
        <v>-3</v>
      </c>
      <c r="AD60" s="37">
        <f t="shared" ref="AD60" si="117">AD61-AD62</f>
        <v>-3</v>
      </c>
      <c r="AE60" s="37">
        <v>-3</v>
      </c>
      <c r="AF60" s="37">
        <v>-3</v>
      </c>
      <c r="AG60" s="37">
        <v>-3</v>
      </c>
      <c r="AH60" s="37">
        <f t="shared" ref="AH60:BE60" si="118">AH61-AH62</f>
        <v>-3</v>
      </c>
      <c r="AI60" s="37">
        <f t="shared" si="118"/>
        <v>-3</v>
      </c>
      <c r="AJ60" s="37">
        <f t="shared" si="118"/>
        <v>-3</v>
      </c>
      <c r="AK60" s="37">
        <f t="shared" si="118"/>
        <v>-3</v>
      </c>
      <c r="AL60" s="37">
        <f t="shared" si="118"/>
        <v>-3</v>
      </c>
      <c r="AM60" s="37">
        <f t="shared" si="118"/>
        <v>-3</v>
      </c>
      <c r="AN60" s="37">
        <f t="shared" si="118"/>
        <v>-3</v>
      </c>
      <c r="AO60" s="37">
        <f t="shared" si="118"/>
        <v>-3</v>
      </c>
      <c r="AP60" s="37">
        <f t="shared" si="118"/>
        <v>-3</v>
      </c>
      <c r="AQ60" s="37">
        <f t="shared" si="118"/>
        <v>-3</v>
      </c>
      <c r="AR60" s="37">
        <f t="shared" si="118"/>
        <v>-3</v>
      </c>
      <c r="AS60" s="37">
        <f t="shared" si="118"/>
        <v>-3</v>
      </c>
      <c r="AT60" s="37">
        <f t="shared" si="118"/>
        <v>-3</v>
      </c>
      <c r="AU60" s="37">
        <f t="shared" si="118"/>
        <v>-3</v>
      </c>
      <c r="AV60" s="37">
        <f t="shared" si="118"/>
        <v>-3</v>
      </c>
      <c r="AW60" s="37">
        <f t="shared" si="118"/>
        <v>-3</v>
      </c>
      <c r="AX60" s="37">
        <f t="shared" si="118"/>
        <v>-3</v>
      </c>
      <c r="AY60" s="37">
        <f t="shared" si="118"/>
        <v>-3</v>
      </c>
      <c r="AZ60" s="37">
        <f t="shared" si="118"/>
        <v>-3</v>
      </c>
      <c r="BA60" s="37">
        <f t="shared" si="118"/>
        <v>-3</v>
      </c>
      <c r="BB60" s="37">
        <f t="shared" si="118"/>
        <v>-3</v>
      </c>
      <c r="BC60" s="37">
        <f t="shared" si="118"/>
        <v>-3</v>
      </c>
      <c r="BD60" s="37">
        <f t="shared" si="118"/>
        <v>-3</v>
      </c>
      <c r="BE60" s="37">
        <f t="shared" si="118"/>
        <v>-3</v>
      </c>
      <c r="BF60" s="58">
        <v>-3</v>
      </c>
      <c r="BG60" s="58">
        <v>-3</v>
      </c>
      <c r="BH60" s="58">
        <v>-3</v>
      </c>
      <c r="BI60" s="58">
        <v>-3</v>
      </c>
      <c r="BJ60" s="58">
        <v>-3</v>
      </c>
      <c r="BK60" s="58">
        <v>-3</v>
      </c>
      <c r="BL60" s="58">
        <v>-3</v>
      </c>
      <c r="BM60" s="58">
        <v>-3</v>
      </c>
      <c r="BN60" s="87">
        <f>BN61-BN62</f>
        <v>-3</v>
      </c>
      <c r="BO60" s="87">
        <f t="shared" ref="BO60:CQ60" si="119">BO61-BO62</f>
        <v>-3</v>
      </c>
      <c r="BP60" s="87">
        <f t="shared" si="119"/>
        <v>-3</v>
      </c>
      <c r="BQ60" s="87">
        <f t="shared" si="119"/>
        <v>-3</v>
      </c>
      <c r="BR60" s="87">
        <f t="shared" si="119"/>
        <v>-3</v>
      </c>
      <c r="BS60" s="87">
        <f t="shared" si="119"/>
        <v>-3</v>
      </c>
      <c r="BT60" s="85">
        <f t="shared" si="119"/>
        <v>0</v>
      </c>
      <c r="BU60" s="85">
        <f t="shared" si="119"/>
        <v>0</v>
      </c>
      <c r="BV60" s="85">
        <f t="shared" si="119"/>
        <v>0</v>
      </c>
      <c r="BW60" s="85">
        <f t="shared" si="119"/>
        <v>0</v>
      </c>
      <c r="BX60" s="85">
        <f t="shared" si="119"/>
        <v>0</v>
      </c>
      <c r="BY60" s="85">
        <f t="shared" si="119"/>
        <v>0</v>
      </c>
      <c r="BZ60" s="85">
        <f t="shared" si="119"/>
        <v>0</v>
      </c>
      <c r="CA60" s="85">
        <f t="shared" si="119"/>
        <v>0</v>
      </c>
      <c r="CB60" s="85">
        <f t="shared" si="119"/>
        <v>0</v>
      </c>
      <c r="CC60" s="85">
        <f t="shared" si="119"/>
        <v>0</v>
      </c>
      <c r="CD60" s="85">
        <f t="shared" si="119"/>
        <v>0</v>
      </c>
      <c r="CE60" s="85">
        <f t="shared" si="119"/>
        <v>0</v>
      </c>
      <c r="CF60" s="99">
        <f t="shared" si="119"/>
        <v>0</v>
      </c>
      <c r="CG60" s="99">
        <f t="shared" si="119"/>
        <v>0</v>
      </c>
      <c r="CH60" s="99">
        <f t="shared" si="119"/>
        <v>0</v>
      </c>
      <c r="CI60" s="99">
        <f t="shared" si="119"/>
        <v>0</v>
      </c>
      <c r="CJ60" s="99">
        <f t="shared" si="119"/>
        <v>0</v>
      </c>
      <c r="CK60" s="99">
        <f t="shared" si="119"/>
        <v>0</v>
      </c>
      <c r="CL60" s="99">
        <f t="shared" si="119"/>
        <v>0</v>
      </c>
      <c r="CM60" s="99">
        <f t="shared" si="119"/>
        <v>0</v>
      </c>
      <c r="CN60" s="99">
        <f t="shared" si="119"/>
        <v>0</v>
      </c>
      <c r="CO60" s="99">
        <f t="shared" si="119"/>
        <v>0</v>
      </c>
      <c r="CP60" s="99">
        <f t="shared" si="119"/>
        <v>0</v>
      </c>
      <c r="CQ60" s="99">
        <f t="shared" si="119"/>
        <v>0</v>
      </c>
      <c r="CR60" s="85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0</v>
      </c>
      <c r="CZ60" s="85">
        <v>0</v>
      </c>
      <c r="DA60" s="85">
        <v>0</v>
      </c>
      <c r="DB60" s="85">
        <v>0</v>
      </c>
      <c r="DC60" s="85">
        <v>0</v>
      </c>
      <c r="DD60" s="99">
        <v>0</v>
      </c>
      <c r="DE60" s="99">
        <v>0</v>
      </c>
      <c r="DF60" s="99">
        <v>0</v>
      </c>
      <c r="DG60" s="99">
        <v>0</v>
      </c>
      <c r="DH60" s="99">
        <v>0</v>
      </c>
      <c r="DI60" s="99">
        <v>0</v>
      </c>
      <c r="DJ60" s="99">
        <v>0</v>
      </c>
      <c r="DK60" s="99">
        <v>0</v>
      </c>
      <c r="DL60" s="99">
        <v>0</v>
      </c>
      <c r="DM60" s="99">
        <v>0</v>
      </c>
      <c r="DN60" s="99">
        <v>0</v>
      </c>
      <c r="DO60" s="99">
        <v>0</v>
      </c>
      <c r="DP60" s="535">
        <f t="shared" ref="DP60:EB60" si="120">DP61-DP62</f>
        <v>0</v>
      </c>
      <c r="DQ60" s="535">
        <f t="shared" si="120"/>
        <v>0</v>
      </c>
      <c r="DR60" s="535">
        <f t="shared" si="120"/>
        <v>0</v>
      </c>
      <c r="DS60" s="535">
        <f t="shared" si="120"/>
        <v>0</v>
      </c>
      <c r="DT60" s="535">
        <f t="shared" si="120"/>
        <v>0</v>
      </c>
      <c r="DU60" s="535">
        <f>DU61-DU62</f>
        <v>0</v>
      </c>
      <c r="DV60" s="535">
        <f t="shared" si="120"/>
        <v>0</v>
      </c>
      <c r="DW60" s="535">
        <f t="shared" si="120"/>
        <v>0</v>
      </c>
      <c r="DX60" s="535">
        <f t="shared" si="120"/>
        <v>0</v>
      </c>
      <c r="DY60" s="535">
        <f>DY61-DY62</f>
        <v>0</v>
      </c>
      <c r="DZ60" s="535">
        <f>DZ61-DZ62</f>
        <v>0</v>
      </c>
      <c r="EA60" s="535">
        <f>EA61-EA62</f>
        <v>0</v>
      </c>
      <c r="EB60" s="535">
        <f>EB61-EB62</f>
        <v>0</v>
      </c>
      <c r="EC60" s="535">
        <f t="shared" ref="EC60:EI60" si="121">EC61-EC62</f>
        <v>0</v>
      </c>
      <c r="ED60" s="535">
        <f t="shared" si="121"/>
        <v>0</v>
      </c>
      <c r="EE60" s="535">
        <f t="shared" si="121"/>
        <v>0</v>
      </c>
      <c r="EF60" s="535">
        <f t="shared" si="121"/>
        <v>0</v>
      </c>
      <c r="EG60" s="535">
        <f t="shared" si="121"/>
        <v>0</v>
      </c>
      <c r="EH60" s="535">
        <f t="shared" si="121"/>
        <v>0</v>
      </c>
      <c r="EI60" s="535">
        <f t="shared" si="121"/>
        <v>0</v>
      </c>
      <c r="EJ60" s="535">
        <f>EJ61-EJ62</f>
        <v>0</v>
      </c>
      <c r="EK60" s="535">
        <f>EK61-EK62</f>
        <v>0</v>
      </c>
      <c r="EL60" s="117">
        <v>-3</v>
      </c>
      <c r="EM60" s="117">
        <v>-3</v>
      </c>
      <c r="EN60" s="117">
        <v>-3</v>
      </c>
      <c r="EO60" s="117">
        <v>-3</v>
      </c>
      <c r="EP60" s="117">
        <v>-3</v>
      </c>
      <c r="EQ60" s="117">
        <v>-3</v>
      </c>
      <c r="ER60" s="129">
        <f t="shared" ref="ER60:FO60" si="122">ER61-ER62</f>
        <v>-3</v>
      </c>
      <c r="ES60" s="129">
        <f t="shared" si="122"/>
        <v>-3</v>
      </c>
      <c r="ET60" s="129">
        <f t="shared" si="122"/>
        <v>-3</v>
      </c>
      <c r="EU60" s="129">
        <f t="shared" si="122"/>
        <v>-3</v>
      </c>
      <c r="EV60" s="129">
        <f t="shared" si="122"/>
        <v>-3</v>
      </c>
      <c r="EW60" s="129">
        <f t="shared" si="122"/>
        <v>-3</v>
      </c>
      <c r="EX60" s="129">
        <f t="shared" si="122"/>
        <v>-3</v>
      </c>
      <c r="EY60" s="129">
        <f t="shared" si="122"/>
        <v>-3</v>
      </c>
      <c r="EZ60" s="129">
        <f t="shared" si="122"/>
        <v>-3</v>
      </c>
      <c r="FA60" s="129">
        <f t="shared" si="122"/>
        <v>-3</v>
      </c>
      <c r="FB60" s="129">
        <f t="shared" si="122"/>
        <v>-3</v>
      </c>
      <c r="FC60" s="129">
        <f t="shared" si="122"/>
        <v>-3</v>
      </c>
      <c r="FD60" s="129">
        <f t="shared" si="122"/>
        <v>-3</v>
      </c>
      <c r="FE60" s="129">
        <f t="shared" si="122"/>
        <v>-3</v>
      </c>
      <c r="FF60" s="129">
        <f t="shared" si="122"/>
        <v>-3</v>
      </c>
      <c r="FG60" s="129">
        <f t="shared" si="122"/>
        <v>-3</v>
      </c>
      <c r="FH60" s="129">
        <f t="shared" si="122"/>
        <v>-3</v>
      </c>
      <c r="FI60" s="129">
        <f t="shared" si="122"/>
        <v>-3</v>
      </c>
      <c r="FJ60" s="129">
        <f t="shared" si="122"/>
        <v>-3</v>
      </c>
      <c r="FK60" s="129">
        <f t="shared" si="122"/>
        <v>-3</v>
      </c>
      <c r="FL60" s="129">
        <f t="shared" si="122"/>
        <v>-3</v>
      </c>
      <c r="FM60" s="129">
        <f t="shared" si="122"/>
        <v>-3</v>
      </c>
      <c r="FN60" s="129">
        <f t="shared" si="122"/>
        <v>-3</v>
      </c>
      <c r="FO60" s="129">
        <f t="shared" si="122"/>
        <v>-3</v>
      </c>
      <c r="FP60" s="138">
        <v>0</v>
      </c>
      <c r="FQ60" s="138">
        <v>0</v>
      </c>
      <c r="FR60" s="138">
        <f t="shared" ref="FR60:GE60" si="123">FR61-FR62</f>
        <v>0</v>
      </c>
      <c r="FS60" s="138">
        <f t="shared" si="123"/>
        <v>0</v>
      </c>
      <c r="FT60" s="138">
        <f t="shared" si="123"/>
        <v>0</v>
      </c>
      <c r="FU60" s="138">
        <f t="shared" si="123"/>
        <v>0</v>
      </c>
      <c r="FV60" s="138">
        <f t="shared" si="123"/>
        <v>0</v>
      </c>
      <c r="FW60" s="138">
        <f t="shared" si="123"/>
        <v>0</v>
      </c>
      <c r="FX60" s="138">
        <f t="shared" si="123"/>
        <v>0</v>
      </c>
      <c r="FY60" s="138">
        <f t="shared" si="123"/>
        <v>0</v>
      </c>
      <c r="FZ60" s="138">
        <f t="shared" si="123"/>
        <v>0</v>
      </c>
      <c r="GA60" s="138">
        <f t="shared" si="123"/>
        <v>0</v>
      </c>
      <c r="GB60" s="138">
        <f t="shared" si="123"/>
        <v>0</v>
      </c>
      <c r="GC60" s="138">
        <f t="shared" si="123"/>
        <v>0</v>
      </c>
      <c r="GD60" s="138">
        <f t="shared" si="123"/>
        <v>0</v>
      </c>
      <c r="GE60" s="138">
        <f t="shared" si="123"/>
        <v>0</v>
      </c>
      <c r="GF60" s="169">
        <f>GF61-AAU62</f>
        <v>0</v>
      </c>
      <c r="GG60" s="169">
        <f>GG61-AAV62</f>
        <v>0</v>
      </c>
      <c r="GH60" s="169">
        <f>GH61-GH62</f>
        <v>0</v>
      </c>
      <c r="GI60" s="147">
        <f t="shared" ref="GI60:IT60" si="124">GI61-GI62</f>
        <v>0</v>
      </c>
      <c r="GJ60" s="167">
        <f t="shared" si="124"/>
        <v>-3</v>
      </c>
      <c r="GK60" s="168">
        <f t="shared" si="124"/>
        <v>-3</v>
      </c>
      <c r="GL60" s="168">
        <f t="shared" si="124"/>
        <v>-3</v>
      </c>
      <c r="GM60" s="168">
        <f t="shared" si="124"/>
        <v>-3</v>
      </c>
      <c r="GN60" s="168">
        <f t="shared" si="124"/>
        <v>-3</v>
      </c>
      <c r="GO60" s="168">
        <f t="shared" si="124"/>
        <v>-3</v>
      </c>
      <c r="GP60" s="168">
        <f t="shared" si="124"/>
        <v>-3</v>
      </c>
      <c r="GQ60" s="168">
        <f t="shared" si="124"/>
        <v>-3</v>
      </c>
      <c r="GR60" s="168">
        <f t="shared" si="124"/>
        <v>-3</v>
      </c>
      <c r="GS60" s="168">
        <f t="shared" si="124"/>
        <v>-3</v>
      </c>
      <c r="GT60" s="168">
        <f t="shared" si="124"/>
        <v>-3</v>
      </c>
      <c r="GU60" s="168">
        <f t="shared" si="124"/>
        <v>-3</v>
      </c>
      <c r="GV60" s="168">
        <f t="shared" si="124"/>
        <v>-3</v>
      </c>
      <c r="GW60" s="168">
        <f t="shared" si="124"/>
        <v>-3</v>
      </c>
      <c r="GX60" s="168">
        <f t="shared" si="124"/>
        <v>-3</v>
      </c>
      <c r="GY60" s="168">
        <f t="shared" si="124"/>
        <v>-3</v>
      </c>
      <c r="GZ60" s="168">
        <f t="shared" si="124"/>
        <v>-3</v>
      </c>
      <c r="HA60" s="168">
        <f t="shared" si="124"/>
        <v>-3</v>
      </c>
      <c r="HB60" s="168">
        <f t="shared" si="124"/>
        <v>-3</v>
      </c>
      <c r="HC60" s="168">
        <f t="shared" si="124"/>
        <v>-3</v>
      </c>
      <c r="HD60" s="168">
        <f t="shared" si="124"/>
        <v>-3</v>
      </c>
      <c r="HE60" s="168">
        <f t="shared" si="124"/>
        <v>-3</v>
      </c>
      <c r="HF60" s="128">
        <f t="shared" si="124"/>
        <v>-3</v>
      </c>
      <c r="HG60" s="128">
        <f t="shared" si="124"/>
        <v>-3</v>
      </c>
      <c r="HH60" s="128">
        <f t="shared" si="124"/>
        <v>-3</v>
      </c>
      <c r="HI60" s="128">
        <f t="shared" si="124"/>
        <v>-3</v>
      </c>
      <c r="HJ60" s="128">
        <f t="shared" si="124"/>
        <v>-3</v>
      </c>
      <c r="HK60" s="128">
        <f t="shared" si="124"/>
        <v>-3</v>
      </c>
      <c r="HL60" s="128">
        <f t="shared" si="124"/>
        <v>-3</v>
      </c>
      <c r="HM60" s="128">
        <f t="shared" si="124"/>
        <v>-3</v>
      </c>
      <c r="HN60" s="128">
        <f t="shared" si="124"/>
        <v>-3</v>
      </c>
      <c r="HO60" s="128">
        <f t="shared" si="124"/>
        <v>-3</v>
      </c>
      <c r="HP60" s="128">
        <f t="shared" si="124"/>
        <v>-3</v>
      </c>
      <c r="HQ60" s="128">
        <f t="shared" si="124"/>
        <v>-3</v>
      </c>
      <c r="HR60" s="128">
        <f t="shared" si="124"/>
        <v>-3</v>
      </c>
      <c r="HS60" s="128">
        <f t="shared" si="124"/>
        <v>-3</v>
      </c>
      <c r="HT60" s="128">
        <f t="shared" si="124"/>
        <v>-3</v>
      </c>
      <c r="HU60" s="128">
        <f t="shared" si="124"/>
        <v>-3</v>
      </c>
      <c r="HV60" s="128">
        <f t="shared" si="124"/>
        <v>-3</v>
      </c>
      <c r="HW60" s="128">
        <f t="shared" si="124"/>
        <v>-3</v>
      </c>
      <c r="HX60" s="128">
        <f t="shared" si="124"/>
        <v>-3</v>
      </c>
      <c r="HY60" s="128">
        <f t="shared" si="124"/>
        <v>-3</v>
      </c>
      <c r="HZ60" s="128">
        <f t="shared" si="124"/>
        <v>-3</v>
      </c>
      <c r="IA60" s="128">
        <f t="shared" si="124"/>
        <v>-3</v>
      </c>
      <c r="IB60" s="128">
        <f t="shared" si="124"/>
        <v>-3</v>
      </c>
      <c r="IC60" s="128">
        <f t="shared" si="124"/>
        <v>-3</v>
      </c>
      <c r="ID60" s="128">
        <f t="shared" si="124"/>
        <v>-3</v>
      </c>
      <c r="IE60" s="128">
        <f t="shared" si="124"/>
        <v>-3</v>
      </c>
      <c r="IF60" s="128">
        <f t="shared" si="124"/>
        <v>-3</v>
      </c>
      <c r="IG60" s="128">
        <f t="shared" si="124"/>
        <v>-3</v>
      </c>
      <c r="IH60" s="128">
        <f t="shared" si="124"/>
        <v>-3</v>
      </c>
      <c r="II60" s="128">
        <f t="shared" si="124"/>
        <v>-3</v>
      </c>
      <c r="IJ60" s="128">
        <f t="shared" si="124"/>
        <v>-3</v>
      </c>
      <c r="IK60" s="128">
        <f t="shared" si="124"/>
        <v>-3</v>
      </c>
      <c r="IL60" s="128">
        <f t="shared" si="124"/>
        <v>-3</v>
      </c>
      <c r="IM60" s="128">
        <f t="shared" si="124"/>
        <v>-3</v>
      </c>
      <c r="IN60" s="128">
        <f t="shared" si="124"/>
        <v>-3</v>
      </c>
      <c r="IO60" s="128">
        <f t="shared" si="124"/>
        <v>-3</v>
      </c>
      <c r="IP60" s="128">
        <f t="shared" si="124"/>
        <v>-3</v>
      </c>
      <c r="IQ60" s="478">
        <f t="shared" si="124"/>
        <v>-3</v>
      </c>
      <c r="IR60" s="478">
        <f t="shared" si="124"/>
        <v>-3</v>
      </c>
      <c r="IS60" s="478">
        <f t="shared" si="124"/>
        <v>-3</v>
      </c>
      <c r="IT60" s="478">
        <f t="shared" si="124"/>
        <v>-3</v>
      </c>
      <c r="IU60" s="478">
        <f t="shared" ref="IU60:KU60" si="125">IU61-IU62</f>
        <v>-3</v>
      </c>
      <c r="IV60" s="478">
        <f t="shared" si="125"/>
        <v>-3</v>
      </c>
      <c r="IW60" s="478">
        <f t="shared" si="125"/>
        <v>-3</v>
      </c>
      <c r="IX60" s="478">
        <f t="shared" si="125"/>
        <v>-3</v>
      </c>
      <c r="IY60" s="478">
        <f t="shared" si="125"/>
        <v>-3</v>
      </c>
      <c r="IZ60" s="478">
        <f t="shared" si="125"/>
        <v>-3</v>
      </c>
      <c r="JA60" s="478">
        <f t="shared" si="125"/>
        <v>-3</v>
      </c>
      <c r="JB60" s="478">
        <f t="shared" si="125"/>
        <v>-3</v>
      </c>
      <c r="JC60" s="478">
        <f t="shared" si="125"/>
        <v>-3</v>
      </c>
      <c r="JD60" s="478">
        <f t="shared" si="125"/>
        <v>-3</v>
      </c>
      <c r="JE60" s="478">
        <f t="shared" si="125"/>
        <v>-3</v>
      </c>
      <c r="JF60" s="478">
        <f t="shared" si="125"/>
        <v>-3</v>
      </c>
      <c r="JG60" s="478">
        <f t="shared" si="125"/>
        <v>-3</v>
      </c>
      <c r="JH60" s="478">
        <f t="shared" si="125"/>
        <v>-3</v>
      </c>
      <c r="JI60" s="478">
        <f t="shared" si="125"/>
        <v>-3</v>
      </c>
      <c r="JJ60" s="478">
        <f t="shared" si="125"/>
        <v>-3</v>
      </c>
      <c r="JK60" s="478">
        <f t="shared" si="125"/>
        <v>-3</v>
      </c>
      <c r="JL60" s="478">
        <f t="shared" si="125"/>
        <v>-3</v>
      </c>
      <c r="JM60" s="478">
        <f t="shared" si="125"/>
        <v>-3</v>
      </c>
      <c r="JN60" s="478">
        <f t="shared" si="125"/>
        <v>-3</v>
      </c>
      <c r="JO60" s="478">
        <f t="shared" si="125"/>
        <v>-3</v>
      </c>
      <c r="JP60" s="478">
        <f t="shared" si="125"/>
        <v>-3</v>
      </c>
      <c r="JQ60" s="478">
        <f t="shared" si="125"/>
        <v>-3</v>
      </c>
      <c r="JR60" s="478">
        <f t="shared" si="125"/>
        <v>-3</v>
      </c>
      <c r="JS60" s="478">
        <f t="shared" si="125"/>
        <v>-3</v>
      </c>
      <c r="JT60" s="478">
        <f t="shared" si="125"/>
        <v>-3</v>
      </c>
      <c r="JU60" s="478">
        <f t="shared" si="125"/>
        <v>-3</v>
      </c>
      <c r="JV60" s="478">
        <f t="shared" si="125"/>
        <v>-3</v>
      </c>
      <c r="JW60" s="478">
        <f t="shared" si="125"/>
        <v>-3</v>
      </c>
      <c r="JX60" s="478">
        <f t="shared" si="125"/>
        <v>-3</v>
      </c>
      <c r="JY60" s="478">
        <f t="shared" si="125"/>
        <v>-3</v>
      </c>
      <c r="JZ60" s="478">
        <f t="shared" si="125"/>
        <v>-3</v>
      </c>
      <c r="KA60" s="478">
        <f t="shared" si="125"/>
        <v>-3</v>
      </c>
      <c r="KB60" s="302">
        <f t="shared" si="125"/>
        <v>-3</v>
      </c>
      <c r="KC60" s="478">
        <f t="shared" si="125"/>
        <v>-3</v>
      </c>
      <c r="KD60" s="302">
        <f t="shared" si="125"/>
        <v>-3</v>
      </c>
      <c r="KE60" s="302">
        <f t="shared" si="125"/>
        <v>-3</v>
      </c>
      <c r="KF60" s="302">
        <f t="shared" si="125"/>
        <v>-3</v>
      </c>
      <c r="KG60" s="478">
        <f t="shared" si="125"/>
        <v>-3</v>
      </c>
      <c r="KH60" s="302">
        <f t="shared" si="125"/>
        <v>-3</v>
      </c>
      <c r="KI60" s="302">
        <f t="shared" si="125"/>
        <v>-3</v>
      </c>
      <c r="KJ60" s="302">
        <f t="shared" si="125"/>
        <v>-3</v>
      </c>
      <c r="KK60" s="478">
        <f t="shared" si="125"/>
        <v>-3</v>
      </c>
      <c r="KL60" s="302">
        <f t="shared" si="125"/>
        <v>-3</v>
      </c>
      <c r="KM60" s="478">
        <f t="shared" si="125"/>
        <v>-3</v>
      </c>
      <c r="KN60" s="302">
        <f t="shared" si="125"/>
        <v>-3</v>
      </c>
      <c r="KO60" s="478">
        <f t="shared" si="125"/>
        <v>-3</v>
      </c>
      <c r="KP60" s="302">
        <f t="shared" si="125"/>
        <v>-3</v>
      </c>
      <c r="KQ60" s="302">
        <f t="shared" si="125"/>
        <v>-3</v>
      </c>
      <c r="KR60" s="302">
        <f t="shared" si="125"/>
        <v>-3</v>
      </c>
      <c r="KS60" s="478">
        <f t="shared" si="125"/>
        <v>-3</v>
      </c>
      <c r="KT60" s="302">
        <f t="shared" si="125"/>
        <v>-3</v>
      </c>
      <c r="KU60" s="478">
        <f t="shared" si="125"/>
        <v>-3</v>
      </c>
    </row>
    <row r="61" spans="1:307" ht="56">
      <c r="A61" s="23" t="s">
        <v>353</v>
      </c>
      <c r="B61" s="37">
        <f t="shared" ref="B61:BE61" si="126">B63+10*LOG10(B57/B59)</f>
        <v>-3</v>
      </c>
      <c r="C61" s="40">
        <f t="shared" si="126"/>
        <v>-3</v>
      </c>
      <c r="D61" s="40">
        <f t="shared" si="126"/>
        <v>-3</v>
      </c>
      <c r="E61" s="40">
        <f t="shared" si="126"/>
        <v>-3</v>
      </c>
      <c r="F61" s="37">
        <f t="shared" si="126"/>
        <v>-3</v>
      </c>
      <c r="G61" s="40">
        <f t="shared" si="126"/>
        <v>-3</v>
      </c>
      <c r="H61" s="40">
        <f t="shared" si="126"/>
        <v>-3</v>
      </c>
      <c r="I61" s="40">
        <f t="shared" si="126"/>
        <v>-3</v>
      </c>
      <c r="J61" s="37">
        <f t="shared" si="126"/>
        <v>-3</v>
      </c>
      <c r="K61" s="37">
        <f t="shared" si="126"/>
        <v>-3</v>
      </c>
      <c r="L61" s="37">
        <f t="shared" si="126"/>
        <v>-3</v>
      </c>
      <c r="M61" s="37">
        <f t="shared" si="126"/>
        <v>-3</v>
      </c>
      <c r="N61" s="37">
        <f t="shared" si="126"/>
        <v>-3</v>
      </c>
      <c r="O61" s="37">
        <f t="shared" si="126"/>
        <v>-3</v>
      </c>
      <c r="P61" s="37">
        <f t="shared" si="126"/>
        <v>-3</v>
      </c>
      <c r="Q61" s="37">
        <f t="shared" si="126"/>
        <v>-3</v>
      </c>
      <c r="R61" s="40">
        <f t="shared" si="126"/>
        <v>-3</v>
      </c>
      <c r="S61" s="40">
        <f t="shared" si="126"/>
        <v>-3</v>
      </c>
      <c r="T61" s="40">
        <f t="shared" si="126"/>
        <v>-3</v>
      </c>
      <c r="U61" s="40">
        <f t="shared" si="126"/>
        <v>-3</v>
      </c>
      <c r="V61" s="40">
        <f t="shared" si="126"/>
        <v>-3</v>
      </c>
      <c r="W61" s="40">
        <f t="shared" si="126"/>
        <v>-3</v>
      </c>
      <c r="X61" s="40">
        <f t="shared" si="126"/>
        <v>-3</v>
      </c>
      <c r="Y61" s="40">
        <f t="shared" si="126"/>
        <v>-3</v>
      </c>
      <c r="Z61" s="37">
        <f t="shared" si="126"/>
        <v>-3</v>
      </c>
      <c r="AA61" s="37">
        <f t="shared" si="126"/>
        <v>-3</v>
      </c>
      <c r="AB61" s="37">
        <f t="shared" si="126"/>
        <v>-3</v>
      </c>
      <c r="AC61" s="37">
        <f t="shared" si="126"/>
        <v>-3</v>
      </c>
      <c r="AD61" s="37">
        <f t="shared" si="126"/>
        <v>-3</v>
      </c>
      <c r="AE61" s="37">
        <f t="shared" si="126"/>
        <v>-3</v>
      </c>
      <c r="AF61" s="37">
        <f t="shared" si="126"/>
        <v>-3</v>
      </c>
      <c r="AG61" s="37">
        <f t="shared" si="126"/>
        <v>-3</v>
      </c>
      <c r="AH61" s="37">
        <f t="shared" si="126"/>
        <v>-3</v>
      </c>
      <c r="AI61" s="37">
        <f t="shared" si="126"/>
        <v>-3</v>
      </c>
      <c r="AJ61" s="37">
        <f t="shared" si="126"/>
        <v>-3</v>
      </c>
      <c r="AK61" s="37">
        <f t="shared" si="126"/>
        <v>-3</v>
      </c>
      <c r="AL61" s="37">
        <f t="shared" si="126"/>
        <v>-3</v>
      </c>
      <c r="AM61" s="37">
        <f t="shared" si="126"/>
        <v>-3</v>
      </c>
      <c r="AN61" s="37">
        <f t="shared" si="126"/>
        <v>-3</v>
      </c>
      <c r="AO61" s="37">
        <f t="shared" si="126"/>
        <v>-3</v>
      </c>
      <c r="AP61" s="37">
        <f t="shared" si="126"/>
        <v>-3</v>
      </c>
      <c r="AQ61" s="37">
        <f t="shared" si="126"/>
        <v>-3</v>
      </c>
      <c r="AR61" s="37">
        <f t="shared" si="126"/>
        <v>-3</v>
      </c>
      <c r="AS61" s="37">
        <f t="shared" si="126"/>
        <v>-3</v>
      </c>
      <c r="AT61" s="37">
        <f t="shared" si="126"/>
        <v>-3</v>
      </c>
      <c r="AU61" s="37">
        <f t="shared" si="126"/>
        <v>-3</v>
      </c>
      <c r="AV61" s="37">
        <f t="shared" si="126"/>
        <v>-3</v>
      </c>
      <c r="AW61" s="37">
        <f t="shared" si="126"/>
        <v>-3</v>
      </c>
      <c r="AX61" s="37">
        <f t="shared" si="126"/>
        <v>-3</v>
      </c>
      <c r="AY61" s="37">
        <f t="shared" si="126"/>
        <v>-3</v>
      </c>
      <c r="AZ61" s="37">
        <f t="shared" si="126"/>
        <v>-3</v>
      </c>
      <c r="BA61" s="37">
        <f t="shared" si="126"/>
        <v>-3</v>
      </c>
      <c r="BB61" s="37">
        <f t="shared" si="126"/>
        <v>-3</v>
      </c>
      <c r="BC61" s="37">
        <f t="shared" si="126"/>
        <v>-3</v>
      </c>
      <c r="BD61" s="37">
        <f t="shared" si="126"/>
        <v>-3</v>
      </c>
      <c r="BE61" s="37">
        <f t="shared" si="126"/>
        <v>-3</v>
      </c>
      <c r="BF61" s="58">
        <v>-3</v>
      </c>
      <c r="BG61" s="58">
        <v>-3</v>
      </c>
      <c r="BH61" s="58">
        <v>-3</v>
      </c>
      <c r="BI61" s="58">
        <v>-3</v>
      </c>
      <c r="BJ61" s="58">
        <v>-3</v>
      </c>
      <c r="BK61" s="58">
        <v>-3</v>
      </c>
      <c r="BL61" s="58">
        <v>-3</v>
      </c>
      <c r="BM61" s="58">
        <v>-3</v>
      </c>
      <c r="BN61" s="87">
        <f>BN63+10*LOG10(BN57/BN59)</f>
        <v>-3</v>
      </c>
      <c r="BO61" s="87">
        <f t="shared" ref="BO61:CQ61" si="127">BO63+10*LOG10(BO57/BO59)</f>
        <v>-3</v>
      </c>
      <c r="BP61" s="87">
        <f t="shared" si="127"/>
        <v>-3</v>
      </c>
      <c r="BQ61" s="87">
        <f t="shared" si="127"/>
        <v>-3</v>
      </c>
      <c r="BR61" s="87">
        <f t="shared" si="127"/>
        <v>-3</v>
      </c>
      <c r="BS61" s="87">
        <f t="shared" si="127"/>
        <v>-3</v>
      </c>
      <c r="BT61" s="85">
        <f t="shared" si="127"/>
        <v>0</v>
      </c>
      <c r="BU61" s="85">
        <f t="shared" si="127"/>
        <v>0</v>
      </c>
      <c r="BV61" s="85">
        <f t="shared" si="127"/>
        <v>0</v>
      </c>
      <c r="BW61" s="85">
        <f t="shared" si="127"/>
        <v>0</v>
      </c>
      <c r="BX61" s="85">
        <f t="shared" si="127"/>
        <v>0</v>
      </c>
      <c r="BY61" s="85">
        <f t="shared" si="127"/>
        <v>0</v>
      </c>
      <c r="BZ61" s="85">
        <f t="shared" si="127"/>
        <v>0</v>
      </c>
      <c r="CA61" s="85">
        <f t="shared" si="127"/>
        <v>0</v>
      </c>
      <c r="CB61" s="85">
        <f t="shared" si="127"/>
        <v>0</v>
      </c>
      <c r="CC61" s="85">
        <f t="shared" si="127"/>
        <v>0</v>
      </c>
      <c r="CD61" s="85">
        <f t="shared" si="127"/>
        <v>0</v>
      </c>
      <c r="CE61" s="85">
        <f t="shared" si="127"/>
        <v>0</v>
      </c>
      <c r="CF61" s="99">
        <f t="shared" si="127"/>
        <v>0</v>
      </c>
      <c r="CG61" s="99">
        <f t="shared" si="127"/>
        <v>0</v>
      </c>
      <c r="CH61" s="99">
        <f t="shared" si="127"/>
        <v>0</v>
      </c>
      <c r="CI61" s="99">
        <f t="shared" si="127"/>
        <v>0</v>
      </c>
      <c r="CJ61" s="99">
        <f t="shared" si="127"/>
        <v>0</v>
      </c>
      <c r="CK61" s="99">
        <f t="shared" si="127"/>
        <v>0</v>
      </c>
      <c r="CL61" s="99">
        <f t="shared" si="127"/>
        <v>0</v>
      </c>
      <c r="CM61" s="99">
        <f t="shared" si="127"/>
        <v>0</v>
      </c>
      <c r="CN61" s="99">
        <f t="shared" si="127"/>
        <v>0</v>
      </c>
      <c r="CO61" s="99">
        <f t="shared" si="127"/>
        <v>0</v>
      </c>
      <c r="CP61" s="99">
        <f t="shared" si="127"/>
        <v>0</v>
      </c>
      <c r="CQ61" s="99">
        <f t="shared" si="127"/>
        <v>0</v>
      </c>
      <c r="CR61" s="85">
        <v>0</v>
      </c>
      <c r="CS61" s="85">
        <v>0</v>
      </c>
      <c r="CT61" s="85">
        <v>0</v>
      </c>
      <c r="CU61" s="85">
        <v>0</v>
      </c>
      <c r="CV61" s="85">
        <v>0</v>
      </c>
      <c r="CW61" s="85">
        <v>0</v>
      </c>
      <c r="CX61" s="85">
        <v>0</v>
      </c>
      <c r="CY61" s="85">
        <v>0</v>
      </c>
      <c r="CZ61" s="85">
        <v>0</v>
      </c>
      <c r="DA61" s="85">
        <v>0</v>
      </c>
      <c r="DB61" s="85">
        <v>0</v>
      </c>
      <c r="DC61" s="85">
        <v>0</v>
      </c>
      <c r="DD61" s="99">
        <v>0</v>
      </c>
      <c r="DE61" s="99">
        <v>0</v>
      </c>
      <c r="DF61" s="99">
        <v>0</v>
      </c>
      <c r="DG61" s="99">
        <v>0</v>
      </c>
      <c r="DH61" s="99">
        <v>0</v>
      </c>
      <c r="DI61" s="99">
        <v>0</v>
      </c>
      <c r="DJ61" s="99">
        <v>0</v>
      </c>
      <c r="DK61" s="99">
        <v>0</v>
      </c>
      <c r="DL61" s="99">
        <v>0</v>
      </c>
      <c r="DM61" s="99">
        <v>0</v>
      </c>
      <c r="DN61" s="99">
        <v>0</v>
      </c>
      <c r="DO61" s="99">
        <v>0</v>
      </c>
      <c r="DP61" s="535">
        <f t="shared" ref="DP61:EB61" si="128">DP63+10*LOG10(DP57/DP59)</f>
        <v>0</v>
      </c>
      <c r="DQ61" s="535">
        <f t="shared" si="128"/>
        <v>0</v>
      </c>
      <c r="DR61" s="535">
        <f t="shared" si="128"/>
        <v>0</v>
      </c>
      <c r="DS61" s="535">
        <f t="shared" si="128"/>
        <v>0</v>
      </c>
      <c r="DT61" s="535">
        <f t="shared" si="128"/>
        <v>0</v>
      </c>
      <c r="DU61" s="535">
        <f>DU63+10*LOG10(DU57/DU59)</f>
        <v>0</v>
      </c>
      <c r="DV61" s="535">
        <f t="shared" si="128"/>
        <v>0</v>
      </c>
      <c r="DW61" s="535">
        <f t="shared" si="128"/>
        <v>0</v>
      </c>
      <c r="DX61" s="535">
        <f t="shared" si="128"/>
        <v>0</v>
      </c>
      <c r="DY61" s="535">
        <f>DY63+10*LOG10(DY57/DY59)</f>
        <v>0</v>
      </c>
      <c r="DZ61" s="535">
        <f>DZ63+10*LOG10(DZ57/DZ59)</f>
        <v>0</v>
      </c>
      <c r="EA61" s="535">
        <f>EA63+10*LOG10(EA57/EA59)</f>
        <v>0</v>
      </c>
      <c r="EB61" s="535">
        <f>EB63+10*LOG10(EB57/EB59)</f>
        <v>0</v>
      </c>
      <c r="EC61" s="535">
        <f t="shared" ref="EC61:EI61" si="129">EC63+10*LOG10(EC57/EC59)</f>
        <v>0</v>
      </c>
      <c r="ED61" s="535">
        <f t="shared" si="129"/>
        <v>0</v>
      </c>
      <c r="EE61" s="535">
        <f t="shared" si="129"/>
        <v>0</v>
      </c>
      <c r="EF61" s="535">
        <f t="shared" si="129"/>
        <v>0</v>
      </c>
      <c r="EG61" s="535">
        <f t="shared" si="129"/>
        <v>0</v>
      </c>
      <c r="EH61" s="535">
        <f t="shared" si="129"/>
        <v>0</v>
      </c>
      <c r="EI61" s="535">
        <f t="shared" si="129"/>
        <v>0</v>
      </c>
      <c r="EJ61" s="535">
        <f>EJ63+10*LOG10(EJ57/EJ59)</f>
        <v>0</v>
      </c>
      <c r="EK61" s="535">
        <f>EK63+10*LOG10(EK57/EK59)</f>
        <v>0</v>
      </c>
      <c r="EL61" s="117">
        <f t="shared" ref="EL61" si="130">EL63+10*LOG10(EL57/EL59)</f>
        <v>-3</v>
      </c>
      <c r="EM61" s="117">
        <f t="shared" ref="EM61:FO61" si="131">EM63+10*LOG10(EM57/EM59)</f>
        <v>-3</v>
      </c>
      <c r="EN61" s="117">
        <f t="shared" si="131"/>
        <v>-3</v>
      </c>
      <c r="EO61" s="117">
        <f t="shared" si="131"/>
        <v>-3</v>
      </c>
      <c r="EP61" s="117">
        <f t="shared" si="131"/>
        <v>-3</v>
      </c>
      <c r="EQ61" s="117">
        <f t="shared" si="131"/>
        <v>-3</v>
      </c>
      <c r="ER61" s="129">
        <f t="shared" si="131"/>
        <v>-3</v>
      </c>
      <c r="ES61" s="129">
        <f t="shared" si="131"/>
        <v>-3</v>
      </c>
      <c r="ET61" s="129">
        <f t="shared" si="131"/>
        <v>-3</v>
      </c>
      <c r="EU61" s="129">
        <f t="shared" si="131"/>
        <v>-3</v>
      </c>
      <c r="EV61" s="129">
        <f t="shared" si="131"/>
        <v>-3</v>
      </c>
      <c r="EW61" s="129">
        <f t="shared" si="131"/>
        <v>-3</v>
      </c>
      <c r="EX61" s="129">
        <f t="shared" si="131"/>
        <v>-3</v>
      </c>
      <c r="EY61" s="129">
        <f t="shared" si="131"/>
        <v>-3</v>
      </c>
      <c r="EZ61" s="129">
        <f t="shared" si="131"/>
        <v>-3</v>
      </c>
      <c r="FA61" s="129">
        <f t="shared" si="131"/>
        <v>-3</v>
      </c>
      <c r="FB61" s="129">
        <f t="shared" si="131"/>
        <v>-3</v>
      </c>
      <c r="FC61" s="129">
        <f t="shared" si="131"/>
        <v>-3</v>
      </c>
      <c r="FD61" s="129">
        <f t="shared" si="131"/>
        <v>-3</v>
      </c>
      <c r="FE61" s="129">
        <f t="shared" si="131"/>
        <v>-3</v>
      </c>
      <c r="FF61" s="129">
        <f t="shared" si="131"/>
        <v>-3</v>
      </c>
      <c r="FG61" s="129">
        <f t="shared" si="131"/>
        <v>-3</v>
      </c>
      <c r="FH61" s="129">
        <f t="shared" si="131"/>
        <v>-3</v>
      </c>
      <c r="FI61" s="129">
        <f t="shared" si="131"/>
        <v>-3</v>
      </c>
      <c r="FJ61" s="129">
        <f t="shared" si="131"/>
        <v>-3</v>
      </c>
      <c r="FK61" s="129">
        <f t="shared" si="131"/>
        <v>-3</v>
      </c>
      <c r="FL61" s="129">
        <f t="shared" si="131"/>
        <v>-3</v>
      </c>
      <c r="FM61" s="129">
        <f t="shared" si="131"/>
        <v>-3</v>
      </c>
      <c r="FN61" s="129">
        <f t="shared" si="131"/>
        <v>-3</v>
      </c>
      <c r="FO61" s="129">
        <f t="shared" si="131"/>
        <v>-3</v>
      </c>
      <c r="FP61" s="138">
        <v>0</v>
      </c>
      <c r="FQ61" s="138">
        <v>0</v>
      </c>
      <c r="FR61" s="138">
        <f t="shared" ref="FR61:GG61" si="132">FR63+10*LOG10(FR57/FR59)</f>
        <v>0</v>
      </c>
      <c r="FS61" s="138">
        <f t="shared" si="132"/>
        <v>0</v>
      </c>
      <c r="FT61" s="138">
        <f t="shared" si="132"/>
        <v>0</v>
      </c>
      <c r="FU61" s="138">
        <f t="shared" si="132"/>
        <v>0</v>
      </c>
      <c r="FV61" s="138">
        <f t="shared" si="132"/>
        <v>0</v>
      </c>
      <c r="FW61" s="138">
        <f t="shared" si="132"/>
        <v>0</v>
      </c>
      <c r="FX61" s="138">
        <f t="shared" si="132"/>
        <v>0</v>
      </c>
      <c r="FY61" s="138">
        <f t="shared" si="132"/>
        <v>0</v>
      </c>
      <c r="FZ61" s="138">
        <f t="shared" si="132"/>
        <v>0</v>
      </c>
      <c r="GA61" s="138">
        <f t="shared" si="132"/>
        <v>0</v>
      </c>
      <c r="GB61" s="138">
        <f t="shared" si="132"/>
        <v>0</v>
      </c>
      <c r="GC61" s="138">
        <f t="shared" si="132"/>
        <v>0</v>
      </c>
      <c r="GD61" s="138">
        <f t="shared" si="132"/>
        <v>0</v>
      </c>
      <c r="GE61" s="138">
        <f t="shared" si="132"/>
        <v>0</v>
      </c>
      <c r="GF61" s="154">
        <f t="shared" si="132"/>
        <v>0</v>
      </c>
      <c r="GG61" s="154">
        <f t="shared" si="132"/>
        <v>0</v>
      </c>
      <c r="GH61" s="154">
        <v>0</v>
      </c>
      <c r="GI61" s="147">
        <f t="shared" ref="GI61:IT61" si="133">GI63+10*LOG10(GI57/GI59)</f>
        <v>0</v>
      </c>
      <c r="GJ61" s="167">
        <f t="shared" si="133"/>
        <v>-3</v>
      </c>
      <c r="GK61" s="168">
        <f t="shared" si="133"/>
        <v>-3</v>
      </c>
      <c r="GL61" s="168">
        <f t="shared" si="133"/>
        <v>-3</v>
      </c>
      <c r="GM61" s="168">
        <f t="shared" si="133"/>
        <v>-3</v>
      </c>
      <c r="GN61" s="168">
        <f t="shared" si="133"/>
        <v>-3</v>
      </c>
      <c r="GO61" s="168">
        <f t="shared" si="133"/>
        <v>-3</v>
      </c>
      <c r="GP61" s="168">
        <f t="shared" si="133"/>
        <v>-3</v>
      </c>
      <c r="GQ61" s="168">
        <f t="shared" si="133"/>
        <v>-3</v>
      </c>
      <c r="GR61" s="168">
        <f t="shared" si="133"/>
        <v>-3</v>
      </c>
      <c r="GS61" s="168">
        <f t="shared" si="133"/>
        <v>-3</v>
      </c>
      <c r="GT61" s="168">
        <f t="shared" si="133"/>
        <v>-3</v>
      </c>
      <c r="GU61" s="168">
        <f t="shared" si="133"/>
        <v>-3</v>
      </c>
      <c r="GV61" s="168">
        <f t="shared" si="133"/>
        <v>-3</v>
      </c>
      <c r="GW61" s="168">
        <f t="shared" si="133"/>
        <v>-3</v>
      </c>
      <c r="GX61" s="168">
        <f t="shared" si="133"/>
        <v>-3</v>
      </c>
      <c r="GY61" s="168">
        <f t="shared" si="133"/>
        <v>-3</v>
      </c>
      <c r="GZ61" s="168">
        <f t="shared" si="133"/>
        <v>-3</v>
      </c>
      <c r="HA61" s="168">
        <f t="shared" si="133"/>
        <v>-3</v>
      </c>
      <c r="HB61" s="168">
        <f t="shared" si="133"/>
        <v>-3</v>
      </c>
      <c r="HC61" s="168">
        <f t="shared" si="133"/>
        <v>-3</v>
      </c>
      <c r="HD61" s="168">
        <f t="shared" si="133"/>
        <v>-3</v>
      </c>
      <c r="HE61" s="168">
        <f t="shared" si="133"/>
        <v>-3</v>
      </c>
      <c r="HF61" s="128">
        <f t="shared" si="133"/>
        <v>-3</v>
      </c>
      <c r="HG61" s="128">
        <f t="shared" si="133"/>
        <v>-3</v>
      </c>
      <c r="HH61" s="128">
        <f t="shared" si="133"/>
        <v>-3</v>
      </c>
      <c r="HI61" s="128">
        <f t="shared" si="133"/>
        <v>-3</v>
      </c>
      <c r="HJ61" s="128">
        <f t="shared" si="133"/>
        <v>-3</v>
      </c>
      <c r="HK61" s="128">
        <f t="shared" si="133"/>
        <v>-3</v>
      </c>
      <c r="HL61" s="128">
        <f t="shared" si="133"/>
        <v>-3</v>
      </c>
      <c r="HM61" s="128">
        <f t="shared" si="133"/>
        <v>-3</v>
      </c>
      <c r="HN61" s="128">
        <f t="shared" si="133"/>
        <v>-3</v>
      </c>
      <c r="HO61" s="128">
        <f t="shared" si="133"/>
        <v>-3</v>
      </c>
      <c r="HP61" s="128">
        <f t="shared" si="133"/>
        <v>-3</v>
      </c>
      <c r="HQ61" s="128">
        <f t="shared" si="133"/>
        <v>-3</v>
      </c>
      <c r="HR61" s="128">
        <f t="shared" si="133"/>
        <v>-3</v>
      </c>
      <c r="HS61" s="128">
        <f t="shared" si="133"/>
        <v>-3</v>
      </c>
      <c r="HT61" s="128">
        <f t="shared" si="133"/>
        <v>-3</v>
      </c>
      <c r="HU61" s="128">
        <f t="shared" si="133"/>
        <v>-3</v>
      </c>
      <c r="HV61" s="128">
        <f t="shared" si="133"/>
        <v>-3</v>
      </c>
      <c r="HW61" s="128">
        <f t="shared" si="133"/>
        <v>-3</v>
      </c>
      <c r="HX61" s="128">
        <f t="shared" si="133"/>
        <v>-3</v>
      </c>
      <c r="HY61" s="128">
        <f t="shared" si="133"/>
        <v>-3</v>
      </c>
      <c r="HZ61" s="128">
        <f t="shared" si="133"/>
        <v>-3</v>
      </c>
      <c r="IA61" s="128">
        <f t="shared" si="133"/>
        <v>-3</v>
      </c>
      <c r="IB61" s="128">
        <f t="shared" si="133"/>
        <v>-3</v>
      </c>
      <c r="IC61" s="128">
        <f t="shared" si="133"/>
        <v>-3</v>
      </c>
      <c r="ID61" s="128">
        <f t="shared" si="133"/>
        <v>-3</v>
      </c>
      <c r="IE61" s="128">
        <f t="shared" si="133"/>
        <v>-3</v>
      </c>
      <c r="IF61" s="128">
        <f t="shared" si="133"/>
        <v>-3</v>
      </c>
      <c r="IG61" s="128">
        <f t="shared" si="133"/>
        <v>-3</v>
      </c>
      <c r="IH61" s="128">
        <f t="shared" si="133"/>
        <v>-3</v>
      </c>
      <c r="II61" s="128">
        <f t="shared" si="133"/>
        <v>-3</v>
      </c>
      <c r="IJ61" s="128">
        <f t="shared" si="133"/>
        <v>-3</v>
      </c>
      <c r="IK61" s="128">
        <f t="shared" si="133"/>
        <v>-3</v>
      </c>
      <c r="IL61" s="128">
        <f t="shared" si="133"/>
        <v>-3</v>
      </c>
      <c r="IM61" s="128">
        <f t="shared" si="133"/>
        <v>-3</v>
      </c>
      <c r="IN61" s="128">
        <f t="shared" si="133"/>
        <v>-3</v>
      </c>
      <c r="IO61" s="128">
        <f t="shared" si="133"/>
        <v>-3</v>
      </c>
      <c r="IP61" s="128">
        <f t="shared" si="133"/>
        <v>-3</v>
      </c>
      <c r="IQ61" s="478">
        <f t="shared" si="133"/>
        <v>-3</v>
      </c>
      <c r="IR61" s="478">
        <f t="shared" si="133"/>
        <v>-3</v>
      </c>
      <c r="IS61" s="478">
        <f t="shared" si="133"/>
        <v>-3</v>
      </c>
      <c r="IT61" s="478">
        <f t="shared" si="133"/>
        <v>-3</v>
      </c>
      <c r="IU61" s="478">
        <f t="shared" ref="IU61:KU61" si="134">IU63+10*LOG10(IU57/IU59)</f>
        <v>-3</v>
      </c>
      <c r="IV61" s="478">
        <f t="shared" si="134"/>
        <v>-3</v>
      </c>
      <c r="IW61" s="478">
        <f t="shared" si="134"/>
        <v>-3</v>
      </c>
      <c r="IX61" s="478">
        <f t="shared" si="134"/>
        <v>-3</v>
      </c>
      <c r="IY61" s="478">
        <f t="shared" si="134"/>
        <v>-3</v>
      </c>
      <c r="IZ61" s="478">
        <f t="shared" si="134"/>
        <v>-3</v>
      </c>
      <c r="JA61" s="478">
        <f t="shared" si="134"/>
        <v>-3</v>
      </c>
      <c r="JB61" s="478">
        <f t="shared" si="134"/>
        <v>-3</v>
      </c>
      <c r="JC61" s="478">
        <f t="shared" si="134"/>
        <v>-3</v>
      </c>
      <c r="JD61" s="478">
        <f t="shared" si="134"/>
        <v>-3</v>
      </c>
      <c r="JE61" s="478">
        <f t="shared" si="134"/>
        <v>-3</v>
      </c>
      <c r="JF61" s="478">
        <f t="shared" si="134"/>
        <v>-3</v>
      </c>
      <c r="JG61" s="478">
        <f t="shared" si="134"/>
        <v>-3</v>
      </c>
      <c r="JH61" s="478">
        <f t="shared" si="134"/>
        <v>-3</v>
      </c>
      <c r="JI61" s="478">
        <f t="shared" si="134"/>
        <v>-3</v>
      </c>
      <c r="JJ61" s="478">
        <f t="shared" si="134"/>
        <v>-3</v>
      </c>
      <c r="JK61" s="478">
        <f t="shared" si="134"/>
        <v>-3</v>
      </c>
      <c r="JL61" s="478">
        <f t="shared" si="134"/>
        <v>-3</v>
      </c>
      <c r="JM61" s="478">
        <f t="shared" si="134"/>
        <v>-3</v>
      </c>
      <c r="JN61" s="478">
        <f t="shared" si="134"/>
        <v>-3</v>
      </c>
      <c r="JO61" s="478">
        <f t="shared" si="134"/>
        <v>-3</v>
      </c>
      <c r="JP61" s="478">
        <f t="shared" si="134"/>
        <v>-3</v>
      </c>
      <c r="JQ61" s="478">
        <f t="shared" si="134"/>
        <v>-3</v>
      </c>
      <c r="JR61" s="478">
        <f t="shared" si="134"/>
        <v>-3</v>
      </c>
      <c r="JS61" s="478">
        <f t="shared" si="134"/>
        <v>-3</v>
      </c>
      <c r="JT61" s="478">
        <f>JT63+10*LOG10(JT57/JT59)</f>
        <v>-3</v>
      </c>
      <c r="JU61" s="478">
        <f t="shared" ref="JU61" si="135">JU63+10*LOG10(JU57/JU59)</f>
        <v>-3</v>
      </c>
      <c r="JV61" s="478">
        <f t="shared" si="134"/>
        <v>-3</v>
      </c>
      <c r="JW61" s="478">
        <f t="shared" si="134"/>
        <v>-3</v>
      </c>
      <c r="JX61" s="478">
        <f t="shared" si="134"/>
        <v>-3</v>
      </c>
      <c r="JY61" s="478">
        <f t="shared" si="134"/>
        <v>-3</v>
      </c>
      <c r="JZ61" s="478">
        <f t="shared" si="134"/>
        <v>-3</v>
      </c>
      <c r="KA61" s="478">
        <f t="shared" si="134"/>
        <v>-3</v>
      </c>
      <c r="KB61" s="302">
        <f t="shared" si="134"/>
        <v>-3</v>
      </c>
      <c r="KC61" s="478">
        <f t="shared" si="134"/>
        <v>-3</v>
      </c>
      <c r="KD61" s="302">
        <f t="shared" si="134"/>
        <v>-3</v>
      </c>
      <c r="KE61" s="302">
        <f t="shared" si="134"/>
        <v>-3</v>
      </c>
      <c r="KF61" s="302">
        <f t="shared" si="134"/>
        <v>-3</v>
      </c>
      <c r="KG61" s="478">
        <f t="shared" si="134"/>
        <v>-3</v>
      </c>
      <c r="KH61" s="302">
        <f t="shared" si="134"/>
        <v>-3</v>
      </c>
      <c r="KI61" s="302">
        <f t="shared" si="134"/>
        <v>-3</v>
      </c>
      <c r="KJ61" s="302">
        <f t="shared" si="134"/>
        <v>-3</v>
      </c>
      <c r="KK61" s="478">
        <f t="shared" si="134"/>
        <v>-3</v>
      </c>
      <c r="KL61" s="302">
        <f t="shared" si="134"/>
        <v>-3</v>
      </c>
      <c r="KM61" s="478">
        <f t="shared" si="134"/>
        <v>-3</v>
      </c>
      <c r="KN61" s="302">
        <f t="shared" si="134"/>
        <v>-3</v>
      </c>
      <c r="KO61" s="478">
        <f t="shared" si="134"/>
        <v>-3</v>
      </c>
      <c r="KP61" s="302">
        <f t="shared" si="134"/>
        <v>-3</v>
      </c>
      <c r="KQ61" s="302">
        <f t="shared" si="134"/>
        <v>-3</v>
      </c>
      <c r="KR61" s="302">
        <f t="shared" si="134"/>
        <v>-3</v>
      </c>
      <c r="KS61" s="478">
        <f t="shared" si="134"/>
        <v>-3</v>
      </c>
      <c r="KT61" s="302">
        <f t="shared" si="134"/>
        <v>-3</v>
      </c>
      <c r="KU61" s="478">
        <f t="shared" si="134"/>
        <v>-3</v>
      </c>
    </row>
    <row r="62" spans="1:307" ht="28">
      <c r="A62" s="23" t="s">
        <v>354</v>
      </c>
      <c r="B62" s="37">
        <v>0</v>
      </c>
      <c r="C62" s="40">
        <v>0</v>
      </c>
      <c r="D62" s="40">
        <v>0</v>
      </c>
      <c r="E62" s="40">
        <v>0</v>
      </c>
      <c r="F62" s="37">
        <v>0</v>
      </c>
      <c r="G62" s="40">
        <v>0</v>
      </c>
      <c r="H62" s="40">
        <v>0</v>
      </c>
      <c r="I62" s="40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56">
        <v>0</v>
      </c>
      <c r="BG62" s="56">
        <v>0</v>
      </c>
      <c r="BH62" s="56">
        <v>0</v>
      </c>
      <c r="BI62" s="56">
        <v>0</v>
      </c>
      <c r="BJ62" s="57">
        <v>0</v>
      </c>
      <c r="BK62" s="57">
        <v>0</v>
      </c>
      <c r="BL62" s="56">
        <v>0</v>
      </c>
      <c r="BM62" s="56">
        <v>0</v>
      </c>
      <c r="BN62" s="87">
        <v>0</v>
      </c>
      <c r="BO62" s="87">
        <v>0</v>
      </c>
      <c r="BP62" s="87">
        <v>0</v>
      </c>
      <c r="BQ62" s="87">
        <v>0</v>
      </c>
      <c r="BR62" s="87">
        <v>0</v>
      </c>
      <c r="BS62" s="87">
        <v>0</v>
      </c>
      <c r="BT62" s="85">
        <v>0</v>
      </c>
      <c r="BU62" s="85">
        <v>0</v>
      </c>
      <c r="BV62" s="85">
        <v>0</v>
      </c>
      <c r="BW62" s="85">
        <v>0</v>
      </c>
      <c r="BX62" s="85">
        <v>0</v>
      </c>
      <c r="BY62" s="85">
        <v>0</v>
      </c>
      <c r="BZ62" s="85">
        <v>0</v>
      </c>
      <c r="CA62" s="85">
        <v>0</v>
      </c>
      <c r="CB62" s="85">
        <v>0</v>
      </c>
      <c r="CC62" s="85">
        <v>0</v>
      </c>
      <c r="CD62" s="85">
        <v>0</v>
      </c>
      <c r="CE62" s="85">
        <v>0</v>
      </c>
      <c r="CF62" s="99">
        <v>0</v>
      </c>
      <c r="CG62" s="99">
        <v>0</v>
      </c>
      <c r="CH62" s="99">
        <v>0</v>
      </c>
      <c r="CI62" s="99">
        <v>0</v>
      </c>
      <c r="CJ62" s="99">
        <v>0</v>
      </c>
      <c r="CK62" s="99">
        <v>0</v>
      </c>
      <c r="CL62" s="99">
        <v>0</v>
      </c>
      <c r="CM62" s="99">
        <v>0</v>
      </c>
      <c r="CN62" s="99">
        <v>0</v>
      </c>
      <c r="CO62" s="99">
        <v>0</v>
      </c>
      <c r="CP62" s="99">
        <v>0</v>
      </c>
      <c r="CQ62" s="99">
        <v>0</v>
      </c>
      <c r="CR62" s="85">
        <v>0</v>
      </c>
      <c r="CS62" s="85">
        <v>0</v>
      </c>
      <c r="CT62" s="85">
        <v>0</v>
      </c>
      <c r="CU62" s="85">
        <v>0</v>
      </c>
      <c r="CV62" s="85">
        <v>0</v>
      </c>
      <c r="CW62" s="85">
        <v>0</v>
      </c>
      <c r="CX62" s="85">
        <v>0</v>
      </c>
      <c r="CY62" s="85">
        <v>0</v>
      </c>
      <c r="CZ62" s="85">
        <v>0</v>
      </c>
      <c r="DA62" s="85">
        <v>0</v>
      </c>
      <c r="DB62" s="85">
        <v>0</v>
      </c>
      <c r="DC62" s="85">
        <v>0</v>
      </c>
      <c r="DD62" s="99">
        <v>0</v>
      </c>
      <c r="DE62" s="99">
        <v>0</v>
      </c>
      <c r="DF62" s="99">
        <v>0</v>
      </c>
      <c r="DG62" s="99">
        <v>0</v>
      </c>
      <c r="DH62" s="99">
        <v>0</v>
      </c>
      <c r="DI62" s="99">
        <v>0</v>
      </c>
      <c r="DJ62" s="99">
        <v>0</v>
      </c>
      <c r="DK62" s="99">
        <v>0</v>
      </c>
      <c r="DL62" s="99">
        <v>0</v>
      </c>
      <c r="DM62" s="99">
        <v>0</v>
      </c>
      <c r="DN62" s="99">
        <v>0</v>
      </c>
      <c r="DO62" s="99">
        <v>0</v>
      </c>
      <c r="DP62" s="535">
        <v>0</v>
      </c>
      <c r="DQ62" s="535">
        <v>0</v>
      </c>
      <c r="DR62" s="535">
        <v>0</v>
      </c>
      <c r="DS62" s="535">
        <v>0</v>
      </c>
      <c r="DT62" s="535">
        <v>0</v>
      </c>
      <c r="DU62" s="535">
        <v>0</v>
      </c>
      <c r="DV62" s="535">
        <v>0</v>
      </c>
      <c r="DW62" s="535">
        <v>0</v>
      </c>
      <c r="DX62" s="535">
        <v>0</v>
      </c>
      <c r="DY62" s="535">
        <v>0</v>
      </c>
      <c r="DZ62" s="535">
        <v>0</v>
      </c>
      <c r="EA62" s="535">
        <v>0</v>
      </c>
      <c r="EB62" s="535">
        <v>0</v>
      </c>
      <c r="EC62" s="535">
        <v>0</v>
      </c>
      <c r="ED62" s="535">
        <v>0</v>
      </c>
      <c r="EE62" s="535">
        <v>0</v>
      </c>
      <c r="EF62" s="535">
        <v>0</v>
      </c>
      <c r="EG62" s="535">
        <v>0</v>
      </c>
      <c r="EH62" s="535">
        <v>0</v>
      </c>
      <c r="EI62" s="535">
        <v>0</v>
      </c>
      <c r="EJ62" s="535">
        <v>0</v>
      </c>
      <c r="EK62" s="535">
        <v>0</v>
      </c>
      <c r="EL62" s="117">
        <v>0</v>
      </c>
      <c r="EM62" s="117">
        <v>0</v>
      </c>
      <c r="EN62" s="117">
        <v>0</v>
      </c>
      <c r="EO62" s="117">
        <v>0</v>
      </c>
      <c r="EP62" s="117">
        <v>0</v>
      </c>
      <c r="EQ62" s="117">
        <v>0</v>
      </c>
      <c r="ER62" s="128">
        <v>0</v>
      </c>
      <c r="ES62" s="128">
        <v>0</v>
      </c>
      <c r="ET62" s="128">
        <v>0</v>
      </c>
      <c r="EU62" s="128">
        <v>0</v>
      </c>
      <c r="EV62" s="128">
        <v>0</v>
      </c>
      <c r="EW62" s="128">
        <v>0</v>
      </c>
      <c r="EX62" s="128">
        <v>0</v>
      </c>
      <c r="EY62" s="128">
        <v>0</v>
      </c>
      <c r="EZ62" s="128">
        <v>0</v>
      </c>
      <c r="FA62" s="128">
        <v>0</v>
      </c>
      <c r="FB62" s="128">
        <v>0</v>
      </c>
      <c r="FC62" s="128">
        <v>0</v>
      </c>
      <c r="FD62" s="128">
        <v>0</v>
      </c>
      <c r="FE62" s="128">
        <v>0</v>
      </c>
      <c r="FF62" s="128">
        <v>0</v>
      </c>
      <c r="FG62" s="128">
        <v>0</v>
      </c>
      <c r="FH62" s="128">
        <v>0</v>
      </c>
      <c r="FI62" s="128">
        <v>0</v>
      </c>
      <c r="FJ62" s="128">
        <v>0</v>
      </c>
      <c r="FK62" s="128">
        <v>0</v>
      </c>
      <c r="FL62" s="128">
        <v>0</v>
      </c>
      <c r="FM62" s="128">
        <v>0</v>
      </c>
      <c r="FN62" s="128">
        <v>0</v>
      </c>
      <c r="FO62" s="128">
        <v>0</v>
      </c>
      <c r="FP62" s="138">
        <v>0</v>
      </c>
      <c r="FQ62" s="138">
        <v>0</v>
      </c>
      <c r="FR62" s="138">
        <v>0</v>
      </c>
      <c r="FS62" s="138">
        <v>0</v>
      </c>
      <c r="FT62" s="138">
        <v>0</v>
      </c>
      <c r="FU62" s="138">
        <v>0</v>
      </c>
      <c r="FV62" s="138">
        <v>0</v>
      </c>
      <c r="FW62" s="138">
        <v>0</v>
      </c>
      <c r="FX62" s="138">
        <v>0</v>
      </c>
      <c r="FY62" s="138">
        <v>0</v>
      </c>
      <c r="FZ62" s="138">
        <v>0</v>
      </c>
      <c r="GA62" s="138">
        <v>0</v>
      </c>
      <c r="GB62" s="138">
        <v>0</v>
      </c>
      <c r="GC62" s="138">
        <v>0</v>
      </c>
      <c r="GD62" s="138">
        <v>0</v>
      </c>
      <c r="GE62" s="138">
        <v>0</v>
      </c>
      <c r="GF62" s="154">
        <v>0</v>
      </c>
      <c r="GG62" s="154">
        <v>0</v>
      </c>
      <c r="GH62" s="154">
        <v>0</v>
      </c>
      <c r="GI62" s="147">
        <v>0</v>
      </c>
      <c r="GJ62" s="167">
        <v>0</v>
      </c>
      <c r="GK62" s="168">
        <v>0</v>
      </c>
      <c r="GL62" s="168">
        <v>0</v>
      </c>
      <c r="GM62" s="168">
        <v>0</v>
      </c>
      <c r="GN62" s="168">
        <v>0</v>
      </c>
      <c r="GO62" s="168">
        <v>0</v>
      </c>
      <c r="GP62" s="168">
        <v>0</v>
      </c>
      <c r="GQ62" s="168">
        <v>0</v>
      </c>
      <c r="GR62" s="168">
        <v>0</v>
      </c>
      <c r="GS62" s="168">
        <v>0</v>
      </c>
      <c r="GT62" s="168">
        <v>0</v>
      </c>
      <c r="GU62" s="168">
        <v>0</v>
      </c>
      <c r="GV62" s="168">
        <v>0</v>
      </c>
      <c r="GW62" s="168">
        <v>0</v>
      </c>
      <c r="GX62" s="168">
        <v>0</v>
      </c>
      <c r="GY62" s="168">
        <v>0</v>
      </c>
      <c r="GZ62" s="168">
        <v>0</v>
      </c>
      <c r="HA62" s="168">
        <v>0</v>
      </c>
      <c r="HB62" s="168">
        <v>0</v>
      </c>
      <c r="HC62" s="168">
        <v>0</v>
      </c>
      <c r="HD62" s="168">
        <v>0</v>
      </c>
      <c r="HE62" s="168">
        <v>0</v>
      </c>
      <c r="HF62" s="128">
        <v>0</v>
      </c>
      <c r="HG62" s="128">
        <v>0</v>
      </c>
      <c r="HH62" s="128">
        <v>0</v>
      </c>
      <c r="HI62" s="128">
        <v>0</v>
      </c>
      <c r="HJ62" s="128">
        <v>0</v>
      </c>
      <c r="HK62" s="128">
        <v>0</v>
      </c>
      <c r="HL62" s="128">
        <v>0</v>
      </c>
      <c r="HM62" s="128">
        <v>0</v>
      </c>
      <c r="HN62" s="128">
        <v>0</v>
      </c>
      <c r="HO62" s="128">
        <v>0</v>
      </c>
      <c r="HP62" s="128">
        <v>0</v>
      </c>
      <c r="HQ62" s="128">
        <v>0</v>
      </c>
      <c r="HR62" s="128">
        <v>0</v>
      </c>
      <c r="HS62" s="128">
        <v>0</v>
      </c>
      <c r="HT62" s="128">
        <v>0</v>
      </c>
      <c r="HU62" s="128">
        <v>0</v>
      </c>
      <c r="HV62" s="128">
        <v>0</v>
      </c>
      <c r="HW62" s="128">
        <v>0</v>
      </c>
      <c r="HX62" s="128">
        <v>0</v>
      </c>
      <c r="HY62" s="128">
        <v>0</v>
      </c>
      <c r="HZ62" s="128">
        <v>0</v>
      </c>
      <c r="IA62" s="128">
        <v>0</v>
      </c>
      <c r="IB62" s="128">
        <v>0</v>
      </c>
      <c r="IC62" s="128">
        <v>0</v>
      </c>
      <c r="ID62" s="128">
        <v>0</v>
      </c>
      <c r="IE62" s="128">
        <v>0</v>
      </c>
      <c r="IF62" s="128">
        <v>0</v>
      </c>
      <c r="IG62" s="128">
        <v>0</v>
      </c>
      <c r="IH62" s="128">
        <v>0</v>
      </c>
      <c r="II62" s="128">
        <v>0</v>
      </c>
      <c r="IJ62" s="128">
        <v>0</v>
      </c>
      <c r="IK62" s="128">
        <v>0</v>
      </c>
      <c r="IL62" s="128">
        <v>0</v>
      </c>
      <c r="IM62" s="128">
        <v>0</v>
      </c>
      <c r="IN62" s="128">
        <v>0</v>
      </c>
      <c r="IO62" s="128">
        <v>0</v>
      </c>
      <c r="IP62" s="128">
        <v>0</v>
      </c>
      <c r="IQ62" s="478">
        <v>0</v>
      </c>
      <c r="IR62" s="478">
        <v>0</v>
      </c>
      <c r="IS62" s="478">
        <v>0</v>
      </c>
      <c r="IT62" s="478">
        <v>0</v>
      </c>
      <c r="IU62" s="478">
        <v>0</v>
      </c>
      <c r="IV62" s="478">
        <v>0</v>
      </c>
      <c r="IW62" s="478">
        <v>0</v>
      </c>
      <c r="IX62" s="478">
        <v>0</v>
      </c>
      <c r="IY62" s="478">
        <v>0</v>
      </c>
      <c r="IZ62" s="478">
        <v>0</v>
      </c>
      <c r="JA62" s="478">
        <v>0</v>
      </c>
      <c r="JB62" s="478">
        <v>0</v>
      </c>
      <c r="JC62" s="478">
        <v>0</v>
      </c>
      <c r="JD62" s="478">
        <v>0</v>
      </c>
      <c r="JE62" s="478">
        <v>0</v>
      </c>
      <c r="JF62" s="478">
        <v>0</v>
      </c>
      <c r="JG62" s="478">
        <v>0</v>
      </c>
      <c r="JH62" s="478">
        <v>0</v>
      </c>
      <c r="JI62" s="478">
        <v>0</v>
      </c>
      <c r="JJ62" s="478">
        <v>0</v>
      </c>
      <c r="JK62" s="478">
        <v>0</v>
      </c>
      <c r="JL62" s="478">
        <v>0</v>
      </c>
      <c r="JM62" s="478">
        <v>0</v>
      </c>
      <c r="JN62" s="478">
        <v>0</v>
      </c>
      <c r="JO62" s="478">
        <v>0</v>
      </c>
      <c r="JP62" s="478">
        <v>0</v>
      </c>
      <c r="JQ62" s="478">
        <v>0</v>
      </c>
      <c r="JR62" s="478">
        <v>0</v>
      </c>
      <c r="JS62" s="478">
        <v>0</v>
      </c>
      <c r="JT62" s="478">
        <v>0</v>
      </c>
      <c r="JU62" s="478">
        <v>0</v>
      </c>
      <c r="JV62" s="478">
        <v>0</v>
      </c>
      <c r="JW62" s="478">
        <v>0</v>
      </c>
      <c r="JX62" s="478">
        <v>0</v>
      </c>
      <c r="JY62" s="478">
        <v>0</v>
      </c>
      <c r="JZ62" s="478">
        <v>0</v>
      </c>
      <c r="KA62" s="478">
        <v>0</v>
      </c>
      <c r="KB62" s="302">
        <v>0</v>
      </c>
      <c r="KC62" s="478">
        <v>0</v>
      </c>
      <c r="KD62" s="302">
        <v>0</v>
      </c>
      <c r="KE62" s="302">
        <v>0</v>
      </c>
      <c r="KF62" s="302">
        <v>0</v>
      </c>
      <c r="KG62" s="478">
        <v>0</v>
      </c>
      <c r="KH62" s="302">
        <v>0</v>
      </c>
      <c r="KI62" s="302">
        <v>0</v>
      </c>
      <c r="KJ62" s="302">
        <v>0</v>
      </c>
      <c r="KK62" s="478">
        <v>0</v>
      </c>
      <c r="KL62" s="302">
        <v>0</v>
      </c>
      <c r="KM62" s="478">
        <v>0</v>
      </c>
      <c r="KN62" s="302">
        <v>0</v>
      </c>
      <c r="KO62" s="478">
        <v>0</v>
      </c>
      <c r="KP62" s="302">
        <v>0</v>
      </c>
      <c r="KQ62" s="302">
        <v>0</v>
      </c>
      <c r="KR62" s="302">
        <v>0</v>
      </c>
      <c r="KS62" s="478">
        <v>0</v>
      </c>
      <c r="KT62" s="302">
        <v>0</v>
      </c>
      <c r="KU62" s="478">
        <v>0</v>
      </c>
    </row>
    <row r="63" spans="1:307">
      <c r="A63" s="23" t="s">
        <v>355</v>
      </c>
      <c r="B63" s="37">
        <v>-3</v>
      </c>
      <c r="C63" s="40">
        <v>-3</v>
      </c>
      <c r="D63" s="40">
        <v>-3</v>
      </c>
      <c r="E63" s="40">
        <v>-3</v>
      </c>
      <c r="F63" s="37">
        <v>-3</v>
      </c>
      <c r="G63" s="40">
        <v>-3</v>
      </c>
      <c r="H63" s="40">
        <v>-3</v>
      </c>
      <c r="I63" s="40">
        <v>-3</v>
      </c>
      <c r="J63" s="37">
        <v>-3</v>
      </c>
      <c r="K63" s="37">
        <v>-3</v>
      </c>
      <c r="L63" s="37">
        <v>-3</v>
      </c>
      <c r="M63" s="37">
        <v>-3</v>
      </c>
      <c r="N63" s="37">
        <v>-3</v>
      </c>
      <c r="O63" s="37">
        <v>-3</v>
      </c>
      <c r="P63" s="37">
        <v>-3</v>
      </c>
      <c r="Q63" s="37">
        <v>-3</v>
      </c>
      <c r="R63" s="40">
        <v>-3</v>
      </c>
      <c r="S63" s="40">
        <v>-3</v>
      </c>
      <c r="T63" s="40">
        <v>-3</v>
      </c>
      <c r="U63" s="40">
        <v>-3</v>
      </c>
      <c r="V63" s="40">
        <v>-3</v>
      </c>
      <c r="W63" s="40">
        <v>-3</v>
      </c>
      <c r="X63" s="40">
        <v>-3</v>
      </c>
      <c r="Y63" s="40">
        <v>-3</v>
      </c>
      <c r="Z63" s="37">
        <v>-3</v>
      </c>
      <c r="AA63" s="37">
        <v>-3</v>
      </c>
      <c r="AB63" s="37">
        <v>-3</v>
      </c>
      <c r="AC63" s="37">
        <v>-3</v>
      </c>
      <c r="AD63" s="37">
        <v>-3</v>
      </c>
      <c r="AE63" s="37">
        <v>-3</v>
      </c>
      <c r="AF63" s="37">
        <v>-3</v>
      </c>
      <c r="AG63" s="37">
        <v>-3</v>
      </c>
      <c r="AH63" s="37">
        <v>-3</v>
      </c>
      <c r="AI63" s="37">
        <v>-3</v>
      </c>
      <c r="AJ63" s="37">
        <v>-3</v>
      </c>
      <c r="AK63" s="37">
        <v>-3</v>
      </c>
      <c r="AL63" s="37">
        <v>-3</v>
      </c>
      <c r="AM63" s="37">
        <v>-3</v>
      </c>
      <c r="AN63" s="37">
        <v>-3</v>
      </c>
      <c r="AO63" s="37">
        <v>-3</v>
      </c>
      <c r="AP63" s="37">
        <v>-3</v>
      </c>
      <c r="AQ63" s="37">
        <v>-3</v>
      </c>
      <c r="AR63" s="37">
        <v>-3</v>
      </c>
      <c r="AS63" s="37">
        <v>-3</v>
      </c>
      <c r="AT63" s="37">
        <v>-3</v>
      </c>
      <c r="AU63" s="37">
        <v>-3</v>
      </c>
      <c r="AV63" s="37">
        <v>-3</v>
      </c>
      <c r="AW63" s="37">
        <v>-3</v>
      </c>
      <c r="AX63" s="37">
        <v>-3</v>
      </c>
      <c r="AY63" s="37">
        <v>-3</v>
      </c>
      <c r="AZ63" s="37">
        <v>-3</v>
      </c>
      <c r="BA63" s="37">
        <v>-3</v>
      </c>
      <c r="BB63" s="37">
        <v>-3</v>
      </c>
      <c r="BC63" s="37">
        <v>-3</v>
      </c>
      <c r="BD63" s="37">
        <v>-3</v>
      </c>
      <c r="BE63" s="37">
        <v>-3</v>
      </c>
      <c r="BF63" s="58">
        <v>-3</v>
      </c>
      <c r="BG63" s="58">
        <v>-3</v>
      </c>
      <c r="BH63" s="58">
        <v>-3</v>
      </c>
      <c r="BI63" s="58">
        <v>-3</v>
      </c>
      <c r="BJ63" s="58">
        <v>-3</v>
      </c>
      <c r="BK63" s="58">
        <v>-3</v>
      </c>
      <c r="BL63" s="58">
        <v>-3</v>
      </c>
      <c r="BM63" s="56">
        <v>-3</v>
      </c>
      <c r="BN63" s="87">
        <v>-3</v>
      </c>
      <c r="BO63" s="87">
        <v>-3</v>
      </c>
      <c r="BP63" s="87">
        <v>-3</v>
      </c>
      <c r="BQ63" s="87">
        <v>-3</v>
      </c>
      <c r="BR63" s="87">
        <v>-3</v>
      </c>
      <c r="BS63" s="87">
        <v>-3</v>
      </c>
      <c r="BT63" s="85">
        <v>0</v>
      </c>
      <c r="BU63" s="85">
        <v>0</v>
      </c>
      <c r="BV63" s="85">
        <v>0</v>
      </c>
      <c r="BW63" s="85">
        <v>0</v>
      </c>
      <c r="BX63" s="85">
        <v>0</v>
      </c>
      <c r="BY63" s="85">
        <v>0</v>
      </c>
      <c r="BZ63" s="85">
        <v>0</v>
      </c>
      <c r="CA63" s="85">
        <v>0</v>
      </c>
      <c r="CB63" s="85">
        <v>0</v>
      </c>
      <c r="CC63" s="85">
        <v>0</v>
      </c>
      <c r="CD63" s="85">
        <v>0</v>
      </c>
      <c r="CE63" s="85">
        <v>0</v>
      </c>
      <c r="CF63" s="99">
        <v>0</v>
      </c>
      <c r="CG63" s="99">
        <v>0</v>
      </c>
      <c r="CH63" s="99">
        <v>0</v>
      </c>
      <c r="CI63" s="99">
        <v>0</v>
      </c>
      <c r="CJ63" s="99">
        <v>0</v>
      </c>
      <c r="CK63" s="99">
        <v>0</v>
      </c>
      <c r="CL63" s="99">
        <v>0</v>
      </c>
      <c r="CM63" s="99">
        <v>0</v>
      </c>
      <c r="CN63" s="99">
        <v>0</v>
      </c>
      <c r="CO63" s="99">
        <v>0</v>
      </c>
      <c r="CP63" s="99">
        <v>0</v>
      </c>
      <c r="CQ63" s="99">
        <v>0</v>
      </c>
      <c r="CR63" s="85">
        <v>0</v>
      </c>
      <c r="CS63" s="85">
        <v>0</v>
      </c>
      <c r="CT63" s="85">
        <v>0</v>
      </c>
      <c r="CU63" s="85">
        <v>0</v>
      </c>
      <c r="CV63" s="85">
        <v>0</v>
      </c>
      <c r="CW63" s="85">
        <v>0</v>
      </c>
      <c r="CX63" s="85">
        <v>0</v>
      </c>
      <c r="CY63" s="85">
        <v>0</v>
      </c>
      <c r="CZ63" s="85">
        <v>0</v>
      </c>
      <c r="DA63" s="85">
        <v>0</v>
      </c>
      <c r="DB63" s="85">
        <v>0</v>
      </c>
      <c r="DC63" s="85">
        <v>0</v>
      </c>
      <c r="DD63" s="99">
        <v>0</v>
      </c>
      <c r="DE63" s="99">
        <v>0</v>
      </c>
      <c r="DF63" s="99">
        <v>0</v>
      </c>
      <c r="DG63" s="99">
        <v>0</v>
      </c>
      <c r="DH63" s="99">
        <v>0</v>
      </c>
      <c r="DI63" s="99">
        <v>0</v>
      </c>
      <c r="DJ63" s="99">
        <v>0</v>
      </c>
      <c r="DK63" s="99">
        <v>0</v>
      </c>
      <c r="DL63" s="99">
        <v>0</v>
      </c>
      <c r="DM63" s="99">
        <v>0</v>
      </c>
      <c r="DN63" s="99">
        <v>0</v>
      </c>
      <c r="DO63" s="99">
        <v>0</v>
      </c>
      <c r="DP63" s="535">
        <v>0</v>
      </c>
      <c r="DQ63" s="535">
        <v>0</v>
      </c>
      <c r="DR63" s="535">
        <v>0</v>
      </c>
      <c r="DS63" s="535">
        <v>0</v>
      </c>
      <c r="DT63" s="535">
        <v>0</v>
      </c>
      <c r="DU63" s="535">
        <v>0</v>
      </c>
      <c r="DV63" s="535">
        <v>0</v>
      </c>
      <c r="DW63" s="535">
        <v>0</v>
      </c>
      <c r="DX63" s="535">
        <v>0</v>
      </c>
      <c r="DY63" s="535">
        <v>0</v>
      </c>
      <c r="DZ63" s="535">
        <v>0</v>
      </c>
      <c r="EA63" s="535">
        <v>0</v>
      </c>
      <c r="EB63" s="535">
        <v>0</v>
      </c>
      <c r="EC63" s="535">
        <v>0</v>
      </c>
      <c r="ED63" s="535">
        <v>0</v>
      </c>
      <c r="EE63" s="535">
        <v>0</v>
      </c>
      <c r="EF63" s="535">
        <v>0</v>
      </c>
      <c r="EG63" s="535">
        <v>0</v>
      </c>
      <c r="EH63" s="535">
        <v>0</v>
      </c>
      <c r="EI63" s="535">
        <v>0</v>
      </c>
      <c r="EJ63" s="535">
        <v>0</v>
      </c>
      <c r="EK63" s="535">
        <v>0</v>
      </c>
      <c r="EL63" s="117">
        <v>-3</v>
      </c>
      <c r="EM63" s="117">
        <v>-3</v>
      </c>
      <c r="EN63" s="117">
        <v>-3</v>
      </c>
      <c r="EO63" s="117">
        <v>-3</v>
      </c>
      <c r="EP63" s="117">
        <v>-3</v>
      </c>
      <c r="EQ63" s="117">
        <v>-3</v>
      </c>
      <c r="ER63" s="129">
        <v>-3</v>
      </c>
      <c r="ES63" s="129">
        <v>-3</v>
      </c>
      <c r="ET63" s="129">
        <v>-3</v>
      </c>
      <c r="EU63" s="129">
        <v>-3</v>
      </c>
      <c r="EV63" s="129">
        <v>-3</v>
      </c>
      <c r="EW63" s="129">
        <v>-3</v>
      </c>
      <c r="EX63" s="129">
        <v>-3</v>
      </c>
      <c r="EY63" s="129">
        <v>-3</v>
      </c>
      <c r="EZ63" s="129">
        <v>-3</v>
      </c>
      <c r="FA63" s="129">
        <v>-3</v>
      </c>
      <c r="FB63" s="129">
        <v>-3</v>
      </c>
      <c r="FC63" s="129">
        <v>-3</v>
      </c>
      <c r="FD63" s="129">
        <v>-3</v>
      </c>
      <c r="FE63" s="129">
        <v>-3</v>
      </c>
      <c r="FF63" s="129">
        <v>-3</v>
      </c>
      <c r="FG63" s="129">
        <v>-3</v>
      </c>
      <c r="FH63" s="129">
        <v>-3</v>
      </c>
      <c r="FI63" s="129">
        <v>-3</v>
      </c>
      <c r="FJ63" s="129">
        <v>-3</v>
      </c>
      <c r="FK63" s="129">
        <v>-3</v>
      </c>
      <c r="FL63" s="129">
        <v>-3</v>
      </c>
      <c r="FM63" s="129">
        <v>-3</v>
      </c>
      <c r="FN63" s="129">
        <v>-3</v>
      </c>
      <c r="FO63" s="129">
        <v>-3</v>
      </c>
      <c r="FP63" s="138">
        <v>0</v>
      </c>
      <c r="FQ63" s="138">
        <v>0</v>
      </c>
      <c r="FR63" s="138">
        <v>0</v>
      </c>
      <c r="FS63" s="138">
        <v>0</v>
      </c>
      <c r="FT63" s="138">
        <v>0</v>
      </c>
      <c r="FU63" s="138">
        <v>0</v>
      </c>
      <c r="FV63" s="138">
        <v>0</v>
      </c>
      <c r="FW63" s="138">
        <v>0</v>
      </c>
      <c r="FX63" s="138">
        <v>0</v>
      </c>
      <c r="FY63" s="138">
        <v>0</v>
      </c>
      <c r="FZ63" s="138">
        <v>0</v>
      </c>
      <c r="GA63" s="138">
        <v>0</v>
      </c>
      <c r="GB63" s="138">
        <v>0</v>
      </c>
      <c r="GC63" s="138">
        <v>0</v>
      </c>
      <c r="GD63" s="138">
        <v>0</v>
      </c>
      <c r="GE63" s="138">
        <v>0</v>
      </c>
      <c r="GF63" s="154">
        <v>0</v>
      </c>
      <c r="GG63" s="154">
        <v>0</v>
      </c>
      <c r="GH63" s="154">
        <v>0</v>
      </c>
      <c r="GI63" s="147">
        <v>0</v>
      </c>
      <c r="GJ63" s="167">
        <v>-3</v>
      </c>
      <c r="GK63" s="168">
        <v>-3</v>
      </c>
      <c r="GL63" s="168">
        <v>-3</v>
      </c>
      <c r="GM63" s="168">
        <v>-3</v>
      </c>
      <c r="GN63" s="168">
        <v>-3</v>
      </c>
      <c r="GO63" s="168">
        <v>-3</v>
      </c>
      <c r="GP63" s="168">
        <v>-3</v>
      </c>
      <c r="GQ63" s="168">
        <v>-3</v>
      </c>
      <c r="GR63" s="168">
        <v>-3</v>
      </c>
      <c r="GS63" s="168">
        <v>-3</v>
      </c>
      <c r="GT63" s="168">
        <v>-3</v>
      </c>
      <c r="GU63" s="168">
        <v>-3</v>
      </c>
      <c r="GV63" s="168">
        <v>-3</v>
      </c>
      <c r="GW63" s="168">
        <v>-3</v>
      </c>
      <c r="GX63" s="168">
        <v>-3</v>
      </c>
      <c r="GY63" s="168">
        <v>-3</v>
      </c>
      <c r="GZ63" s="168">
        <v>-3</v>
      </c>
      <c r="HA63" s="168">
        <v>-3</v>
      </c>
      <c r="HB63" s="168">
        <v>-3</v>
      </c>
      <c r="HC63" s="168">
        <v>-3</v>
      </c>
      <c r="HD63" s="168">
        <v>-3</v>
      </c>
      <c r="HE63" s="168">
        <v>-3</v>
      </c>
      <c r="HF63" s="128">
        <v>-3</v>
      </c>
      <c r="HG63" s="128">
        <v>-3</v>
      </c>
      <c r="HH63" s="128">
        <v>-3</v>
      </c>
      <c r="HI63" s="128">
        <v>-3</v>
      </c>
      <c r="HJ63" s="128">
        <v>-3</v>
      </c>
      <c r="HK63" s="128">
        <v>-3</v>
      </c>
      <c r="HL63" s="128">
        <v>-3</v>
      </c>
      <c r="HM63" s="128">
        <v>-3</v>
      </c>
      <c r="HN63" s="128">
        <v>-3</v>
      </c>
      <c r="HO63" s="128">
        <v>-3</v>
      </c>
      <c r="HP63" s="128">
        <v>-3</v>
      </c>
      <c r="HQ63" s="128">
        <v>-3</v>
      </c>
      <c r="HR63" s="128">
        <v>-3</v>
      </c>
      <c r="HS63" s="128">
        <v>-3</v>
      </c>
      <c r="HT63" s="128">
        <v>-3</v>
      </c>
      <c r="HU63" s="128">
        <v>-3</v>
      </c>
      <c r="HV63" s="128">
        <v>-3</v>
      </c>
      <c r="HW63" s="128">
        <v>-3</v>
      </c>
      <c r="HX63" s="128">
        <v>-3</v>
      </c>
      <c r="HY63" s="128">
        <v>-3</v>
      </c>
      <c r="HZ63" s="128">
        <v>-3</v>
      </c>
      <c r="IA63" s="128">
        <v>-3</v>
      </c>
      <c r="IB63" s="128">
        <v>-3</v>
      </c>
      <c r="IC63" s="128">
        <v>-3</v>
      </c>
      <c r="ID63" s="128">
        <v>-3</v>
      </c>
      <c r="IE63" s="128">
        <v>-3</v>
      </c>
      <c r="IF63" s="128">
        <v>-3</v>
      </c>
      <c r="IG63" s="128">
        <v>-3</v>
      </c>
      <c r="IH63" s="128">
        <v>-3</v>
      </c>
      <c r="II63" s="128">
        <v>-3</v>
      </c>
      <c r="IJ63" s="128">
        <v>-3</v>
      </c>
      <c r="IK63" s="128">
        <v>-3</v>
      </c>
      <c r="IL63" s="128">
        <v>-3</v>
      </c>
      <c r="IM63" s="128">
        <v>-3</v>
      </c>
      <c r="IN63" s="128">
        <v>-3</v>
      </c>
      <c r="IO63" s="128">
        <v>-3</v>
      </c>
      <c r="IP63" s="128">
        <v>-3</v>
      </c>
      <c r="IQ63" s="478">
        <v>-3</v>
      </c>
      <c r="IR63" s="478">
        <v>-3</v>
      </c>
      <c r="IS63" s="478">
        <v>-3</v>
      </c>
      <c r="IT63" s="478">
        <v>-3</v>
      </c>
      <c r="IU63" s="478">
        <v>-3</v>
      </c>
      <c r="IV63" s="478">
        <v>-3</v>
      </c>
      <c r="IW63" s="478">
        <v>-3</v>
      </c>
      <c r="IX63" s="478">
        <v>-3</v>
      </c>
      <c r="IY63" s="478">
        <v>-3</v>
      </c>
      <c r="IZ63" s="478">
        <v>-3</v>
      </c>
      <c r="JA63" s="478">
        <v>-3</v>
      </c>
      <c r="JB63" s="478">
        <v>-3</v>
      </c>
      <c r="JC63" s="478">
        <v>-3</v>
      </c>
      <c r="JD63" s="478">
        <v>-3</v>
      </c>
      <c r="JE63" s="478">
        <v>-3</v>
      </c>
      <c r="JF63" s="478">
        <v>-3</v>
      </c>
      <c r="JG63" s="478">
        <v>-3</v>
      </c>
      <c r="JH63" s="478">
        <v>-3</v>
      </c>
      <c r="JI63" s="478">
        <v>-3</v>
      </c>
      <c r="JJ63" s="478">
        <v>-3</v>
      </c>
      <c r="JK63" s="478">
        <v>-3</v>
      </c>
      <c r="JL63" s="478">
        <v>-3</v>
      </c>
      <c r="JM63" s="478">
        <v>-3</v>
      </c>
      <c r="JN63" s="478">
        <v>-3</v>
      </c>
      <c r="JO63" s="478">
        <v>-3</v>
      </c>
      <c r="JP63" s="478">
        <v>-3</v>
      </c>
      <c r="JQ63" s="478">
        <v>-3</v>
      </c>
      <c r="JR63" s="478">
        <v>-3</v>
      </c>
      <c r="JS63" s="478">
        <v>-3</v>
      </c>
      <c r="JT63" s="478">
        <v>-3</v>
      </c>
      <c r="JU63" s="478">
        <v>-3</v>
      </c>
      <c r="JV63" s="478">
        <v>-3</v>
      </c>
      <c r="JW63" s="478">
        <v>-3</v>
      </c>
      <c r="JX63" s="478">
        <v>-3</v>
      </c>
      <c r="JY63" s="478">
        <v>-3</v>
      </c>
      <c r="JZ63" s="478">
        <v>-3</v>
      </c>
      <c r="KA63" s="478">
        <v>-3</v>
      </c>
      <c r="KB63" s="302">
        <v>-3</v>
      </c>
      <c r="KC63" s="478">
        <v>-3</v>
      </c>
      <c r="KD63" s="302">
        <v>-3</v>
      </c>
      <c r="KE63" s="302">
        <v>-3</v>
      </c>
      <c r="KF63" s="302">
        <v>-3</v>
      </c>
      <c r="KG63" s="478">
        <v>-3</v>
      </c>
      <c r="KH63" s="302">
        <v>-3</v>
      </c>
      <c r="KI63" s="302">
        <v>-3</v>
      </c>
      <c r="KJ63" s="302">
        <v>-3</v>
      </c>
      <c r="KK63" s="478">
        <v>-3</v>
      </c>
      <c r="KL63" s="302">
        <v>-3</v>
      </c>
      <c r="KM63" s="478">
        <v>-3</v>
      </c>
      <c r="KN63" s="302">
        <v>-3</v>
      </c>
      <c r="KO63" s="478">
        <v>-3</v>
      </c>
      <c r="KP63" s="302">
        <v>-3</v>
      </c>
      <c r="KQ63" s="302">
        <v>-3</v>
      </c>
      <c r="KR63" s="302">
        <v>-3</v>
      </c>
      <c r="KS63" s="478">
        <v>-3</v>
      </c>
      <c r="KT63" s="302">
        <v>-3</v>
      </c>
      <c r="KU63" s="478">
        <v>-3</v>
      </c>
    </row>
    <row r="64" spans="1:307" ht="42">
      <c r="A64" s="23" t="s">
        <v>356</v>
      </c>
      <c r="B64" s="37">
        <f t="shared" ref="B64:BE64" si="136">B65-B66</f>
        <v>0</v>
      </c>
      <c r="C64" s="40">
        <f t="shared" si="136"/>
        <v>0</v>
      </c>
      <c r="D64" s="40">
        <f t="shared" si="136"/>
        <v>0</v>
      </c>
      <c r="E64" s="40">
        <f t="shared" si="136"/>
        <v>0</v>
      </c>
      <c r="F64" s="37">
        <f t="shared" si="136"/>
        <v>0</v>
      </c>
      <c r="G64" s="40">
        <f t="shared" si="136"/>
        <v>0</v>
      </c>
      <c r="H64" s="40">
        <f t="shared" si="136"/>
        <v>0</v>
      </c>
      <c r="I64" s="40">
        <f t="shared" si="136"/>
        <v>0</v>
      </c>
      <c r="J64" s="37">
        <f t="shared" si="136"/>
        <v>0</v>
      </c>
      <c r="K64" s="37">
        <f t="shared" si="136"/>
        <v>0</v>
      </c>
      <c r="L64" s="37">
        <f t="shared" si="136"/>
        <v>0</v>
      </c>
      <c r="M64" s="37">
        <f t="shared" si="136"/>
        <v>0</v>
      </c>
      <c r="N64" s="37">
        <f t="shared" si="136"/>
        <v>0</v>
      </c>
      <c r="O64" s="37">
        <f t="shared" si="136"/>
        <v>0</v>
      </c>
      <c r="P64" s="37">
        <f t="shared" si="136"/>
        <v>0</v>
      </c>
      <c r="Q64" s="37">
        <f t="shared" si="136"/>
        <v>0</v>
      </c>
      <c r="R64" s="40">
        <f t="shared" si="136"/>
        <v>0</v>
      </c>
      <c r="S64" s="40">
        <f t="shared" si="136"/>
        <v>0</v>
      </c>
      <c r="T64" s="40">
        <f t="shared" si="136"/>
        <v>0</v>
      </c>
      <c r="U64" s="40">
        <f t="shared" si="136"/>
        <v>0</v>
      </c>
      <c r="V64" s="40">
        <f t="shared" si="136"/>
        <v>0</v>
      </c>
      <c r="W64" s="40">
        <f t="shared" si="136"/>
        <v>0</v>
      </c>
      <c r="X64" s="40">
        <f t="shared" si="136"/>
        <v>0</v>
      </c>
      <c r="Y64" s="40">
        <f t="shared" si="136"/>
        <v>0</v>
      </c>
      <c r="Z64" s="37">
        <f t="shared" si="136"/>
        <v>0</v>
      </c>
      <c r="AA64" s="37">
        <f t="shared" si="136"/>
        <v>0</v>
      </c>
      <c r="AB64" s="37">
        <f t="shared" si="136"/>
        <v>0</v>
      </c>
      <c r="AC64" s="37">
        <f t="shared" si="136"/>
        <v>0</v>
      </c>
      <c r="AD64" s="37">
        <f t="shared" si="136"/>
        <v>0</v>
      </c>
      <c r="AE64" s="37">
        <f t="shared" si="136"/>
        <v>0</v>
      </c>
      <c r="AF64" s="37">
        <f t="shared" si="136"/>
        <v>0</v>
      </c>
      <c r="AG64" s="37">
        <f t="shared" si="136"/>
        <v>0</v>
      </c>
      <c r="AH64" s="37">
        <f t="shared" si="136"/>
        <v>0</v>
      </c>
      <c r="AI64" s="37">
        <f t="shared" si="136"/>
        <v>0</v>
      </c>
      <c r="AJ64" s="37">
        <f t="shared" si="136"/>
        <v>0</v>
      </c>
      <c r="AK64" s="37">
        <f t="shared" si="136"/>
        <v>0</v>
      </c>
      <c r="AL64" s="37">
        <f t="shared" si="136"/>
        <v>0</v>
      </c>
      <c r="AM64" s="37">
        <f t="shared" si="136"/>
        <v>0</v>
      </c>
      <c r="AN64" s="37">
        <f t="shared" si="136"/>
        <v>0</v>
      </c>
      <c r="AO64" s="37">
        <f t="shared" si="136"/>
        <v>0</v>
      </c>
      <c r="AP64" s="37">
        <f t="shared" si="136"/>
        <v>0</v>
      </c>
      <c r="AQ64" s="37">
        <f t="shared" si="136"/>
        <v>0</v>
      </c>
      <c r="AR64" s="37">
        <f t="shared" si="136"/>
        <v>0</v>
      </c>
      <c r="AS64" s="37">
        <f t="shared" si="136"/>
        <v>0</v>
      </c>
      <c r="AT64" s="37">
        <f t="shared" si="136"/>
        <v>0</v>
      </c>
      <c r="AU64" s="37">
        <f t="shared" si="136"/>
        <v>0</v>
      </c>
      <c r="AV64" s="37">
        <f t="shared" si="136"/>
        <v>0</v>
      </c>
      <c r="AW64" s="37">
        <f t="shared" si="136"/>
        <v>0</v>
      </c>
      <c r="AX64" s="37">
        <f t="shared" si="136"/>
        <v>0</v>
      </c>
      <c r="AY64" s="37">
        <f t="shared" si="136"/>
        <v>0</v>
      </c>
      <c r="AZ64" s="37">
        <f t="shared" si="136"/>
        <v>0</v>
      </c>
      <c r="BA64" s="37">
        <f t="shared" si="136"/>
        <v>0</v>
      </c>
      <c r="BB64" s="37">
        <f t="shared" si="136"/>
        <v>0</v>
      </c>
      <c r="BC64" s="37">
        <f t="shared" si="136"/>
        <v>0</v>
      </c>
      <c r="BD64" s="37">
        <f t="shared" si="136"/>
        <v>0</v>
      </c>
      <c r="BE64" s="37">
        <f t="shared" si="136"/>
        <v>0</v>
      </c>
      <c r="BF64" s="56">
        <f t="shared" ref="BF64:BN64" si="137">BF65-BF66</f>
        <v>0</v>
      </c>
      <c r="BG64" s="56">
        <f t="shared" si="137"/>
        <v>0</v>
      </c>
      <c r="BH64" s="56">
        <f t="shared" si="137"/>
        <v>0</v>
      </c>
      <c r="BI64" s="56">
        <f t="shared" si="137"/>
        <v>0</v>
      </c>
      <c r="BJ64" s="56">
        <f t="shared" si="137"/>
        <v>0</v>
      </c>
      <c r="BK64" s="56">
        <f t="shared" si="137"/>
        <v>0</v>
      </c>
      <c r="BL64" s="56">
        <f t="shared" si="137"/>
        <v>0</v>
      </c>
      <c r="BM64" s="56">
        <f t="shared" si="137"/>
        <v>0</v>
      </c>
      <c r="BN64" s="87">
        <f t="shared" si="137"/>
        <v>0</v>
      </c>
      <c r="BO64" s="87">
        <f t="shared" ref="BO64:CQ64" si="138">BO65-BO66</f>
        <v>0</v>
      </c>
      <c r="BP64" s="87">
        <f t="shared" si="138"/>
        <v>0</v>
      </c>
      <c r="BQ64" s="87">
        <f t="shared" si="138"/>
        <v>0</v>
      </c>
      <c r="BR64" s="87">
        <f t="shared" si="138"/>
        <v>0</v>
      </c>
      <c r="BS64" s="87">
        <f t="shared" si="138"/>
        <v>0</v>
      </c>
      <c r="BT64" s="85">
        <f t="shared" si="138"/>
        <v>0</v>
      </c>
      <c r="BU64" s="85">
        <f t="shared" si="138"/>
        <v>0</v>
      </c>
      <c r="BV64" s="85">
        <f t="shared" si="138"/>
        <v>0</v>
      </c>
      <c r="BW64" s="85">
        <f t="shared" si="138"/>
        <v>0</v>
      </c>
      <c r="BX64" s="85">
        <f t="shared" si="138"/>
        <v>0</v>
      </c>
      <c r="BY64" s="85">
        <f t="shared" si="138"/>
        <v>0</v>
      </c>
      <c r="BZ64" s="85">
        <f t="shared" si="138"/>
        <v>0</v>
      </c>
      <c r="CA64" s="85">
        <f t="shared" si="138"/>
        <v>0</v>
      </c>
      <c r="CB64" s="85">
        <f t="shared" si="138"/>
        <v>0</v>
      </c>
      <c r="CC64" s="85">
        <f t="shared" si="138"/>
        <v>0</v>
      </c>
      <c r="CD64" s="85">
        <f t="shared" si="138"/>
        <v>0</v>
      </c>
      <c r="CE64" s="85">
        <f t="shared" si="138"/>
        <v>0</v>
      </c>
      <c r="CF64" s="99">
        <f t="shared" si="138"/>
        <v>0</v>
      </c>
      <c r="CG64" s="99">
        <f t="shared" si="138"/>
        <v>0</v>
      </c>
      <c r="CH64" s="99">
        <f t="shared" si="138"/>
        <v>0</v>
      </c>
      <c r="CI64" s="99">
        <f t="shared" si="138"/>
        <v>0</v>
      </c>
      <c r="CJ64" s="99">
        <f t="shared" si="138"/>
        <v>0</v>
      </c>
      <c r="CK64" s="99">
        <f t="shared" si="138"/>
        <v>0</v>
      </c>
      <c r="CL64" s="99">
        <f t="shared" si="138"/>
        <v>0</v>
      </c>
      <c r="CM64" s="99">
        <f t="shared" si="138"/>
        <v>0</v>
      </c>
      <c r="CN64" s="99">
        <f t="shared" si="138"/>
        <v>0</v>
      </c>
      <c r="CO64" s="99">
        <f t="shared" si="138"/>
        <v>0</v>
      </c>
      <c r="CP64" s="99">
        <f t="shared" si="138"/>
        <v>0</v>
      </c>
      <c r="CQ64" s="99">
        <f t="shared" si="138"/>
        <v>0</v>
      </c>
      <c r="CR64" s="85">
        <v>0</v>
      </c>
      <c r="CS64" s="85">
        <v>0</v>
      </c>
      <c r="CT64" s="85">
        <v>0</v>
      </c>
      <c r="CU64" s="85">
        <v>0</v>
      </c>
      <c r="CV64" s="85">
        <v>0</v>
      </c>
      <c r="CW64" s="85">
        <v>0</v>
      </c>
      <c r="CX64" s="85">
        <v>0</v>
      </c>
      <c r="CY64" s="85">
        <v>0</v>
      </c>
      <c r="CZ64" s="85">
        <v>0</v>
      </c>
      <c r="DA64" s="85">
        <v>0</v>
      </c>
      <c r="DB64" s="85">
        <v>0</v>
      </c>
      <c r="DC64" s="85">
        <v>0</v>
      </c>
      <c r="DD64" s="99">
        <v>0</v>
      </c>
      <c r="DE64" s="99">
        <v>0</v>
      </c>
      <c r="DF64" s="99">
        <v>0</v>
      </c>
      <c r="DG64" s="99">
        <v>0</v>
      </c>
      <c r="DH64" s="99">
        <v>0</v>
      </c>
      <c r="DI64" s="99">
        <v>0</v>
      </c>
      <c r="DJ64" s="99">
        <v>0</v>
      </c>
      <c r="DK64" s="99">
        <v>0</v>
      </c>
      <c r="DL64" s="99">
        <v>0</v>
      </c>
      <c r="DM64" s="99">
        <v>0</v>
      </c>
      <c r="DN64" s="99">
        <v>0</v>
      </c>
      <c r="DO64" s="99">
        <v>0</v>
      </c>
      <c r="DP64" s="535">
        <f t="shared" ref="DP64:EB64" si="139">DP65-DP66</f>
        <v>0</v>
      </c>
      <c r="DQ64" s="535">
        <f t="shared" si="139"/>
        <v>0</v>
      </c>
      <c r="DR64" s="535">
        <f t="shared" si="139"/>
        <v>0</v>
      </c>
      <c r="DS64" s="535">
        <f t="shared" si="139"/>
        <v>0</v>
      </c>
      <c r="DT64" s="535">
        <f t="shared" si="139"/>
        <v>0</v>
      </c>
      <c r="DU64" s="535">
        <f>DU65-DU66</f>
        <v>0</v>
      </c>
      <c r="DV64" s="535">
        <f t="shared" si="139"/>
        <v>0</v>
      </c>
      <c r="DW64" s="535">
        <f t="shared" si="139"/>
        <v>0</v>
      </c>
      <c r="DX64" s="535">
        <f t="shared" si="139"/>
        <v>0</v>
      </c>
      <c r="DY64" s="535">
        <f>DY65-DY66</f>
        <v>0</v>
      </c>
      <c r="DZ64" s="535">
        <f>DZ65-DZ66</f>
        <v>0</v>
      </c>
      <c r="EA64" s="535">
        <f>EA65-EA66</f>
        <v>0</v>
      </c>
      <c r="EB64" s="535">
        <f>EB65-EB66</f>
        <v>0</v>
      </c>
      <c r="EC64" s="535">
        <f t="shared" ref="EC64:EI64" si="140">EC65-EC66</f>
        <v>0</v>
      </c>
      <c r="ED64" s="535">
        <f t="shared" si="140"/>
        <v>0</v>
      </c>
      <c r="EE64" s="535">
        <f t="shared" si="140"/>
        <v>0</v>
      </c>
      <c r="EF64" s="535">
        <f t="shared" si="140"/>
        <v>0</v>
      </c>
      <c r="EG64" s="535">
        <f t="shared" si="140"/>
        <v>0</v>
      </c>
      <c r="EH64" s="535">
        <f t="shared" si="140"/>
        <v>0</v>
      </c>
      <c r="EI64" s="535">
        <f t="shared" si="140"/>
        <v>0</v>
      </c>
      <c r="EJ64" s="535">
        <f>EJ65-EJ66</f>
        <v>0</v>
      </c>
      <c r="EK64" s="535">
        <f>EK65-EK66</f>
        <v>0</v>
      </c>
      <c r="EL64" s="110">
        <f t="shared" ref="EL64" si="141">EL65-EL66</f>
        <v>0</v>
      </c>
      <c r="EM64" s="110">
        <f t="shared" ref="EM64:FP64" si="142">EM65-EM66</f>
        <v>0</v>
      </c>
      <c r="EN64" s="110">
        <f t="shared" si="142"/>
        <v>0</v>
      </c>
      <c r="EO64" s="110">
        <f t="shared" si="142"/>
        <v>0</v>
      </c>
      <c r="EP64" s="110">
        <f t="shared" si="142"/>
        <v>0</v>
      </c>
      <c r="EQ64" s="110">
        <f t="shared" si="142"/>
        <v>0</v>
      </c>
      <c r="ER64" s="128">
        <f t="shared" si="142"/>
        <v>0</v>
      </c>
      <c r="ES64" s="128">
        <f t="shared" si="142"/>
        <v>0</v>
      </c>
      <c r="ET64" s="128">
        <f t="shared" si="142"/>
        <v>0</v>
      </c>
      <c r="EU64" s="128">
        <f t="shared" si="142"/>
        <v>0</v>
      </c>
      <c r="EV64" s="128">
        <f t="shared" si="142"/>
        <v>0</v>
      </c>
      <c r="EW64" s="128">
        <f t="shared" si="142"/>
        <v>0</v>
      </c>
      <c r="EX64" s="128">
        <f t="shared" si="142"/>
        <v>0</v>
      </c>
      <c r="EY64" s="128">
        <f t="shared" si="142"/>
        <v>0</v>
      </c>
      <c r="EZ64" s="128">
        <f t="shared" si="142"/>
        <v>0</v>
      </c>
      <c r="FA64" s="128">
        <f t="shared" si="142"/>
        <v>0</v>
      </c>
      <c r="FB64" s="128">
        <f t="shared" si="142"/>
        <v>0</v>
      </c>
      <c r="FC64" s="128">
        <f t="shared" si="142"/>
        <v>0</v>
      </c>
      <c r="FD64" s="128">
        <f t="shared" si="142"/>
        <v>0</v>
      </c>
      <c r="FE64" s="128">
        <f t="shared" si="142"/>
        <v>0</v>
      </c>
      <c r="FF64" s="128">
        <f t="shared" si="142"/>
        <v>0</v>
      </c>
      <c r="FG64" s="128">
        <f t="shared" si="142"/>
        <v>0</v>
      </c>
      <c r="FH64" s="128">
        <f t="shared" si="142"/>
        <v>0</v>
      </c>
      <c r="FI64" s="128">
        <f t="shared" si="142"/>
        <v>0</v>
      </c>
      <c r="FJ64" s="128">
        <f t="shared" si="142"/>
        <v>0</v>
      </c>
      <c r="FK64" s="128">
        <f t="shared" si="142"/>
        <v>0</v>
      </c>
      <c r="FL64" s="128">
        <f t="shared" si="142"/>
        <v>0</v>
      </c>
      <c r="FM64" s="128">
        <f t="shared" si="142"/>
        <v>0</v>
      </c>
      <c r="FN64" s="128">
        <f t="shared" si="142"/>
        <v>0</v>
      </c>
      <c r="FO64" s="128">
        <f t="shared" si="142"/>
        <v>0</v>
      </c>
      <c r="FP64" s="138">
        <f t="shared" si="142"/>
        <v>0</v>
      </c>
      <c r="FQ64" s="138">
        <f t="shared" ref="FQ64:GH64" si="143">FQ65-FQ66</f>
        <v>0</v>
      </c>
      <c r="FR64" s="138">
        <f t="shared" si="143"/>
        <v>0</v>
      </c>
      <c r="FS64" s="138">
        <f t="shared" si="143"/>
        <v>0</v>
      </c>
      <c r="FT64" s="138">
        <f t="shared" si="143"/>
        <v>0</v>
      </c>
      <c r="FU64" s="138">
        <f t="shared" si="143"/>
        <v>0</v>
      </c>
      <c r="FV64" s="138">
        <f t="shared" si="143"/>
        <v>0</v>
      </c>
      <c r="FW64" s="138">
        <f t="shared" si="143"/>
        <v>0</v>
      </c>
      <c r="FX64" s="138">
        <f t="shared" si="143"/>
        <v>0</v>
      </c>
      <c r="FY64" s="138">
        <f t="shared" si="143"/>
        <v>0</v>
      </c>
      <c r="FZ64" s="138">
        <f t="shared" si="143"/>
        <v>0</v>
      </c>
      <c r="GA64" s="138">
        <f t="shared" si="143"/>
        <v>0</v>
      </c>
      <c r="GB64" s="138">
        <f t="shared" si="143"/>
        <v>0</v>
      </c>
      <c r="GC64" s="138">
        <f t="shared" si="143"/>
        <v>0</v>
      </c>
      <c r="GD64" s="138">
        <f t="shared" si="143"/>
        <v>0</v>
      </c>
      <c r="GE64" s="138">
        <f t="shared" si="143"/>
        <v>0</v>
      </c>
      <c r="GF64" s="147">
        <f t="shared" si="143"/>
        <v>0</v>
      </c>
      <c r="GG64" s="147">
        <f t="shared" si="143"/>
        <v>0</v>
      </c>
      <c r="GH64" s="147">
        <f t="shared" si="143"/>
        <v>0</v>
      </c>
      <c r="GI64" s="147">
        <f t="shared" ref="GI64:IT64" si="144">GI65-GI66</f>
        <v>0</v>
      </c>
      <c r="GJ64" s="167">
        <f t="shared" si="144"/>
        <v>0</v>
      </c>
      <c r="GK64" s="168">
        <f t="shared" si="144"/>
        <v>0</v>
      </c>
      <c r="GL64" s="168">
        <f t="shared" si="144"/>
        <v>0</v>
      </c>
      <c r="GM64" s="168">
        <f t="shared" si="144"/>
        <v>0</v>
      </c>
      <c r="GN64" s="168">
        <f t="shared" si="144"/>
        <v>0</v>
      </c>
      <c r="GO64" s="168">
        <f t="shared" si="144"/>
        <v>0</v>
      </c>
      <c r="GP64" s="168">
        <f t="shared" si="144"/>
        <v>0</v>
      </c>
      <c r="GQ64" s="168">
        <f t="shared" si="144"/>
        <v>0</v>
      </c>
      <c r="GR64" s="168">
        <f t="shared" si="144"/>
        <v>0</v>
      </c>
      <c r="GS64" s="168">
        <f t="shared" si="144"/>
        <v>0</v>
      </c>
      <c r="GT64" s="168">
        <f t="shared" si="144"/>
        <v>0</v>
      </c>
      <c r="GU64" s="168">
        <f t="shared" si="144"/>
        <v>0</v>
      </c>
      <c r="GV64" s="168">
        <f t="shared" si="144"/>
        <v>0</v>
      </c>
      <c r="GW64" s="168">
        <f t="shared" si="144"/>
        <v>0</v>
      </c>
      <c r="GX64" s="168">
        <f t="shared" si="144"/>
        <v>0</v>
      </c>
      <c r="GY64" s="168">
        <f t="shared" si="144"/>
        <v>0</v>
      </c>
      <c r="GZ64" s="168">
        <f t="shared" si="144"/>
        <v>0</v>
      </c>
      <c r="HA64" s="168">
        <f t="shared" si="144"/>
        <v>0</v>
      </c>
      <c r="HB64" s="168">
        <f t="shared" si="144"/>
        <v>0</v>
      </c>
      <c r="HC64" s="168">
        <f t="shared" si="144"/>
        <v>0</v>
      </c>
      <c r="HD64" s="168">
        <f t="shared" si="144"/>
        <v>0</v>
      </c>
      <c r="HE64" s="168">
        <f t="shared" si="144"/>
        <v>0</v>
      </c>
      <c r="HF64" s="128">
        <f t="shared" si="144"/>
        <v>0</v>
      </c>
      <c r="HG64" s="128">
        <f t="shared" si="144"/>
        <v>0</v>
      </c>
      <c r="HH64" s="128">
        <f t="shared" si="144"/>
        <v>0</v>
      </c>
      <c r="HI64" s="128">
        <f t="shared" si="144"/>
        <v>0</v>
      </c>
      <c r="HJ64" s="128">
        <f t="shared" si="144"/>
        <v>0</v>
      </c>
      <c r="HK64" s="128">
        <f t="shared" si="144"/>
        <v>0</v>
      </c>
      <c r="HL64" s="128">
        <f t="shared" si="144"/>
        <v>0</v>
      </c>
      <c r="HM64" s="128">
        <f t="shared" si="144"/>
        <v>0</v>
      </c>
      <c r="HN64" s="128">
        <f t="shared" si="144"/>
        <v>0</v>
      </c>
      <c r="HO64" s="128">
        <f t="shared" si="144"/>
        <v>0</v>
      </c>
      <c r="HP64" s="128">
        <f t="shared" si="144"/>
        <v>0</v>
      </c>
      <c r="HQ64" s="128">
        <f t="shared" si="144"/>
        <v>0</v>
      </c>
      <c r="HR64" s="128">
        <f t="shared" si="144"/>
        <v>0</v>
      </c>
      <c r="HS64" s="128">
        <f t="shared" si="144"/>
        <v>0</v>
      </c>
      <c r="HT64" s="128">
        <f t="shared" si="144"/>
        <v>0</v>
      </c>
      <c r="HU64" s="128">
        <f t="shared" si="144"/>
        <v>0</v>
      </c>
      <c r="HV64" s="128">
        <f t="shared" si="144"/>
        <v>0</v>
      </c>
      <c r="HW64" s="128">
        <f t="shared" si="144"/>
        <v>0</v>
      </c>
      <c r="HX64" s="128">
        <f t="shared" si="144"/>
        <v>0</v>
      </c>
      <c r="HY64" s="128">
        <f t="shared" si="144"/>
        <v>0</v>
      </c>
      <c r="HZ64" s="128">
        <f t="shared" si="144"/>
        <v>0</v>
      </c>
      <c r="IA64" s="128">
        <f t="shared" si="144"/>
        <v>0</v>
      </c>
      <c r="IB64" s="128">
        <f t="shared" si="144"/>
        <v>0</v>
      </c>
      <c r="IC64" s="128">
        <f t="shared" si="144"/>
        <v>0</v>
      </c>
      <c r="ID64" s="128">
        <f t="shared" si="144"/>
        <v>0</v>
      </c>
      <c r="IE64" s="128">
        <f t="shared" si="144"/>
        <v>0</v>
      </c>
      <c r="IF64" s="128">
        <f t="shared" si="144"/>
        <v>0</v>
      </c>
      <c r="IG64" s="128">
        <f t="shared" si="144"/>
        <v>0</v>
      </c>
      <c r="IH64" s="128">
        <f t="shared" si="144"/>
        <v>0</v>
      </c>
      <c r="II64" s="128">
        <f t="shared" si="144"/>
        <v>0</v>
      </c>
      <c r="IJ64" s="128">
        <f t="shared" si="144"/>
        <v>0</v>
      </c>
      <c r="IK64" s="128">
        <f t="shared" si="144"/>
        <v>0</v>
      </c>
      <c r="IL64" s="128">
        <f t="shared" si="144"/>
        <v>0</v>
      </c>
      <c r="IM64" s="128">
        <f t="shared" si="144"/>
        <v>0</v>
      </c>
      <c r="IN64" s="128">
        <f t="shared" si="144"/>
        <v>0</v>
      </c>
      <c r="IO64" s="128">
        <f t="shared" si="144"/>
        <v>0</v>
      </c>
      <c r="IP64" s="128">
        <f t="shared" si="144"/>
        <v>0</v>
      </c>
      <c r="IQ64" s="478">
        <f t="shared" si="144"/>
        <v>0</v>
      </c>
      <c r="IR64" s="478">
        <f t="shared" si="144"/>
        <v>0</v>
      </c>
      <c r="IS64" s="478">
        <f t="shared" si="144"/>
        <v>0</v>
      </c>
      <c r="IT64" s="478">
        <f t="shared" si="144"/>
        <v>0</v>
      </c>
      <c r="IU64" s="478">
        <f t="shared" ref="IU64:KU64" si="145">IU65-IU66</f>
        <v>0</v>
      </c>
      <c r="IV64" s="478">
        <f t="shared" si="145"/>
        <v>0</v>
      </c>
      <c r="IW64" s="478">
        <f t="shared" si="145"/>
        <v>0</v>
      </c>
      <c r="IX64" s="478">
        <f t="shared" si="145"/>
        <v>0</v>
      </c>
      <c r="IY64" s="478">
        <f t="shared" si="145"/>
        <v>0</v>
      </c>
      <c r="IZ64" s="478">
        <f t="shared" si="145"/>
        <v>0</v>
      </c>
      <c r="JA64" s="478">
        <f t="shared" si="145"/>
        <v>0</v>
      </c>
      <c r="JB64" s="478">
        <f t="shared" si="145"/>
        <v>0</v>
      </c>
      <c r="JC64" s="478">
        <f t="shared" si="145"/>
        <v>0</v>
      </c>
      <c r="JD64" s="478">
        <f t="shared" si="145"/>
        <v>0</v>
      </c>
      <c r="JE64" s="478">
        <f t="shared" si="145"/>
        <v>0</v>
      </c>
      <c r="JF64" s="478">
        <f t="shared" si="145"/>
        <v>0</v>
      </c>
      <c r="JG64" s="478">
        <f t="shared" si="145"/>
        <v>0</v>
      </c>
      <c r="JH64" s="478">
        <f t="shared" si="145"/>
        <v>0</v>
      </c>
      <c r="JI64" s="478">
        <f t="shared" si="145"/>
        <v>0</v>
      </c>
      <c r="JJ64" s="478">
        <f t="shared" si="145"/>
        <v>0</v>
      </c>
      <c r="JK64" s="478">
        <f t="shared" si="145"/>
        <v>0</v>
      </c>
      <c r="JL64" s="478">
        <f t="shared" si="145"/>
        <v>0</v>
      </c>
      <c r="JM64" s="478">
        <f t="shared" si="145"/>
        <v>0</v>
      </c>
      <c r="JN64" s="478">
        <f t="shared" si="145"/>
        <v>0</v>
      </c>
      <c r="JO64" s="478">
        <f t="shared" si="145"/>
        <v>0</v>
      </c>
      <c r="JP64" s="478">
        <f t="shared" si="145"/>
        <v>0</v>
      </c>
      <c r="JQ64" s="478">
        <f t="shared" si="145"/>
        <v>0</v>
      </c>
      <c r="JR64" s="478">
        <f t="shared" si="145"/>
        <v>0</v>
      </c>
      <c r="JS64" s="478">
        <f t="shared" si="145"/>
        <v>0</v>
      </c>
      <c r="JT64" s="478">
        <f t="shared" si="145"/>
        <v>0</v>
      </c>
      <c r="JU64" s="478">
        <f t="shared" si="145"/>
        <v>0</v>
      </c>
      <c r="JV64" s="478">
        <f t="shared" si="145"/>
        <v>0</v>
      </c>
      <c r="JW64" s="478">
        <f t="shared" si="145"/>
        <v>0</v>
      </c>
      <c r="JX64" s="478">
        <f t="shared" si="145"/>
        <v>0</v>
      </c>
      <c r="JY64" s="478">
        <f t="shared" si="145"/>
        <v>0</v>
      </c>
      <c r="JZ64" s="478">
        <f t="shared" si="145"/>
        <v>0</v>
      </c>
      <c r="KA64" s="478">
        <f t="shared" si="145"/>
        <v>0</v>
      </c>
      <c r="KB64" s="302">
        <f t="shared" si="145"/>
        <v>0</v>
      </c>
      <c r="KC64" s="478">
        <f t="shared" si="145"/>
        <v>0</v>
      </c>
      <c r="KD64" s="302">
        <f t="shared" si="145"/>
        <v>0</v>
      </c>
      <c r="KE64" s="302">
        <f t="shared" si="145"/>
        <v>0</v>
      </c>
      <c r="KF64" s="302">
        <f t="shared" si="145"/>
        <v>0</v>
      </c>
      <c r="KG64" s="478">
        <f t="shared" si="145"/>
        <v>0</v>
      </c>
      <c r="KH64" s="302">
        <f t="shared" si="145"/>
        <v>0</v>
      </c>
      <c r="KI64" s="302">
        <f t="shared" si="145"/>
        <v>0</v>
      </c>
      <c r="KJ64" s="302">
        <f t="shared" si="145"/>
        <v>0</v>
      </c>
      <c r="KK64" s="478">
        <f t="shared" si="145"/>
        <v>0</v>
      </c>
      <c r="KL64" s="302">
        <f t="shared" si="145"/>
        <v>0</v>
      </c>
      <c r="KM64" s="478">
        <f t="shared" si="145"/>
        <v>0</v>
      </c>
      <c r="KN64" s="302">
        <f t="shared" si="145"/>
        <v>0</v>
      </c>
      <c r="KO64" s="478">
        <f t="shared" si="145"/>
        <v>0</v>
      </c>
      <c r="KP64" s="302">
        <f t="shared" si="145"/>
        <v>0</v>
      </c>
      <c r="KQ64" s="302">
        <f t="shared" si="145"/>
        <v>0</v>
      </c>
      <c r="KR64" s="302">
        <f t="shared" si="145"/>
        <v>0</v>
      </c>
      <c r="KS64" s="478">
        <f t="shared" si="145"/>
        <v>0</v>
      </c>
      <c r="KT64" s="302">
        <f t="shared" si="145"/>
        <v>0</v>
      </c>
      <c r="KU64" s="478">
        <f t="shared" si="145"/>
        <v>0</v>
      </c>
    </row>
    <row r="65" spans="1:307" ht="42">
      <c r="A65" s="23" t="s">
        <v>357</v>
      </c>
      <c r="B65" s="37">
        <f t="shared" ref="B65:BE65" si="146">0</f>
        <v>0</v>
      </c>
      <c r="C65" s="40">
        <f t="shared" si="146"/>
        <v>0</v>
      </c>
      <c r="D65" s="40">
        <f t="shared" si="146"/>
        <v>0</v>
      </c>
      <c r="E65" s="40">
        <f t="shared" si="146"/>
        <v>0</v>
      </c>
      <c r="F65" s="37">
        <f t="shared" si="146"/>
        <v>0</v>
      </c>
      <c r="G65" s="40">
        <f t="shared" si="146"/>
        <v>0</v>
      </c>
      <c r="H65" s="40">
        <f t="shared" si="146"/>
        <v>0</v>
      </c>
      <c r="I65" s="40">
        <f t="shared" si="146"/>
        <v>0</v>
      </c>
      <c r="J65" s="37">
        <f t="shared" si="146"/>
        <v>0</v>
      </c>
      <c r="K65" s="37">
        <f t="shared" si="146"/>
        <v>0</v>
      </c>
      <c r="L65" s="37">
        <f t="shared" si="146"/>
        <v>0</v>
      </c>
      <c r="M65" s="37">
        <f t="shared" si="146"/>
        <v>0</v>
      </c>
      <c r="N65" s="37">
        <f t="shared" si="146"/>
        <v>0</v>
      </c>
      <c r="O65" s="37">
        <f t="shared" si="146"/>
        <v>0</v>
      </c>
      <c r="P65" s="37">
        <f t="shared" si="146"/>
        <v>0</v>
      </c>
      <c r="Q65" s="37">
        <f t="shared" si="146"/>
        <v>0</v>
      </c>
      <c r="R65" s="40">
        <f t="shared" si="146"/>
        <v>0</v>
      </c>
      <c r="S65" s="40">
        <f t="shared" si="146"/>
        <v>0</v>
      </c>
      <c r="T65" s="40">
        <f t="shared" si="146"/>
        <v>0</v>
      </c>
      <c r="U65" s="40">
        <f t="shared" si="146"/>
        <v>0</v>
      </c>
      <c r="V65" s="40">
        <f t="shared" si="146"/>
        <v>0</v>
      </c>
      <c r="W65" s="40">
        <f t="shared" si="146"/>
        <v>0</v>
      </c>
      <c r="X65" s="40">
        <f t="shared" si="146"/>
        <v>0</v>
      </c>
      <c r="Y65" s="40">
        <f t="shared" si="146"/>
        <v>0</v>
      </c>
      <c r="Z65" s="37">
        <f t="shared" si="146"/>
        <v>0</v>
      </c>
      <c r="AA65" s="37">
        <f t="shared" si="146"/>
        <v>0</v>
      </c>
      <c r="AB65" s="37">
        <f t="shared" si="146"/>
        <v>0</v>
      </c>
      <c r="AC65" s="37">
        <f t="shared" si="146"/>
        <v>0</v>
      </c>
      <c r="AD65" s="37">
        <f t="shared" si="146"/>
        <v>0</v>
      </c>
      <c r="AE65" s="37">
        <f t="shared" si="146"/>
        <v>0</v>
      </c>
      <c r="AF65" s="37">
        <f t="shared" si="146"/>
        <v>0</v>
      </c>
      <c r="AG65" s="37">
        <f t="shared" si="146"/>
        <v>0</v>
      </c>
      <c r="AH65" s="37">
        <f t="shared" si="146"/>
        <v>0</v>
      </c>
      <c r="AI65" s="37">
        <f t="shared" si="146"/>
        <v>0</v>
      </c>
      <c r="AJ65" s="37">
        <f t="shared" si="146"/>
        <v>0</v>
      </c>
      <c r="AK65" s="37">
        <f t="shared" si="146"/>
        <v>0</v>
      </c>
      <c r="AL65" s="37">
        <f t="shared" si="146"/>
        <v>0</v>
      </c>
      <c r="AM65" s="37">
        <f t="shared" si="146"/>
        <v>0</v>
      </c>
      <c r="AN65" s="37">
        <f t="shared" si="146"/>
        <v>0</v>
      </c>
      <c r="AO65" s="37">
        <f t="shared" si="146"/>
        <v>0</v>
      </c>
      <c r="AP65" s="37">
        <f t="shared" si="146"/>
        <v>0</v>
      </c>
      <c r="AQ65" s="37">
        <f t="shared" si="146"/>
        <v>0</v>
      </c>
      <c r="AR65" s="37">
        <f t="shared" si="146"/>
        <v>0</v>
      </c>
      <c r="AS65" s="37">
        <f t="shared" si="146"/>
        <v>0</v>
      </c>
      <c r="AT65" s="37">
        <f t="shared" si="146"/>
        <v>0</v>
      </c>
      <c r="AU65" s="37">
        <f t="shared" si="146"/>
        <v>0</v>
      </c>
      <c r="AV65" s="37">
        <f t="shared" si="146"/>
        <v>0</v>
      </c>
      <c r="AW65" s="37">
        <f t="shared" si="146"/>
        <v>0</v>
      </c>
      <c r="AX65" s="37">
        <f t="shared" si="146"/>
        <v>0</v>
      </c>
      <c r="AY65" s="37">
        <f t="shared" si="146"/>
        <v>0</v>
      </c>
      <c r="AZ65" s="37">
        <f t="shared" si="146"/>
        <v>0</v>
      </c>
      <c r="BA65" s="37">
        <f t="shared" si="146"/>
        <v>0</v>
      </c>
      <c r="BB65" s="37">
        <f t="shared" si="146"/>
        <v>0</v>
      </c>
      <c r="BC65" s="37">
        <f t="shared" si="146"/>
        <v>0</v>
      </c>
      <c r="BD65" s="37">
        <f t="shared" si="146"/>
        <v>0</v>
      </c>
      <c r="BE65" s="37">
        <f t="shared" si="146"/>
        <v>0</v>
      </c>
      <c r="BF65" s="57">
        <f t="shared" ref="BF65:BN65" si="147">0</f>
        <v>0</v>
      </c>
      <c r="BG65" s="57">
        <f t="shared" si="147"/>
        <v>0</v>
      </c>
      <c r="BH65" s="57">
        <f t="shared" si="147"/>
        <v>0</v>
      </c>
      <c r="BI65" s="57">
        <f t="shared" si="147"/>
        <v>0</v>
      </c>
      <c r="BJ65" s="57">
        <f t="shared" si="147"/>
        <v>0</v>
      </c>
      <c r="BK65" s="57">
        <f t="shared" si="147"/>
        <v>0</v>
      </c>
      <c r="BL65" s="57">
        <f t="shared" si="147"/>
        <v>0</v>
      </c>
      <c r="BM65" s="57">
        <f t="shared" si="147"/>
        <v>0</v>
      </c>
      <c r="BN65" s="87">
        <f t="shared" si="147"/>
        <v>0</v>
      </c>
      <c r="BO65" s="87">
        <f t="shared" ref="BO65:CQ65" si="148">0</f>
        <v>0</v>
      </c>
      <c r="BP65" s="87">
        <f t="shared" si="148"/>
        <v>0</v>
      </c>
      <c r="BQ65" s="87">
        <f t="shared" si="148"/>
        <v>0</v>
      </c>
      <c r="BR65" s="87">
        <f t="shared" si="148"/>
        <v>0</v>
      </c>
      <c r="BS65" s="87">
        <f t="shared" si="148"/>
        <v>0</v>
      </c>
      <c r="BT65" s="85">
        <f t="shared" si="148"/>
        <v>0</v>
      </c>
      <c r="BU65" s="85">
        <f t="shared" si="148"/>
        <v>0</v>
      </c>
      <c r="BV65" s="85">
        <f t="shared" si="148"/>
        <v>0</v>
      </c>
      <c r="BW65" s="85">
        <f t="shared" si="148"/>
        <v>0</v>
      </c>
      <c r="BX65" s="85">
        <f t="shared" si="148"/>
        <v>0</v>
      </c>
      <c r="BY65" s="85">
        <f t="shared" si="148"/>
        <v>0</v>
      </c>
      <c r="BZ65" s="85">
        <f t="shared" si="148"/>
        <v>0</v>
      </c>
      <c r="CA65" s="85">
        <f t="shared" si="148"/>
        <v>0</v>
      </c>
      <c r="CB65" s="85">
        <f t="shared" si="148"/>
        <v>0</v>
      </c>
      <c r="CC65" s="85">
        <f t="shared" si="148"/>
        <v>0</v>
      </c>
      <c r="CD65" s="85">
        <f t="shared" si="148"/>
        <v>0</v>
      </c>
      <c r="CE65" s="85">
        <f t="shared" si="148"/>
        <v>0</v>
      </c>
      <c r="CF65" s="99">
        <f t="shared" si="148"/>
        <v>0</v>
      </c>
      <c r="CG65" s="99">
        <f t="shared" si="148"/>
        <v>0</v>
      </c>
      <c r="CH65" s="99">
        <f t="shared" si="148"/>
        <v>0</v>
      </c>
      <c r="CI65" s="99">
        <f t="shared" si="148"/>
        <v>0</v>
      </c>
      <c r="CJ65" s="99">
        <f t="shared" si="148"/>
        <v>0</v>
      </c>
      <c r="CK65" s="99">
        <f t="shared" si="148"/>
        <v>0</v>
      </c>
      <c r="CL65" s="99">
        <f t="shared" si="148"/>
        <v>0</v>
      </c>
      <c r="CM65" s="99">
        <f t="shared" si="148"/>
        <v>0</v>
      </c>
      <c r="CN65" s="99">
        <f t="shared" si="148"/>
        <v>0</v>
      </c>
      <c r="CO65" s="99">
        <f t="shared" si="148"/>
        <v>0</v>
      </c>
      <c r="CP65" s="99">
        <f t="shared" si="148"/>
        <v>0</v>
      </c>
      <c r="CQ65" s="99">
        <f t="shared" si="148"/>
        <v>0</v>
      </c>
      <c r="CR65" s="85">
        <v>0</v>
      </c>
      <c r="CS65" s="85">
        <v>0</v>
      </c>
      <c r="CT65" s="85">
        <v>0</v>
      </c>
      <c r="CU65" s="85">
        <v>0</v>
      </c>
      <c r="CV65" s="85">
        <v>0</v>
      </c>
      <c r="CW65" s="85">
        <v>0</v>
      </c>
      <c r="CX65" s="85">
        <v>0</v>
      </c>
      <c r="CY65" s="85">
        <v>0</v>
      </c>
      <c r="CZ65" s="85">
        <v>0</v>
      </c>
      <c r="DA65" s="85">
        <v>0</v>
      </c>
      <c r="DB65" s="85">
        <v>0</v>
      </c>
      <c r="DC65" s="85">
        <v>0</v>
      </c>
      <c r="DD65" s="99">
        <v>0</v>
      </c>
      <c r="DE65" s="99">
        <v>0</v>
      </c>
      <c r="DF65" s="99">
        <v>0</v>
      </c>
      <c r="DG65" s="99">
        <v>0</v>
      </c>
      <c r="DH65" s="99">
        <v>0</v>
      </c>
      <c r="DI65" s="99">
        <v>0</v>
      </c>
      <c r="DJ65" s="99">
        <v>0</v>
      </c>
      <c r="DK65" s="99">
        <v>0</v>
      </c>
      <c r="DL65" s="99">
        <v>0</v>
      </c>
      <c r="DM65" s="99">
        <v>0</v>
      </c>
      <c r="DN65" s="99">
        <v>0</v>
      </c>
      <c r="DO65" s="99">
        <v>0</v>
      </c>
      <c r="DP65" s="535">
        <f>0</f>
        <v>0</v>
      </c>
      <c r="DQ65" s="535">
        <f>0</f>
        <v>0</v>
      </c>
      <c r="DR65" s="535">
        <f>0</f>
        <v>0</v>
      </c>
      <c r="DS65" s="535">
        <f>0</f>
        <v>0</v>
      </c>
      <c r="DT65" s="535">
        <f>0</f>
        <v>0</v>
      </c>
      <c r="DU65" s="535">
        <f>0</f>
        <v>0</v>
      </c>
      <c r="DV65" s="535">
        <f>0</f>
        <v>0</v>
      </c>
      <c r="DW65" s="535">
        <f>0</f>
        <v>0</v>
      </c>
      <c r="DX65" s="535">
        <f>0</f>
        <v>0</v>
      </c>
      <c r="DY65" s="535">
        <f>0</f>
        <v>0</v>
      </c>
      <c r="DZ65" s="535">
        <f>0</f>
        <v>0</v>
      </c>
      <c r="EA65" s="535">
        <f>0</f>
        <v>0</v>
      </c>
      <c r="EB65" s="535">
        <f>0</f>
        <v>0</v>
      </c>
      <c r="EC65" s="535">
        <f>0</f>
        <v>0</v>
      </c>
      <c r="ED65" s="535">
        <f>0</f>
        <v>0</v>
      </c>
      <c r="EE65" s="535">
        <f>0</f>
        <v>0</v>
      </c>
      <c r="EF65" s="535">
        <f>0</f>
        <v>0</v>
      </c>
      <c r="EG65" s="535">
        <f>0</f>
        <v>0</v>
      </c>
      <c r="EH65" s="535">
        <f>0</f>
        <v>0</v>
      </c>
      <c r="EI65" s="535">
        <f>0</f>
        <v>0</v>
      </c>
      <c r="EJ65" s="535">
        <f>0</f>
        <v>0</v>
      </c>
      <c r="EK65" s="535">
        <f>0</f>
        <v>0</v>
      </c>
      <c r="EL65" s="110">
        <f t="shared" ref="EL65:GG65" si="149">0</f>
        <v>0</v>
      </c>
      <c r="EM65" s="110">
        <f t="shared" si="149"/>
        <v>0</v>
      </c>
      <c r="EN65" s="110">
        <f t="shared" si="149"/>
        <v>0</v>
      </c>
      <c r="EO65" s="110">
        <f t="shared" si="149"/>
        <v>0</v>
      </c>
      <c r="EP65" s="110">
        <f t="shared" si="149"/>
        <v>0</v>
      </c>
      <c r="EQ65" s="110">
        <f t="shared" si="149"/>
        <v>0</v>
      </c>
      <c r="ER65" s="128">
        <f t="shared" si="149"/>
        <v>0</v>
      </c>
      <c r="ES65" s="128">
        <f t="shared" si="149"/>
        <v>0</v>
      </c>
      <c r="ET65" s="128">
        <f t="shared" si="149"/>
        <v>0</v>
      </c>
      <c r="EU65" s="128">
        <f t="shared" si="149"/>
        <v>0</v>
      </c>
      <c r="EV65" s="128">
        <f t="shared" si="149"/>
        <v>0</v>
      </c>
      <c r="EW65" s="128">
        <f t="shared" si="149"/>
        <v>0</v>
      </c>
      <c r="EX65" s="128">
        <f t="shared" si="149"/>
        <v>0</v>
      </c>
      <c r="EY65" s="128">
        <f t="shared" si="149"/>
        <v>0</v>
      </c>
      <c r="EZ65" s="128">
        <f t="shared" si="149"/>
        <v>0</v>
      </c>
      <c r="FA65" s="128">
        <f t="shared" si="149"/>
        <v>0</v>
      </c>
      <c r="FB65" s="128">
        <f t="shared" si="149"/>
        <v>0</v>
      </c>
      <c r="FC65" s="128">
        <f t="shared" si="149"/>
        <v>0</v>
      </c>
      <c r="FD65" s="128">
        <f t="shared" si="149"/>
        <v>0</v>
      </c>
      <c r="FE65" s="128">
        <f t="shared" si="149"/>
        <v>0</v>
      </c>
      <c r="FF65" s="128">
        <f t="shared" si="149"/>
        <v>0</v>
      </c>
      <c r="FG65" s="128">
        <f t="shared" si="149"/>
        <v>0</v>
      </c>
      <c r="FH65" s="128">
        <f t="shared" si="149"/>
        <v>0</v>
      </c>
      <c r="FI65" s="128">
        <f t="shared" si="149"/>
        <v>0</v>
      </c>
      <c r="FJ65" s="128">
        <f t="shared" si="149"/>
        <v>0</v>
      </c>
      <c r="FK65" s="128">
        <f t="shared" si="149"/>
        <v>0</v>
      </c>
      <c r="FL65" s="128">
        <f t="shared" si="149"/>
        <v>0</v>
      </c>
      <c r="FM65" s="128">
        <f t="shared" si="149"/>
        <v>0</v>
      </c>
      <c r="FN65" s="128">
        <f t="shared" si="149"/>
        <v>0</v>
      </c>
      <c r="FO65" s="128">
        <f t="shared" si="149"/>
        <v>0</v>
      </c>
      <c r="FP65" s="138">
        <f t="shared" si="149"/>
        <v>0</v>
      </c>
      <c r="FQ65" s="138">
        <f t="shared" si="149"/>
        <v>0</v>
      </c>
      <c r="FR65" s="138">
        <f t="shared" si="149"/>
        <v>0</v>
      </c>
      <c r="FS65" s="138">
        <f t="shared" si="149"/>
        <v>0</v>
      </c>
      <c r="FT65" s="138">
        <f t="shared" si="149"/>
        <v>0</v>
      </c>
      <c r="FU65" s="138">
        <f t="shared" si="149"/>
        <v>0</v>
      </c>
      <c r="FV65" s="138">
        <f t="shared" si="149"/>
        <v>0</v>
      </c>
      <c r="FW65" s="138">
        <f t="shared" si="149"/>
        <v>0</v>
      </c>
      <c r="FX65" s="138">
        <f t="shared" si="149"/>
        <v>0</v>
      </c>
      <c r="FY65" s="138">
        <f t="shared" si="149"/>
        <v>0</v>
      </c>
      <c r="FZ65" s="138">
        <f t="shared" si="149"/>
        <v>0</v>
      </c>
      <c r="GA65" s="138">
        <f t="shared" si="149"/>
        <v>0</v>
      </c>
      <c r="GB65" s="138">
        <f t="shared" si="149"/>
        <v>0</v>
      </c>
      <c r="GC65" s="138">
        <f t="shared" si="149"/>
        <v>0</v>
      </c>
      <c r="GD65" s="138">
        <f t="shared" si="149"/>
        <v>0</v>
      </c>
      <c r="GE65" s="138">
        <f t="shared" si="149"/>
        <v>0</v>
      </c>
      <c r="GF65" s="147">
        <f t="shared" si="149"/>
        <v>0</v>
      </c>
      <c r="GG65" s="147">
        <f t="shared" si="149"/>
        <v>0</v>
      </c>
      <c r="GH65" s="147">
        <v>0</v>
      </c>
      <c r="GI65" s="147">
        <f t="shared" ref="GI65:IT65" si="150">0</f>
        <v>0</v>
      </c>
      <c r="GJ65" s="167">
        <f t="shared" si="150"/>
        <v>0</v>
      </c>
      <c r="GK65" s="168">
        <f t="shared" si="150"/>
        <v>0</v>
      </c>
      <c r="GL65" s="168">
        <f t="shared" si="150"/>
        <v>0</v>
      </c>
      <c r="GM65" s="168">
        <f t="shared" si="150"/>
        <v>0</v>
      </c>
      <c r="GN65" s="168">
        <f t="shared" si="150"/>
        <v>0</v>
      </c>
      <c r="GO65" s="168">
        <f t="shared" si="150"/>
        <v>0</v>
      </c>
      <c r="GP65" s="168">
        <f t="shared" si="150"/>
        <v>0</v>
      </c>
      <c r="GQ65" s="168">
        <f t="shared" si="150"/>
        <v>0</v>
      </c>
      <c r="GR65" s="168">
        <f t="shared" si="150"/>
        <v>0</v>
      </c>
      <c r="GS65" s="168">
        <f t="shared" si="150"/>
        <v>0</v>
      </c>
      <c r="GT65" s="168">
        <f t="shared" si="150"/>
        <v>0</v>
      </c>
      <c r="GU65" s="168">
        <f t="shared" si="150"/>
        <v>0</v>
      </c>
      <c r="GV65" s="168">
        <f t="shared" si="150"/>
        <v>0</v>
      </c>
      <c r="GW65" s="168">
        <f t="shared" si="150"/>
        <v>0</v>
      </c>
      <c r="GX65" s="168">
        <f t="shared" si="150"/>
        <v>0</v>
      </c>
      <c r="GY65" s="168">
        <f t="shared" si="150"/>
        <v>0</v>
      </c>
      <c r="GZ65" s="168">
        <f t="shared" si="150"/>
        <v>0</v>
      </c>
      <c r="HA65" s="168">
        <f t="shared" si="150"/>
        <v>0</v>
      </c>
      <c r="HB65" s="168">
        <f t="shared" si="150"/>
        <v>0</v>
      </c>
      <c r="HC65" s="168">
        <f t="shared" si="150"/>
        <v>0</v>
      </c>
      <c r="HD65" s="168">
        <f t="shared" si="150"/>
        <v>0</v>
      </c>
      <c r="HE65" s="168">
        <f t="shared" si="150"/>
        <v>0</v>
      </c>
      <c r="HF65" s="128">
        <f t="shared" si="150"/>
        <v>0</v>
      </c>
      <c r="HG65" s="128">
        <f t="shared" si="150"/>
        <v>0</v>
      </c>
      <c r="HH65" s="128">
        <f t="shared" si="150"/>
        <v>0</v>
      </c>
      <c r="HI65" s="128">
        <f t="shared" si="150"/>
        <v>0</v>
      </c>
      <c r="HJ65" s="128">
        <f t="shared" si="150"/>
        <v>0</v>
      </c>
      <c r="HK65" s="128">
        <f t="shared" si="150"/>
        <v>0</v>
      </c>
      <c r="HL65" s="128">
        <f t="shared" si="150"/>
        <v>0</v>
      </c>
      <c r="HM65" s="128">
        <f t="shared" si="150"/>
        <v>0</v>
      </c>
      <c r="HN65" s="128">
        <f t="shared" si="150"/>
        <v>0</v>
      </c>
      <c r="HO65" s="128">
        <f t="shared" si="150"/>
        <v>0</v>
      </c>
      <c r="HP65" s="128">
        <f t="shared" si="150"/>
        <v>0</v>
      </c>
      <c r="HQ65" s="128">
        <f t="shared" si="150"/>
        <v>0</v>
      </c>
      <c r="HR65" s="128">
        <f t="shared" si="150"/>
        <v>0</v>
      </c>
      <c r="HS65" s="128">
        <f t="shared" si="150"/>
        <v>0</v>
      </c>
      <c r="HT65" s="128">
        <f t="shared" si="150"/>
        <v>0</v>
      </c>
      <c r="HU65" s="128">
        <f t="shared" si="150"/>
        <v>0</v>
      </c>
      <c r="HV65" s="128">
        <f t="shared" si="150"/>
        <v>0</v>
      </c>
      <c r="HW65" s="128">
        <f t="shared" si="150"/>
        <v>0</v>
      </c>
      <c r="HX65" s="128">
        <f t="shared" si="150"/>
        <v>0</v>
      </c>
      <c r="HY65" s="128">
        <f t="shared" si="150"/>
        <v>0</v>
      </c>
      <c r="HZ65" s="128">
        <f t="shared" si="150"/>
        <v>0</v>
      </c>
      <c r="IA65" s="128">
        <f t="shared" si="150"/>
        <v>0</v>
      </c>
      <c r="IB65" s="128">
        <f t="shared" si="150"/>
        <v>0</v>
      </c>
      <c r="IC65" s="128">
        <f t="shared" si="150"/>
        <v>0</v>
      </c>
      <c r="ID65" s="128">
        <f t="shared" si="150"/>
        <v>0</v>
      </c>
      <c r="IE65" s="128">
        <f t="shared" si="150"/>
        <v>0</v>
      </c>
      <c r="IF65" s="128">
        <f t="shared" si="150"/>
        <v>0</v>
      </c>
      <c r="IG65" s="128">
        <f t="shared" si="150"/>
        <v>0</v>
      </c>
      <c r="IH65" s="128">
        <f t="shared" si="150"/>
        <v>0</v>
      </c>
      <c r="II65" s="128">
        <f t="shared" si="150"/>
        <v>0</v>
      </c>
      <c r="IJ65" s="128">
        <f t="shared" si="150"/>
        <v>0</v>
      </c>
      <c r="IK65" s="128">
        <f t="shared" si="150"/>
        <v>0</v>
      </c>
      <c r="IL65" s="128">
        <f t="shared" si="150"/>
        <v>0</v>
      </c>
      <c r="IM65" s="128">
        <f t="shared" si="150"/>
        <v>0</v>
      </c>
      <c r="IN65" s="128">
        <f t="shared" si="150"/>
        <v>0</v>
      </c>
      <c r="IO65" s="128">
        <f t="shared" si="150"/>
        <v>0</v>
      </c>
      <c r="IP65" s="128">
        <f t="shared" si="150"/>
        <v>0</v>
      </c>
      <c r="IQ65" s="478">
        <f t="shared" si="150"/>
        <v>0</v>
      </c>
      <c r="IR65" s="478">
        <v>0</v>
      </c>
      <c r="IS65" s="478">
        <f t="shared" si="150"/>
        <v>0</v>
      </c>
      <c r="IT65" s="478">
        <f t="shared" si="150"/>
        <v>0</v>
      </c>
      <c r="IU65" s="478">
        <f t="shared" ref="IU65:KT65" si="151">0</f>
        <v>0</v>
      </c>
      <c r="IV65" s="478">
        <v>0</v>
      </c>
      <c r="IW65" s="478">
        <f t="shared" si="151"/>
        <v>0</v>
      </c>
      <c r="IX65" s="478">
        <v>0</v>
      </c>
      <c r="IY65" s="478">
        <f t="shared" si="151"/>
        <v>0</v>
      </c>
      <c r="IZ65" s="478">
        <f t="shared" si="151"/>
        <v>0</v>
      </c>
      <c r="JA65" s="478">
        <f t="shared" si="151"/>
        <v>0</v>
      </c>
      <c r="JB65" s="478">
        <v>0</v>
      </c>
      <c r="JC65" s="478">
        <f t="shared" si="151"/>
        <v>0</v>
      </c>
      <c r="JD65" s="478">
        <f t="shared" si="151"/>
        <v>0</v>
      </c>
      <c r="JE65" s="478">
        <v>0</v>
      </c>
      <c r="JF65" s="478">
        <f t="shared" si="151"/>
        <v>0</v>
      </c>
      <c r="JG65" s="478">
        <v>0</v>
      </c>
      <c r="JH65" s="478">
        <f t="shared" si="151"/>
        <v>0</v>
      </c>
      <c r="JI65" s="478">
        <v>0</v>
      </c>
      <c r="JJ65" s="478">
        <f t="shared" si="151"/>
        <v>0</v>
      </c>
      <c r="JK65" s="478">
        <v>0</v>
      </c>
      <c r="JL65" s="478">
        <f t="shared" si="151"/>
        <v>0</v>
      </c>
      <c r="JM65" s="478">
        <f t="shared" si="151"/>
        <v>0</v>
      </c>
      <c r="JN65" s="478">
        <f t="shared" si="151"/>
        <v>0</v>
      </c>
      <c r="JO65" s="478">
        <v>0</v>
      </c>
      <c r="JP65" s="478">
        <f t="shared" si="151"/>
        <v>0</v>
      </c>
      <c r="JQ65" s="478">
        <f t="shared" si="151"/>
        <v>0</v>
      </c>
      <c r="JR65" s="478">
        <f t="shared" si="151"/>
        <v>0</v>
      </c>
      <c r="JS65" s="478">
        <v>0</v>
      </c>
      <c r="JT65" s="478">
        <f t="shared" si="151"/>
        <v>0</v>
      </c>
      <c r="JU65" s="478">
        <v>0</v>
      </c>
      <c r="JV65" s="478">
        <f t="shared" si="151"/>
        <v>0</v>
      </c>
      <c r="JW65" s="478">
        <v>0</v>
      </c>
      <c r="JX65" s="478">
        <f t="shared" si="151"/>
        <v>0</v>
      </c>
      <c r="JY65" s="478">
        <v>0</v>
      </c>
      <c r="JZ65" s="478">
        <f t="shared" si="151"/>
        <v>0</v>
      </c>
      <c r="KA65" s="478">
        <f t="shared" si="151"/>
        <v>0</v>
      </c>
      <c r="KB65" s="302">
        <f t="shared" si="151"/>
        <v>0</v>
      </c>
      <c r="KC65" s="478">
        <v>0</v>
      </c>
      <c r="KD65" s="302">
        <f t="shared" si="151"/>
        <v>0</v>
      </c>
      <c r="KE65" s="302">
        <f t="shared" si="151"/>
        <v>0</v>
      </c>
      <c r="KF65" s="302">
        <f t="shared" si="151"/>
        <v>0</v>
      </c>
      <c r="KG65" s="478">
        <v>0</v>
      </c>
      <c r="KH65" s="302">
        <f t="shared" si="151"/>
        <v>0</v>
      </c>
      <c r="KI65" s="302">
        <f t="shared" si="151"/>
        <v>0</v>
      </c>
      <c r="KJ65" s="302">
        <f t="shared" si="151"/>
        <v>0</v>
      </c>
      <c r="KK65" s="478">
        <v>0</v>
      </c>
      <c r="KL65" s="302">
        <f t="shared" si="151"/>
        <v>0</v>
      </c>
      <c r="KM65" s="478">
        <v>0</v>
      </c>
      <c r="KN65" s="302">
        <f t="shared" si="151"/>
        <v>0</v>
      </c>
      <c r="KO65" s="478">
        <v>0</v>
      </c>
      <c r="KP65" s="302">
        <f t="shared" si="151"/>
        <v>0</v>
      </c>
      <c r="KQ65" s="302">
        <f t="shared" si="151"/>
        <v>0</v>
      </c>
      <c r="KR65" s="302">
        <f t="shared" si="151"/>
        <v>0</v>
      </c>
      <c r="KS65" s="478">
        <v>0</v>
      </c>
      <c r="KT65" s="302">
        <f t="shared" si="151"/>
        <v>0</v>
      </c>
      <c r="KU65" s="478">
        <v>0</v>
      </c>
    </row>
    <row r="66" spans="1:307" ht="28">
      <c r="A66" s="23" t="s">
        <v>774</v>
      </c>
      <c r="B66" s="37">
        <v>0</v>
      </c>
      <c r="C66" s="40">
        <v>0</v>
      </c>
      <c r="D66" s="40">
        <v>0</v>
      </c>
      <c r="E66" s="40">
        <v>0</v>
      </c>
      <c r="F66" s="37">
        <v>0</v>
      </c>
      <c r="G66" s="40">
        <v>0</v>
      </c>
      <c r="H66" s="40">
        <v>0</v>
      </c>
      <c r="I66" s="40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0</v>
      </c>
      <c r="BC66" s="37">
        <v>0</v>
      </c>
      <c r="BD66" s="37">
        <v>0</v>
      </c>
      <c r="BE66" s="37">
        <v>0</v>
      </c>
      <c r="BF66" s="57">
        <v>0</v>
      </c>
      <c r="BG66" s="57">
        <v>0</v>
      </c>
      <c r="BH66" s="57">
        <v>0</v>
      </c>
      <c r="BI66" s="57">
        <v>0</v>
      </c>
      <c r="BJ66" s="57">
        <v>0</v>
      </c>
      <c r="BK66" s="57">
        <v>0</v>
      </c>
      <c r="BL66" s="57">
        <v>0</v>
      </c>
      <c r="BM66" s="57">
        <v>0</v>
      </c>
      <c r="BN66" s="87">
        <v>0</v>
      </c>
      <c r="BO66" s="87">
        <v>0</v>
      </c>
      <c r="BP66" s="87">
        <v>0</v>
      </c>
      <c r="BQ66" s="87">
        <v>0</v>
      </c>
      <c r="BR66" s="87">
        <v>0</v>
      </c>
      <c r="BS66" s="87">
        <v>0</v>
      </c>
      <c r="BT66" s="85">
        <v>0</v>
      </c>
      <c r="BU66" s="85">
        <v>0</v>
      </c>
      <c r="BV66" s="85">
        <v>0</v>
      </c>
      <c r="BW66" s="85">
        <v>0</v>
      </c>
      <c r="BX66" s="85">
        <v>0</v>
      </c>
      <c r="BY66" s="85">
        <v>0</v>
      </c>
      <c r="BZ66" s="85">
        <v>0</v>
      </c>
      <c r="CA66" s="85">
        <v>0</v>
      </c>
      <c r="CB66" s="85">
        <v>0</v>
      </c>
      <c r="CC66" s="85">
        <v>0</v>
      </c>
      <c r="CD66" s="85">
        <v>0</v>
      </c>
      <c r="CE66" s="85">
        <v>0</v>
      </c>
      <c r="CF66" s="99">
        <v>0</v>
      </c>
      <c r="CG66" s="99">
        <v>0</v>
      </c>
      <c r="CH66" s="99">
        <v>0</v>
      </c>
      <c r="CI66" s="99">
        <v>0</v>
      </c>
      <c r="CJ66" s="99">
        <v>0</v>
      </c>
      <c r="CK66" s="99">
        <v>0</v>
      </c>
      <c r="CL66" s="99">
        <v>0</v>
      </c>
      <c r="CM66" s="99">
        <v>0</v>
      </c>
      <c r="CN66" s="99">
        <v>0</v>
      </c>
      <c r="CO66" s="99">
        <v>0</v>
      </c>
      <c r="CP66" s="99">
        <v>0</v>
      </c>
      <c r="CQ66" s="99">
        <v>0</v>
      </c>
      <c r="CR66" s="85">
        <v>0</v>
      </c>
      <c r="CS66" s="85">
        <v>0</v>
      </c>
      <c r="CT66" s="85">
        <v>0</v>
      </c>
      <c r="CU66" s="85">
        <v>0</v>
      </c>
      <c r="CV66" s="85">
        <v>0</v>
      </c>
      <c r="CW66" s="85">
        <v>0</v>
      </c>
      <c r="CX66" s="85">
        <v>0</v>
      </c>
      <c r="CY66" s="85">
        <v>0</v>
      </c>
      <c r="CZ66" s="85">
        <v>0</v>
      </c>
      <c r="DA66" s="85">
        <v>0</v>
      </c>
      <c r="DB66" s="85">
        <v>0</v>
      </c>
      <c r="DC66" s="85">
        <v>0</v>
      </c>
      <c r="DD66" s="99">
        <v>0</v>
      </c>
      <c r="DE66" s="99">
        <v>0</v>
      </c>
      <c r="DF66" s="99">
        <v>0</v>
      </c>
      <c r="DG66" s="99">
        <v>0</v>
      </c>
      <c r="DH66" s="99">
        <v>0</v>
      </c>
      <c r="DI66" s="99">
        <v>0</v>
      </c>
      <c r="DJ66" s="99">
        <v>0</v>
      </c>
      <c r="DK66" s="99">
        <v>0</v>
      </c>
      <c r="DL66" s="99">
        <v>0</v>
      </c>
      <c r="DM66" s="99">
        <v>0</v>
      </c>
      <c r="DN66" s="99">
        <v>0</v>
      </c>
      <c r="DO66" s="99">
        <v>0</v>
      </c>
      <c r="DP66" s="535">
        <v>0</v>
      </c>
      <c r="DQ66" s="535">
        <v>0</v>
      </c>
      <c r="DR66" s="535">
        <v>0</v>
      </c>
      <c r="DS66" s="535">
        <v>0</v>
      </c>
      <c r="DT66" s="535">
        <v>0</v>
      </c>
      <c r="DU66" s="535">
        <v>0</v>
      </c>
      <c r="DV66" s="535">
        <v>0</v>
      </c>
      <c r="DW66" s="535">
        <v>0</v>
      </c>
      <c r="DX66" s="535">
        <v>0</v>
      </c>
      <c r="DY66" s="535">
        <v>0</v>
      </c>
      <c r="DZ66" s="535">
        <v>0</v>
      </c>
      <c r="EA66" s="535">
        <v>0</v>
      </c>
      <c r="EB66" s="535">
        <v>0</v>
      </c>
      <c r="EC66" s="535">
        <v>0</v>
      </c>
      <c r="ED66" s="535">
        <v>0</v>
      </c>
      <c r="EE66" s="535">
        <v>0</v>
      </c>
      <c r="EF66" s="535">
        <v>0</v>
      </c>
      <c r="EG66" s="535">
        <v>0</v>
      </c>
      <c r="EH66" s="535">
        <v>0</v>
      </c>
      <c r="EI66" s="535">
        <v>0</v>
      </c>
      <c r="EJ66" s="535">
        <v>0</v>
      </c>
      <c r="EK66" s="535">
        <v>0</v>
      </c>
      <c r="EL66" s="110">
        <v>0</v>
      </c>
      <c r="EM66" s="110">
        <v>0</v>
      </c>
      <c r="EN66" s="110">
        <v>0</v>
      </c>
      <c r="EO66" s="110">
        <v>0</v>
      </c>
      <c r="EP66" s="110">
        <v>0</v>
      </c>
      <c r="EQ66" s="110">
        <v>0</v>
      </c>
      <c r="ER66" s="128">
        <v>0</v>
      </c>
      <c r="ES66" s="128">
        <v>0</v>
      </c>
      <c r="ET66" s="128">
        <v>0</v>
      </c>
      <c r="EU66" s="128">
        <v>0</v>
      </c>
      <c r="EV66" s="128">
        <v>0</v>
      </c>
      <c r="EW66" s="128">
        <v>0</v>
      </c>
      <c r="EX66" s="128">
        <v>0</v>
      </c>
      <c r="EY66" s="128">
        <v>0</v>
      </c>
      <c r="EZ66" s="128">
        <v>0</v>
      </c>
      <c r="FA66" s="128">
        <v>0</v>
      </c>
      <c r="FB66" s="128">
        <v>0</v>
      </c>
      <c r="FC66" s="128">
        <v>0</v>
      </c>
      <c r="FD66" s="128">
        <v>0</v>
      </c>
      <c r="FE66" s="128">
        <v>0</v>
      </c>
      <c r="FF66" s="128">
        <v>0</v>
      </c>
      <c r="FG66" s="128">
        <v>0</v>
      </c>
      <c r="FH66" s="128">
        <v>0</v>
      </c>
      <c r="FI66" s="128">
        <v>0</v>
      </c>
      <c r="FJ66" s="128">
        <v>0</v>
      </c>
      <c r="FK66" s="128">
        <v>0</v>
      </c>
      <c r="FL66" s="128">
        <v>0</v>
      </c>
      <c r="FM66" s="128">
        <v>0</v>
      </c>
      <c r="FN66" s="128">
        <v>0</v>
      </c>
      <c r="FO66" s="128">
        <v>0</v>
      </c>
      <c r="FP66" s="138">
        <v>0</v>
      </c>
      <c r="FQ66" s="138">
        <v>0</v>
      </c>
      <c r="FR66" s="138">
        <v>0</v>
      </c>
      <c r="FS66" s="138">
        <v>0</v>
      </c>
      <c r="FT66" s="138">
        <v>0</v>
      </c>
      <c r="FU66" s="138">
        <v>0</v>
      </c>
      <c r="FV66" s="138">
        <v>0</v>
      </c>
      <c r="FW66" s="138">
        <v>0</v>
      </c>
      <c r="FX66" s="138">
        <v>0</v>
      </c>
      <c r="FY66" s="138">
        <v>0</v>
      </c>
      <c r="FZ66" s="138">
        <v>0</v>
      </c>
      <c r="GA66" s="138">
        <v>0</v>
      </c>
      <c r="GB66" s="138">
        <v>0</v>
      </c>
      <c r="GC66" s="138">
        <v>0</v>
      </c>
      <c r="GD66" s="138">
        <v>0</v>
      </c>
      <c r="GE66" s="138">
        <v>0</v>
      </c>
      <c r="GF66" s="147">
        <v>0</v>
      </c>
      <c r="GG66" s="147">
        <v>0</v>
      </c>
      <c r="GH66" s="147">
        <v>0</v>
      </c>
      <c r="GI66" s="147">
        <v>0</v>
      </c>
      <c r="GJ66" s="167">
        <v>0</v>
      </c>
      <c r="GK66" s="168">
        <v>0</v>
      </c>
      <c r="GL66" s="168">
        <v>0</v>
      </c>
      <c r="GM66" s="168">
        <v>0</v>
      </c>
      <c r="GN66" s="168">
        <v>0</v>
      </c>
      <c r="GO66" s="168">
        <v>0</v>
      </c>
      <c r="GP66" s="168">
        <v>0</v>
      </c>
      <c r="GQ66" s="168">
        <v>0</v>
      </c>
      <c r="GR66" s="168">
        <v>0</v>
      </c>
      <c r="GS66" s="168">
        <v>0</v>
      </c>
      <c r="GT66" s="168">
        <v>0</v>
      </c>
      <c r="GU66" s="168">
        <v>0</v>
      </c>
      <c r="GV66" s="168">
        <v>0</v>
      </c>
      <c r="GW66" s="168">
        <v>0</v>
      </c>
      <c r="GX66" s="168">
        <v>0</v>
      </c>
      <c r="GY66" s="168">
        <v>0</v>
      </c>
      <c r="GZ66" s="168">
        <v>0</v>
      </c>
      <c r="HA66" s="168">
        <v>0</v>
      </c>
      <c r="HB66" s="168">
        <v>0</v>
      </c>
      <c r="HC66" s="168">
        <v>0</v>
      </c>
      <c r="HD66" s="168">
        <v>0</v>
      </c>
      <c r="HE66" s="168">
        <v>0</v>
      </c>
      <c r="HF66" s="128">
        <v>0</v>
      </c>
      <c r="HG66" s="128">
        <v>0</v>
      </c>
      <c r="HH66" s="128">
        <v>0</v>
      </c>
      <c r="HI66" s="128">
        <v>0</v>
      </c>
      <c r="HJ66" s="128">
        <v>0</v>
      </c>
      <c r="HK66" s="128">
        <v>0</v>
      </c>
      <c r="HL66" s="128">
        <v>0</v>
      </c>
      <c r="HM66" s="128">
        <v>0</v>
      </c>
      <c r="HN66" s="128">
        <v>0</v>
      </c>
      <c r="HO66" s="128">
        <v>0</v>
      </c>
      <c r="HP66" s="128">
        <v>0</v>
      </c>
      <c r="HQ66" s="128">
        <v>0</v>
      </c>
      <c r="HR66" s="128">
        <v>0</v>
      </c>
      <c r="HS66" s="128">
        <v>0</v>
      </c>
      <c r="HT66" s="128">
        <v>0</v>
      </c>
      <c r="HU66" s="128">
        <v>0</v>
      </c>
      <c r="HV66" s="128">
        <v>0</v>
      </c>
      <c r="HW66" s="128">
        <v>0</v>
      </c>
      <c r="HX66" s="128">
        <v>0</v>
      </c>
      <c r="HY66" s="128">
        <v>0</v>
      </c>
      <c r="HZ66" s="128">
        <v>0</v>
      </c>
      <c r="IA66" s="128">
        <v>0</v>
      </c>
      <c r="IB66" s="128">
        <v>0</v>
      </c>
      <c r="IC66" s="128">
        <v>0</v>
      </c>
      <c r="ID66" s="128">
        <v>0</v>
      </c>
      <c r="IE66" s="128">
        <v>0</v>
      </c>
      <c r="IF66" s="128">
        <v>0</v>
      </c>
      <c r="IG66" s="128">
        <v>0</v>
      </c>
      <c r="IH66" s="128">
        <v>0</v>
      </c>
      <c r="II66" s="128">
        <v>0</v>
      </c>
      <c r="IJ66" s="128">
        <v>0</v>
      </c>
      <c r="IK66" s="128">
        <v>0</v>
      </c>
      <c r="IL66" s="128">
        <v>0</v>
      </c>
      <c r="IM66" s="128">
        <v>0</v>
      </c>
      <c r="IN66" s="128">
        <v>0</v>
      </c>
      <c r="IO66" s="128">
        <v>0</v>
      </c>
      <c r="IP66" s="128">
        <v>0</v>
      </c>
      <c r="IQ66" s="478">
        <v>0</v>
      </c>
      <c r="IR66" s="478">
        <v>0</v>
      </c>
      <c r="IS66" s="478">
        <v>0</v>
      </c>
      <c r="IT66" s="478">
        <v>0</v>
      </c>
      <c r="IU66" s="478">
        <v>0</v>
      </c>
      <c r="IV66" s="478">
        <v>0</v>
      </c>
      <c r="IW66" s="478">
        <v>0</v>
      </c>
      <c r="IX66" s="478">
        <v>0</v>
      </c>
      <c r="IY66" s="478">
        <v>0</v>
      </c>
      <c r="IZ66" s="478">
        <v>0</v>
      </c>
      <c r="JA66" s="478">
        <v>0</v>
      </c>
      <c r="JB66" s="478">
        <v>0</v>
      </c>
      <c r="JC66" s="478">
        <v>0</v>
      </c>
      <c r="JD66" s="478">
        <v>0</v>
      </c>
      <c r="JE66" s="478">
        <v>0</v>
      </c>
      <c r="JF66" s="478">
        <v>0</v>
      </c>
      <c r="JG66" s="478">
        <v>0</v>
      </c>
      <c r="JH66" s="478">
        <v>0</v>
      </c>
      <c r="JI66" s="478">
        <v>0</v>
      </c>
      <c r="JJ66" s="478">
        <v>0</v>
      </c>
      <c r="JK66" s="478">
        <v>0</v>
      </c>
      <c r="JL66" s="478">
        <v>0</v>
      </c>
      <c r="JM66" s="478">
        <v>0</v>
      </c>
      <c r="JN66" s="478">
        <v>0</v>
      </c>
      <c r="JO66" s="478">
        <v>0</v>
      </c>
      <c r="JP66" s="478">
        <v>0</v>
      </c>
      <c r="JQ66" s="478">
        <v>0</v>
      </c>
      <c r="JR66" s="478">
        <v>0</v>
      </c>
      <c r="JS66" s="478">
        <v>0</v>
      </c>
      <c r="JT66" s="478">
        <v>0</v>
      </c>
      <c r="JU66" s="478">
        <v>0</v>
      </c>
      <c r="JV66" s="478">
        <v>0</v>
      </c>
      <c r="JW66" s="478">
        <v>0</v>
      </c>
      <c r="JX66" s="478">
        <v>0</v>
      </c>
      <c r="JY66" s="478">
        <v>0</v>
      </c>
      <c r="JZ66" s="478">
        <v>0</v>
      </c>
      <c r="KA66" s="478">
        <v>0</v>
      </c>
      <c r="KB66" s="302">
        <v>0</v>
      </c>
      <c r="KC66" s="478">
        <v>0</v>
      </c>
      <c r="KD66" s="302">
        <v>0</v>
      </c>
      <c r="KE66" s="302">
        <v>0</v>
      </c>
      <c r="KF66" s="302">
        <v>0</v>
      </c>
      <c r="KG66" s="478">
        <v>0</v>
      </c>
      <c r="KH66" s="302">
        <v>0</v>
      </c>
      <c r="KI66" s="302">
        <v>0</v>
      </c>
      <c r="KJ66" s="302">
        <v>0</v>
      </c>
      <c r="KK66" s="478">
        <v>0</v>
      </c>
      <c r="KL66" s="302">
        <v>0</v>
      </c>
      <c r="KM66" s="478">
        <v>0</v>
      </c>
      <c r="KN66" s="302">
        <v>0</v>
      </c>
      <c r="KO66" s="478">
        <v>0</v>
      </c>
      <c r="KP66" s="302">
        <v>0</v>
      </c>
      <c r="KQ66" s="302">
        <v>0</v>
      </c>
      <c r="KR66" s="302">
        <v>0</v>
      </c>
      <c r="KS66" s="478">
        <v>0</v>
      </c>
      <c r="KT66" s="302">
        <v>0</v>
      </c>
      <c r="KU66" s="478">
        <v>0</v>
      </c>
    </row>
    <row r="67" spans="1:307" ht="28">
      <c r="A67" s="23" t="s">
        <v>359</v>
      </c>
      <c r="B67" s="37">
        <v>1</v>
      </c>
      <c r="C67" s="40">
        <v>1</v>
      </c>
      <c r="D67" s="40">
        <v>1</v>
      </c>
      <c r="E67" s="40">
        <v>1</v>
      </c>
      <c r="F67" s="37">
        <v>1</v>
      </c>
      <c r="G67" s="40">
        <v>1</v>
      </c>
      <c r="H67" s="40">
        <v>1</v>
      </c>
      <c r="I67" s="40">
        <v>1</v>
      </c>
      <c r="J67" s="37">
        <v>1</v>
      </c>
      <c r="K67" s="37">
        <v>1</v>
      </c>
      <c r="L67" s="37">
        <v>1</v>
      </c>
      <c r="M67" s="37">
        <v>1</v>
      </c>
      <c r="N67" s="37">
        <v>1</v>
      </c>
      <c r="O67" s="37">
        <v>1</v>
      </c>
      <c r="P67" s="37">
        <v>1</v>
      </c>
      <c r="Q67" s="37">
        <v>1</v>
      </c>
      <c r="R67" s="40">
        <v>1</v>
      </c>
      <c r="S67" s="40">
        <v>1</v>
      </c>
      <c r="T67" s="40">
        <v>1</v>
      </c>
      <c r="U67" s="40">
        <v>1</v>
      </c>
      <c r="V67" s="40">
        <v>1</v>
      </c>
      <c r="W67" s="40">
        <v>1</v>
      </c>
      <c r="X67" s="40">
        <v>1</v>
      </c>
      <c r="Y67" s="40">
        <v>1</v>
      </c>
      <c r="Z67" s="37">
        <v>1</v>
      </c>
      <c r="AA67" s="37">
        <v>1</v>
      </c>
      <c r="AB67" s="37">
        <v>1</v>
      </c>
      <c r="AC67" s="37">
        <v>1</v>
      </c>
      <c r="AD67" s="37">
        <v>1</v>
      </c>
      <c r="AE67" s="37">
        <v>1</v>
      </c>
      <c r="AF67" s="37">
        <v>1</v>
      </c>
      <c r="AG67" s="37">
        <v>1</v>
      </c>
      <c r="AH67" s="37">
        <v>1</v>
      </c>
      <c r="AI67" s="37">
        <v>1</v>
      </c>
      <c r="AJ67" s="37">
        <v>1</v>
      </c>
      <c r="AK67" s="37">
        <v>1</v>
      </c>
      <c r="AL67" s="37">
        <v>1</v>
      </c>
      <c r="AM67" s="37">
        <v>1</v>
      </c>
      <c r="AN67" s="37">
        <v>1</v>
      </c>
      <c r="AO67" s="37">
        <v>1</v>
      </c>
      <c r="AP67" s="37">
        <v>1</v>
      </c>
      <c r="AQ67" s="37">
        <v>1</v>
      </c>
      <c r="AR67" s="37">
        <v>1</v>
      </c>
      <c r="AS67" s="37">
        <v>1</v>
      </c>
      <c r="AT67" s="37">
        <v>1</v>
      </c>
      <c r="AU67" s="37">
        <v>1</v>
      </c>
      <c r="AV67" s="37">
        <v>1</v>
      </c>
      <c r="AW67" s="37">
        <v>1</v>
      </c>
      <c r="AX67" s="37">
        <v>1</v>
      </c>
      <c r="AY67" s="37">
        <v>1</v>
      </c>
      <c r="AZ67" s="37">
        <v>1</v>
      </c>
      <c r="BA67" s="37">
        <v>1</v>
      </c>
      <c r="BB67" s="37">
        <v>1</v>
      </c>
      <c r="BC67" s="37">
        <v>1</v>
      </c>
      <c r="BD67" s="37">
        <v>1</v>
      </c>
      <c r="BE67" s="37">
        <v>1</v>
      </c>
      <c r="BF67" s="57">
        <v>1</v>
      </c>
      <c r="BG67" s="57">
        <v>1</v>
      </c>
      <c r="BH67" s="57">
        <v>1</v>
      </c>
      <c r="BI67" s="57">
        <v>1</v>
      </c>
      <c r="BJ67" s="57">
        <v>1</v>
      </c>
      <c r="BK67" s="57">
        <v>1</v>
      </c>
      <c r="BL67" s="57">
        <v>1</v>
      </c>
      <c r="BM67" s="57">
        <v>1</v>
      </c>
      <c r="BN67" s="87">
        <v>1</v>
      </c>
      <c r="BO67" s="87">
        <v>1</v>
      </c>
      <c r="BP67" s="87">
        <v>1</v>
      </c>
      <c r="BQ67" s="87">
        <v>1</v>
      </c>
      <c r="BR67" s="87">
        <v>1</v>
      </c>
      <c r="BS67" s="87">
        <v>1</v>
      </c>
      <c r="BT67" s="85">
        <v>1</v>
      </c>
      <c r="BU67" s="85">
        <v>1</v>
      </c>
      <c r="BV67" s="85">
        <v>1</v>
      </c>
      <c r="BW67" s="85">
        <v>1</v>
      </c>
      <c r="BX67" s="85">
        <v>1</v>
      </c>
      <c r="BY67" s="85">
        <v>1</v>
      </c>
      <c r="BZ67" s="85">
        <v>1</v>
      </c>
      <c r="CA67" s="85">
        <v>1</v>
      </c>
      <c r="CB67" s="85">
        <v>1</v>
      </c>
      <c r="CC67" s="85">
        <v>1</v>
      </c>
      <c r="CD67" s="85">
        <v>1</v>
      </c>
      <c r="CE67" s="85">
        <v>1</v>
      </c>
      <c r="CF67" s="99">
        <v>1</v>
      </c>
      <c r="CG67" s="99">
        <v>1</v>
      </c>
      <c r="CH67" s="99">
        <v>1</v>
      </c>
      <c r="CI67" s="99">
        <v>1</v>
      </c>
      <c r="CJ67" s="99">
        <v>1</v>
      </c>
      <c r="CK67" s="99">
        <v>1</v>
      </c>
      <c r="CL67" s="99">
        <v>1</v>
      </c>
      <c r="CM67" s="99">
        <v>1</v>
      </c>
      <c r="CN67" s="99">
        <v>1</v>
      </c>
      <c r="CO67" s="99">
        <v>1</v>
      </c>
      <c r="CP67" s="99">
        <v>1</v>
      </c>
      <c r="CQ67" s="99">
        <v>1</v>
      </c>
      <c r="CR67" s="85">
        <v>1</v>
      </c>
      <c r="CS67" s="85">
        <v>1</v>
      </c>
      <c r="CT67" s="85">
        <v>1</v>
      </c>
      <c r="CU67" s="85">
        <v>1</v>
      </c>
      <c r="CV67" s="85">
        <v>1</v>
      </c>
      <c r="CW67" s="85">
        <v>1</v>
      </c>
      <c r="CX67" s="85">
        <v>1</v>
      </c>
      <c r="CY67" s="85">
        <v>1</v>
      </c>
      <c r="CZ67" s="85">
        <v>1</v>
      </c>
      <c r="DA67" s="85">
        <v>1</v>
      </c>
      <c r="DB67" s="85">
        <v>1</v>
      </c>
      <c r="DC67" s="85">
        <v>1</v>
      </c>
      <c r="DD67" s="99">
        <v>1</v>
      </c>
      <c r="DE67" s="99">
        <v>1</v>
      </c>
      <c r="DF67" s="99">
        <v>1</v>
      </c>
      <c r="DG67" s="99">
        <v>1</v>
      </c>
      <c r="DH67" s="99">
        <v>1</v>
      </c>
      <c r="DI67" s="99">
        <v>1</v>
      </c>
      <c r="DJ67" s="99">
        <v>1</v>
      </c>
      <c r="DK67" s="99">
        <v>1</v>
      </c>
      <c r="DL67" s="99">
        <v>1</v>
      </c>
      <c r="DM67" s="99">
        <v>1</v>
      </c>
      <c r="DN67" s="99">
        <v>1</v>
      </c>
      <c r="DO67" s="99">
        <v>1</v>
      </c>
      <c r="DP67" s="535">
        <v>1</v>
      </c>
      <c r="DQ67" s="535">
        <v>1</v>
      </c>
      <c r="DR67" s="535">
        <v>1</v>
      </c>
      <c r="DS67" s="535">
        <v>1</v>
      </c>
      <c r="DT67" s="535">
        <v>1</v>
      </c>
      <c r="DU67" s="535">
        <v>1</v>
      </c>
      <c r="DV67" s="535">
        <v>1</v>
      </c>
      <c r="DW67" s="535">
        <v>1</v>
      </c>
      <c r="DX67" s="535">
        <v>1</v>
      </c>
      <c r="DY67" s="535">
        <v>1</v>
      </c>
      <c r="DZ67" s="535">
        <v>1</v>
      </c>
      <c r="EA67" s="535">
        <v>1</v>
      </c>
      <c r="EB67" s="535">
        <v>1</v>
      </c>
      <c r="EC67" s="535">
        <v>1</v>
      </c>
      <c r="ED67" s="535">
        <v>1</v>
      </c>
      <c r="EE67" s="535">
        <v>1</v>
      </c>
      <c r="EF67" s="535">
        <v>1</v>
      </c>
      <c r="EG67" s="535">
        <v>1</v>
      </c>
      <c r="EH67" s="535">
        <v>1</v>
      </c>
      <c r="EI67" s="535">
        <v>1</v>
      </c>
      <c r="EJ67" s="535">
        <v>1</v>
      </c>
      <c r="EK67" s="535">
        <v>1</v>
      </c>
      <c r="EL67" s="110">
        <v>1</v>
      </c>
      <c r="EM67" s="110">
        <v>1</v>
      </c>
      <c r="EN67" s="110">
        <v>1</v>
      </c>
      <c r="EO67" s="110">
        <v>1</v>
      </c>
      <c r="EP67" s="110">
        <v>1</v>
      </c>
      <c r="EQ67" s="110">
        <v>1</v>
      </c>
      <c r="ER67" s="128">
        <v>1</v>
      </c>
      <c r="ES67" s="128">
        <v>1</v>
      </c>
      <c r="ET67" s="128">
        <v>1</v>
      </c>
      <c r="EU67" s="128">
        <v>1</v>
      </c>
      <c r="EV67" s="128">
        <v>1</v>
      </c>
      <c r="EW67" s="128">
        <v>1</v>
      </c>
      <c r="EX67" s="128">
        <v>1</v>
      </c>
      <c r="EY67" s="128">
        <v>1</v>
      </c>
      <c r="EZ67" s="128">
        <v>1</v>
      </c>
      <c r="FA67" s="128">
        <v>1</v>
      </c>
      <c r="FB67" s="128">
        <v>1</v>
      </c>
      <c r="FC67" s="128">
        <v>1</v>
      </c>
      <c r="FD67" s="128">
        <v>1</v>
      </c>
      <c r="FE67" s="128">
        <v>1</v>
      </c>
      <c r="FF67" s="128">
        <v>1</v>
      </c>
      <c r="FG67" s="128">
        <v>1</v>
      </c>
      <c r="FH67" s="128">
        <v>1</v>
      </c>
      <c r="FI67" s="128">
        <v>1</v>
      </c>
      <c r="FJ67" s="128">
        <v>1</v>
      </c>
      <c r="FK67" s="128">
        <v>1</v>
      </c>
      <c r="FL67" s="128">
        <v>1</v>
      </c>
      <c r="FM67" s="128">
        <v>1</v>
      </c>
      <c r="FN67" s="128">
        <v>1</v>
      </c>
      <c r="FO67" s="128">
        <v>1</v>
      </c>
      <c r="FP67" s="138">
        <v>1</v>
      </c>
      <c r="FQ67" s="138">
        <v>1</v>
      </c>
      <c r="FR67" s="138">
        <v>1</v>
      </c>
      <c r="FS67" s="138">
        <v>1</v>
      </c>
      <c r="FT67" s="138">
        <v>1</v>
      </c>
      <c r="FU67" s="138">
        <v>1</v>
      </c>
      <c r="FV67" s="138">
        <v>1</v>
      </c>
      <c r="FW67" s="138">
        <v>1</v>
      </c>
      <c r="FX67" s="138">
        <v>1</v>
      </c>
      <c r="FY67" s="138">
        <v>1</v>
      </c>
      <c r="FZ67" s="138">
        <v>1</v>
      </c>
      <c r="GA67" s="138">
        <v>1</v>
      </c>
      <c r="GB67" s="138">
        <v>1</v>
      </c>
      <c r="GC67" s="138">
        <v>1</v>
      </c>
      <c r="GD67" s="138">
        <v>1</v>
      </c>
      <c r="GE67" s="138">
        <v>1</v>
      </c>
      <c r="GF67" s="147">
        <v>1</v>
      </c>
      <c r="GG67" s="147">
        <v>1</v>
      </c>
      <c r="GH67" s="147">
        <v>1</v>
      </c>
      <c r="GI67" s="147">
        <v>1</v>
      </c>
      <c r="GJ67" s="167">
        <v>1</v>
      </c>
      <c r="GK67" s="168">
        <v>1</v>
      </c>
      <c r="GL67" s="168">
        <v>1</v>
      </c>
      <c r="GM67" s="168">
        <v>1</v>
      </c>
      <c r="GN67" s="168">
        <v>1</v>
      </c>
      <c r="GO67" s="168">
        <v>1</v>
      </c>
      <c r="GP67" s="168">
        <v>1</v>
      </c>
      <c r="GQ67" s="168">
        <v>1</v>
      </c>
      <c r="GR67" s="168">
        <v>1</v>
      </c>
      <c r="GS67" s="168">
        <v>1</v>
      </c>
      <c r="GT67" s="168">
        <v>1</v>
      </c>
      <c r="GU67" s="168">
        <v>1</v>
      </c>
      <c r="GV67" s="168">
        <v>1</v>
      </c>
      <c r="GW67" s="168">
        <v>1</v>
      </c>
      <c r="GX67" s="168">
        <v>1</v>
      </c>
      <c r="GY67" s="168">
        <v>1</v>
      </c>
      <c r="GZ67" s="168">
        <v>1</v>
      </c>
      <c r="HA67" s="168">
        <v>1</v>
      </c>
      <c r="HB67" s="168">
        <v>1</v>
      </c>
      <c r="HC67" s="168">
        <v>1</v>
      </c>
      <c r="HD67" s="168">
        <v>1</v>
      </c>
      <c r="HE67" s="168">
        <v>1</v>
      </c>
      <c r="HF67" s="128">
        <v>1</v>
      </c>
      <c r="HG67" s="128">
        <v>1</v>
      </c>
      <c r="HH67" s="128">
        <v>1</v>
      </c>
      <c r="HI67" s="128">
        <v>1</v>
      </c>
      <c r="HJ67" s="128">
        <v>1</v>
      </c>
      <c r="HK67" s="128">
        <v>1</v>
      </c>
      <c r="HL67" s="128">
        <v>1</v>
      </c>
      <c r="HM67" s="128">
        <v>1</v>
      </c>
      <c r="HN67" s="128">
        <v>1</v>
      </c>
      <c r="HO67" s="128">
        <v>1</v>
      </c>
      <c r="HP67" s="128">
        <v>1</v>
      </c>
      <c r="HQ67" s="128">
        <v>1</v>
      </c>
      <c r="HR67" s="128">
        <v>1</v>
      </c>
      <c r="HS67" s="128">
        <v>1</v>
      </c>
      <c r="HT67" s="128">
        <v>1</v>
      </c>
      <c r="HU67" s="128">
        <v>1</v>
      </c>
      <c r="HV67" s="128">
        <v>1</v>
      </c>
      <c r="HW67" s="128">
        <v>1</v>
      </c>
      <c r="HX67" s="128">
        <v>1</v>
      </c>
      <c r="HY67" s="128">
        <v>1</v>
      </c>
      <c r="HZ67" s="128">
        <v>1</v>
      </c>
      <c r="IA67" s="128">
        <v>1</v>
      </c>
      <c r="IB67" s="128">
        <v>1</v>
      </c>
      <c r="IC67" s="128">
        <v>1</v>
      </c>
      <c r="ID67" s="128">
        <v>1</v>
      </c>
      <c r="IE67" s="128">
        <v>1</v>
      </c>
      <c r="IF67" s="128">
        <v>1</v>
      </c>
      <c r="IG67" s="128">
        <v>1</v>
      </c>
      <c r="IH67" s="128">
        <v>1</v>
      </c>
      <c r="II67" s="128">
        <v>1</v>
      </c>
      <c r="IJ67" s="128">
        <v>1</v>
      </c>
      <c r="IK67" s="128">
        <v>1</v>
      </c>
      <c r="IL67" s="128">
        <v>1</v>
      </c>
      <c r="IM67" s="128">
        <v>1</v>
      </c>
      <c r="IN67" s="128">
        <v>1</v>
      </c>
      <c r="IO67" s="128">
        <v>1</v>
      </c>
      <c r="IP67" s="128">
        <v>1</v>
      </c>
      <c r="IQ67" s="478">
        <v>1</v>
      </c>
      <c r="IR67" s="478">
        <v>1</v>
      </c>
      <c r="IS67" s="478">
        <v>1</v>
      </c>
      <c r="IT67" s="478">
        <v>1</v>
      </c>
      <c r="IU67" s="478">
        <v>1</v>
      </c>
      <c r="IV67" s="478">
        <v>1</v>
      </c>
      <c r="IW67" s="478">
        <v>1</v>
      </c>
      <c r="IX67" s="478">
        <v>1</v>
      </c>
      <c r="IY67" s="478">
        <v>1</v>
      </c>
      <c r="IZ67" s="478">
        <v>1</v>
      </c>
      <c r="JA67" s="478">
        <v>1</v>
      </c>
      <c r="JB67" s="478">
        <v>1</v>
      </c>
      <c r="JC67" s="478">
        <v>1</v>
      </c>
      <c r="JD67" s="478">
        <v>1</v>
      </c>
      <c r="JE67" s="478">
        <v>1</v>
      </c>
      <c r="JF67" s="478">
        <v>1</v>
      </c>
      <c r="JG67" s="478">
        <v>1</v>
      </c>
      <c r="JH67" s="478">
        <v>1</v>
      </c>
      <c r="JI67" s="478">
        <v>1</v>
      </c>
      <c r="JJ67" s="478">
        <v>1</v>
      </c>
      <c r="JK67" s="478">
        <v>1</v>
      </c>
      <c r="JL67" s="478">
        <v>1</v>
      </c>
      <c r="JM67" s="478">
        <v>1</v>
      </c>
      <c r="JN67" s="478">
        <v>1</v>
      </c>
      <c r="JO67" s="478">
        <v>1</v>
      </c>
      <c r="JP67" s="478">
        <v>1</v>
      </c>
      <c r="JQ67" s="478">
        <v>1</v>
      </c>
      <c r="JR67" s="478">
        <v>1</v>
      </c>
      <c r="JS67" s="478">
        <v>1</v>
      </c>
      <c r="JT67" s="478">
        <v>1</v>
      </c>
      <c r="JU67" s="478">
        <v>1</v>
      </c>
      <c r="JV67" s="478">
        <v>1</v>
      </c>
      <c r="JW67" s="478">
        <v>1</v>
      </c>
      <c r="JX67" s="478">
        <v>1</v>
      </c>
      <c r="JY67" s="478">
        <v>1</v>
      </c>
      <c r="JZ67" s="478">
        <v>1</v>
      </c>
      <c r="KA67" s="478">
        <v>1</v>
      </c>
      <c r="KB67" s="302">
        <v>1</v>
      </c>
      <c r="KC67" s="478">
        <v>1</v>
      </c>
      <c r="KD67" s="302">
        <v>1</v>
      </c>
      <c r="KE67" s="302">
        <v>1</v>
      </c>
      <c r="KF67" s="302">
        <v>1</v>
      </c>
      <c r="KG67" s="478">
        <v>1</v>
      </c>
      <c r="KH67" s="302">
        <v>1</v>
      </c>
      <c r="KI67" s="302">
        <v>1</v>
      </c>
      <c r="KJ67" s="302">
        <v>1</v>
      </c>
      <c r="KK67" s="478">
        <v>1</v>
      </c>
      <c r="KL67" s="302">
        <v>1</v>
      </c>
      <c r="KM67" s="478">
        <v>1</v>
      </c>
      <c r="KN67" s="302">
        <v>1</v>
      </c>
      <c r="KO67" s="478">
        <v>1</v>
      </c>
      <c r="KP67" s="302">
        <v>1</v>
      </c>
      <c r="KQ67" s="302">
        <v>1</v>
      </c>
      <c r="KR67" s="302">
        <v>1</v>
      </c>
      <c r="KS67" s="478">
        <v>1</v>
      </c>
      <c r="KT67" s="302">
        <v>1</v>
      </c>
      <c r="KU67" s="478">
        <v>1</v>
      </c>
    </row>
    <row r="68" spans="1:307">
      <c r="A68" s="23" t="s">
        <v>360</v>
      </c>
      <c r="B68" s="175">
        <v>12</v>
      </c>
      <c r="C68" s="175">
        <v>12</v>
      </c>
      <c r="D68" s="175">
        <v>12</v>
      </c>
      <c r="E68" s="175">
        <v>12</v>
      </c>
      <c r="F68" s="175">
        <v>12</v>
      </c>
      <c r="G68" s="175">
        <v>12</v>
      </c>
      <c r="H68" s="175">
        <v>12</v>
      </c>
      <c r="I68" s="175">
        <v>12</v>
      </c>
      <c r="J68" s="175">
        <v>12</v>
      </c>
      <c r="K68" s="175">
        <v>12</v>
      </c>
      <c r="L68" s="175">
        <v>12</v>
      </c>
      <c r="M68" s="175">
        <v>12</v>
      </c>
      <c r="N68" s="175">
        <v>12</v>
      </c>
      <c r="O68" s="175">
        <v>12</v>
      </c>
      <c r="P68" s="175">
        <v>12</v>
      </c>
      <c r="Q68" s="175">
        <v>12</v>
      </c>
      <c r="R68" s="175">
        <v>12</v>
      </c>
      <c r="S68" s="175">
        <v>12</v>
      </c>
      <c r="T68" s="175">
        <v>12</v>
      </c>
      <c r="U68" s="175">
        <v>12</v>
      </c>
      <c r="V68" s="175">
        <v>12</v>
      </c>
      <c r="W68" s="175">
        <v>12</v>
      </c>
      <c r="X68" s="175">
        <v>12</v>
      </c>
      <c r="Y68" s="175">
        <v>12</v>
      </c>
      <c r="Z68" s="175">
        <v>12</v>
      </c>
      <c r="AA68" s="175">
        <v>12</v>
      </c>
      <c r="AB68" s="175">
        <v>12</v>
      </c>
      <c r="AC68" s="175">
        <v>12</v>
      </c>
      <c r="AD68" s="175">
        <v>12</v>
      </c>
      <c r="AE68" s="175">
        <v>12</v>
      </c>
      <c r="AF68" s="175">
        <v>12</v>
      </c>
      <c r="AG68" s="175">
        <v>12</v>
      </c>
      <c r="AH68" s="175">
        <v>12</v>
      </c>
      <c r="AI68" s="175">
        <v>12</v>
      </c>
      <c r="AJ68" s="175">
        <v>12</v>
      </c>
      <c r="AK68" s="175">
        <v>12</v>
      </c>
      <c r="AL68" s="175">
        <v>12</v>
      </c>
      <c r="AM68" s="175">
        <v>12</v>
      </c>
      <c r="AN68" s="175">
        <v>12</v>
      </c>
      <c r="AO68" s="175">
        <v>12</v>
      </c>
      <c r="AP68" s="175">
        <v>12</v>
      </c>
      <c r="AQ68" s="175">
        <v>12</v>
      </c>
      <c r="AR68" s="175">
        <v>9.5</v>
      </c>
      <c r="AS68" s="175">
        <v>9.5</v>
      </c>
      <c r="AT68" s="175">
        <v>12</v>
      </c>
      <c r="AU68" s="175">
        <v>12</v>
      </c>
      <c r="AV68" s="175">
        <v>9.5</v>
      </c>
      <c r="AW68" s="175">
        <v>9.5</v>
      </c>
      <c r="AX68" s="175">
        <v>12</v>
      </c>
      <c r="AY68" s="175">
        <v>12</v>
      </c>
      <c r="AZ68" s="175">
        <v>9.5</v>
      </c>
      <c r="BA68" s="175">
        <v>9.5</v>
      </c>
      <c r="BB68" s="175">
        <v>12</v>
      </c>
      <c r="BC68" s="175">
        <v>12</v>
      </c>
      <c r="BD68" s="175">
        <v>9.5</v>
      </c>
      <c r="BE68" s="175">
        <v>9.5</v>
      </c>
      <c r="BF68" s="52">
        <v>15</v>
      </c>
      <c r="BG68" s="52">
        <v>15</v>
      </c>
      <c r="BH68" s="52">
        <v>15</v>
      </c>
      <c r="BI68" s="52">
        <v>15</v>
      </c>
      <c r="BJ68" s="52">
        <v>15</v>
      </c>
      <c r="BK68" s="52">
        <v>15</v>
      </c>
      <c r="BL68" s="52">
        <v>15</v>
      </c>
      <c r="BM68" s="52">
        <v>15</v>
      </c>
      <c r="BN68" s="184">
        <v>15</v>
      </c>
      <c r="BO68" s="184">
        <v>15</v>
      </c>
      <c r="BP68" s="184">
        <v>15</v>
      </c>
      <c r="BQ68" s="184">
        <v>15</v>
      </c>
      <c r="BR68" s="184">
        <v>15</v>
      </c>
      <c r="BS68" s="184">
        <v>15</v>
      </c>
      <c r="BT68" s="185">
        <v>15</v>
      </c>
      <c r="BU68" s="185">
        <v>15</v>
      </c>
      <c r="BV68" s="185">
        <v>15</v>
      </c>
      <c r="BW68" s="185">
        <v>15</v>
      </c>
      <c r="BX68" s="185">
        <v>15</v>
      </c>
      <c r="BY68" s="185">
        <v>15</v>
      </c>
      <c r="BZ68" s="185">
        <v>15</v>
      </c>
      <c r="CA68" s="185">
        <v>15</v>
      </c>
      <c r="CB68" s="185">
        <v>15</v>
      </c>
      <c r="CC68" s="185">
        <v>15</v>
      </c>
      <c r="CD68" s="185">
        <v>15</v>
      </c>
      <c r="CE68" s="185">
        <v>15</v>
      </c>
      <c r="CF68" s="189">
        <v>20</v>
      </c>
      <c r="CG68" s="189">
        <v>20</v>
      </c>
      <c r="CH68" s="189">
        <v>20</v>
      </c>
      <c r="CI68" s="189">
        <v>20</v>
      </c>
      <c r="CJ68" s="189">
        <v>20</v>
      </c>
      <c r="CK68" s="189">
        <v>20</v>
      </c>
      <c r="CL68" s="189">
        <v>20</v>
      </c>
      <c r="CM68" s="189">
        <v>20</v>
      </c>
      <c r="CN68" s="189">
        <v>20</v>
      </c>
      <c r="CO68" s="189">
        <v>20</v>
      </c>
      <c r="CP68" s="189">
        <v>20</v>
      </c>
      <c r="CQ68" s="189">
        <v>20</v>
      </c>
      <c r="CR68" s="185">
        <v>15</v>
      </c>
      <c r="CS68" s="185">
        <v>15</v>
      </c>
      <c r="CT68" s="185">
        <v>15</v>
      </c>
      <c r="CU68" s="185">
        <v>15</v>
      </c>
      <c r="CV68" s="185">
        <v>15</v>
      </c>
      <c r="CW68" s="185">
        <v>15</v>
      </c>
      <c r="CX68" s="185">
        <v>15</v>
      </c>
      <c r="CY68" s="185">
        <v>15</v>
      </c>
      <c r="CZ68" s="185">
        <v>15</v>
      </c>
      <c r="DA68" s="185">
        <v>15</v>
      </c>
      <c r="DB68" s="185">
        <v>15</v>
      </c>
      <c r="DC68" s="185">
        <v>15</v>
      </c>
      <c r="DD68" s="189">
        <v>20</v>
      </c>
      <c r="DE68" s="189">
        <v>20</v>
      </c>
      <c r="DF68" s="189">
        <v>20</v>
      </c>
      <c r="DG68" s="189">
        <v>20</v>
      </c>
      <c r="DH68" s="189">
        <v>20</v>
      </c>
      <c r="DI68" s="189">
        <v>20</v>
      </c>
      <c r="DJ68" s="189">
        <v>20</v>
      </c>
      <c r="DK68" s="189">
        <v>20</v>
      </c>
      <c r="DL68" s="189">
        <v>20</v>
      </c>
      <c r="DM68" s="189">
        <v>20</v>
      </c>
      <c r="DN68" s="189">
        <v>20</v>
      </c>
      <c r="DO68" s="189">
        <v>20</v>
      </c>
      <c r="DP68" s="553">
        <v>10</v>
      </c>
      <c r="DQ68" s="553">
        <v>10</v>
      </c>
      <c r="DR68" s="553">
        <v>10</v>
      </c>
      <c r="DS68" s="553">
        <v>13</v>
      </c>
      <c r="DT68" s="553">
        <v>13</v>
      </c>
      <c r="DU68" s="553">
        <v>13</v>
      </c>
      <c r="DV68" s="553">
        <v>13</v>
      </c>
      <c r="DW68" s="553">
        <v>13</v>
      </c>
      <c r="DX68" s="553">
        <v>13</v>
      </c>
      <c r="DY68" s="553">
        <v>13</v>
      </c>
      <c r="DZ68" s="553">
        <v>13</v>
      </c>
      <c r="EA68" s="553">
        <v>13</v>
      </c>
      <c r="EB68" s="553">
        <v>13</v>
      </c>
      <c r="EC68" s="553">
        <v>13</v>
      </c>
      <c r="ED68" s="553">
        <v>13</v>
      </c>
      <c r="EE68" s="553">
        <v>13</v>
      </c>
      <c r="EF68" s="553">
        <v>13</v>
      </c>
      <c r="EG68" s="553">
        <v>13</v>
      </c>
      <c r="EH68" s="553">
        <v>13</v>
      </c>
      <c r="EI68" s="553">
        <v>13</v>
      </c>
      <c r="EJ68" s="553">
        <v>13</v>
      </c>
      <c r="EK68" s="553">
        <v>13</v>
      </c>
      <c r="EL68" s="109">
        <v>12</v>
      </c>
      <c r="EM68" s="109">
        <v>12</v>
      </c>
      <c r="EN68" s="109">
        <v>12</v>
      </c>
      <c r="EO68" s="109">
        <v>12</v>
      </c>
      <c r="EP68" s="109">
        <v>12</v>
      </c>
      <c r="EQ68" s="109">
        <v>12</v>
      </c>
      <c r="ER68" s="197">
        <v>12</v>
      </c>
      <c r="ES68" s="197">
        <v>12</v>
      </c>
      <c r="ET68" s="197">
        <v>12</v>
      </c>
      <c r="EU68" s="197">
        <v>12</v>
      </c>
      <c r="EV68" s="197">
        <v>12</v>
      </c>
      <c r="EW68" s="197">
        <v>12</v>
      </c>
      <c r="EX68" s="197">
        <v>12</v>
      </c>
      <c r="EY68" s="197">
        <v>12</v>
      </c>
      <c r="EZ68" s="197">
        <v>12</v>
      </c>
      <c r="FA68" s="197">
        <v>12</v>
      </c>
      <c r="FB68" s="197">
        <v>12</v>
      </c>
      <c r="FC68" s="197">
        <v>12</v>
      </c>
      <c r="FD68" s="197">
        <v>12</v>
      </c>
      <c r="FE68" s="197">
        <v>12</v>
      </c>
      <c r="FF68" s="197">
        <v>12</v>
      </c>
      <c r="FG68" s="197">
        <v>12</v>
      </c>
      <c r="FH68" s="197">
        <v>12</v>
      </c>
      <c r="FI68" s="197">
        <v>12</v>
      </c>
      <c r="FJ68" s="197">
        <v>12</v>
      </c>
      <c r="FK68" s="197">
        <v>12</v>
      </c>
      <c r="FL68" s="197">
        <v>12</v>
      </c>
      <c r="FM68" s="197">
        <v>12</v>
      </c>
      <c r="FN68" s="197">
        <v>12</v>
      </c>
      <c r="FO68" s="197">
        <v>12</v>
      </c>
      <c r="FP68" s="138">
        <v>12</v>
      </c>
      <c r="FQ68" s="138">
        <v>12</v>
      </c>
      <c r="FR68" s="138">
        <v>13</v>
      </c>
      <c r="FS68" s="138">
        <v>13</v>
      </c>
      <c r="FT68" s="138">
        <v>13</v>
      </c>
      <c r="FU68" s="138">
        <v>13</v>
      </c>
      <c r="FV68" s="138">
        <v>13</v>
      </c>
      <c r="FW68" s="138">
        <v>13</v>
      </c>
      <c r="FX68" s="138">
        <v>13</v>
      </c>
      <c r="FY68" s="138">
        <v>13</v>
      </c>
      <c r="FZ68" s="138">
        <v>13</v>
      </c>
      <c r="GA68" s="138">
        <v>13</v>
      </c>
      <c r="GB68" s="138">
        <v>13</v>
      </c>
      <c r="GC68" s="138">
        <v>13</v>
      </c>
      <c r="GD68" s="138">
        <v>13</v>
      </c>
      <c r="GE68" s="138">
        <v>13</v>
      </c>
      <c r="GF68" s="145">
        <v>13</v>
      </c>
      <c r="GG68" s="145">
        <v>15</v>
      </c>
      <c r="GH68" s="145">
        <v>10</v>
      </c>
      <c r="GI68" s="145">
        <v>10</v>
      </c>
      <c r="GJ68" s="145">
        <v>12</v>
      </c>
      <c r="GK68" s="204">
        <v>12</v>
      </c>
      <c r="GL68" s="204">
        <v>12</v>
      </c>
      <c r="GM68" s="204">
        <v>12</v>
      </c>
      <c r="GN68" s="204">
        <v>12</v>
      </c>
      <c r="GO68" s="204">
        <v>12</v>
      </c>
      <c r="GP68" s="204">
        <v>12</v>
      </c>
      <c r="GQ68" s="204">
        <v>12</v>
      </c>
      <c r="GR68" s="204">
        <v>12</v>
      </c>
      <c r="GS68" s="204">
        <v>12</v>
      </c>
      <c r="GT68" s="204">
        <v>12</v>
      </c>
      <c r="GU68" s="204">
        <v>12</v>
      </c>
      <c r="GV68" s="204">
        <v>12</v>
      </c>
      <c r="GW68" s="204">
        <v>12</v>
      </c>
      <c r="GX68" s="204">
        <v>12</v>
      </c>
      <c r="GY68" s="204">
        <v>12</v>
      </c>
      <c r="GZ68" s="204">
        <v>12</v>
      </c>
      <c r="HA68" s="204">
        <v>12</v>
      </c>
      <c r="HB68" s="204">
        <v>12</v>
      </c>
      <c r="HC68" s="204">
        <v>12</v>
      </c>
      <c r="HD68" s="204">
        <v>12</v>
      </c>
      <c r="HE68" s="204">
        <v>12</v>
      </c>
      <c r="HF68" s="197">
        <v>15</v>
      </c>
      <c r="HG68" s="197">
        <v>15</v>
      </c>
      <c r="HH68" s="197">
        <v>15</v>
      </c>
      <c r="HI68" s="197">
        <v>15</v>
      </c>
      <c r="HJ68" s="197">
        <v>15</v>
      </c>
      <c r="HK68" s="197">
        <v>15</v>
      </c>
      <c r="HL68" s="197">
        <v>15</v>
      </c>
      <c r="HM68" s="197">
        <v>15</v>
      </c>
      <c r="HN68" s="197">
        <v>15</v>
      </c>
      <c r="HO68" s="197">
        <v>15</v>
      </c>
      <c r="HP68" s="197">
        <v>15</v>
      </c>
      <c r="HQ68" s="197">
        <v>15</v>
      </c>
      <c r="HR68" s="197">
        <v>15</v>
      </c>
      <c r="HS68" s="197">
        <v>9</v>
      </c>
      <c r="HT68" s="197">
        <v>9</v>
      </c>
      <c r="HU68" s="197">
        <v>9</v>
      </c>
      <c r="HV68" s="197">
        <v>9</v>
      </c>
      <c r="HW68" s="197">
        <v>9</v>
      </c>
      <c r="HX68" s="197">
        <v>9</v>
      </c>
      <c r="HY68" s="197">
        <v>9</v>
      </c>
      <c r="HZ68" s="197">
        <v>9</v>
      </c>
      <c r="IA68" s="197">
        <v>9</v>
      </c>
      <c r="IB68" s="197">
        <v>9</v>
      </c>
      <c r="IC68" s="197">
        <v>9</v>
      </c>
      <c r="ID68" s="197">
        <v>9</v>
      </c>
      <c r="IE68" s="197">
        <v>9</v>
      </c>
      <c r="IF68" s="197">
        <v>9</v>
      </c>
      <c r="IG68" s="197">
        <v>9</v>
      </c>
      <c r="IH68" s="197">
        <v>9</v>
      </c>
      <c r="II68" s="197">
        <v>9</v>
      </c>
      <c r="IJ68" s="197">
        <v>9</v>
      </c>
      <c r="IK68" s="197">
        <v>9</v>
      </c>
      <c r="IL68" s="197">
        <v>9</v>
      </c>
      <c r="IM68" s="197">
        <v>9</v>
      </c>
      <c r="IN68" s="197">
        <v>9</v>
      </c>
      <c r="IO68" s="197">
        <v>9</v>
      </c>
      <c r="IP68" s="197">
        <v>9</v>
      </c>
      <c r="IQ68" s="479">
        <v>15</v>
      </c>
      <c r="IR68" s="479">
        <v>15</v>
      </c>
      <c r="IS68" s="479">
        <v>15</v>
      </c>
      <c r="IT68" s="479">
        <v>15</v>
      </c>
      <c r="IU68" s="479">
        <v>15</v>
      </c>
      <c r="IV68" s="479">
        <v>15</v>
      </c>
      <c r="IW68" s="479">
        <v>15</v>
      </c>
      <c r="IX68" s="479">
        <v>15</v>
      </c>
      <c r="IY68" s="479">
        <v>15</v>
      </c>
      <c r="IZ68" s="479">
        <v>15</v>
      </c>
      <c r="JA68" s="479">
        <v>15</v>
      </c>
      <c r="JB68" s="479">
        <v>15</v>
      </c>
      <c r="JC68" s="479">
        <v>15</v>
      </c>
      <c r="JD68" s="479">
        <v>15</v>
      </c>
      <c r="JE68" s="479">
        <v>15</v>
      </c>
      <c r="JF68" s="479">
        <v>15</v>
      </c>
      <c r="JG68" s="479">
        <v>15</v>
      </c>
      <c r="JH68" s="479">
        <v>15</v>
      </c>
      <c r="JI68" s="479">
        <v>15</v>
      </c>
      <c r="JJ68" s="479">
        <v>15</v>
      </c>
      <c r="JK68" s="479">
        <v>15</v>
      </c>
      <c r="JL68" s="479">
        <v>15</v>
      </c>
      <c r="JM68" s="479">
        <v>15</v>
      </c>
      <c r="JN68" s="479">
        <v>15</v>
      </c>
      <c r="JO68" s="479">
        <v>15</v>
      </c>
      <c r="JP68" s="479">
        <v>15</v>
      </c>
      <c r="JQ68" s="479">
        <v>15</v>
      </c>
      <c r="JR68" s="479">
        <v>15</v>
      </c>
      <c r="JS68" s="479">
        <v>15</v>
      </c>
      <c r="JT68" s="479">
        <v>15</v>
      </c>
      <c r="JU68" s="479">
        <v>15</v>
      </c>
      <c r="JV68" s="479">
        <v>15</v>
      </c>
      <c r="JW68" s="479">
        <v>15</v>
      </c>
      <c r="JX68" s="479">
        <v>15</v>
      </c>
      <c r="JY68" s="479">
        <v>15</v>
      </c>
      <c r="JZ68" s="479">
        <v>15</v>
      </c>
      <c r="KA68" s="479">
        <v>15</v>
      </c>
      <c r="KB68" s="358">
        <v>15</v>
      </c>
      <c r="KC68" s="479">
        <v>15</v>
      </c>
      <c r="KD68" s="358">
        <v>15</v>
      </c>
      <c r="KE68" s="358">
        <v>15</v>
      </c>
      <c r="KF68" s="358">
        <v>15</v>
      </c>
      <c r="KG68" s="479">
        <v>15</v>
      </c>
      <c r="KH68" s="358">
        <v>15</v>
      </c>
      <c r="KI68" s="358">
        <v>15</v>
      </c>
      <c r="KJ68" s="358">
        <v>15</v>
      </c>
      <c r="KK68" s="479">
        <v>15</v>
      </c>
      <c r="KL68" s="358">
        <v>15</v>
      </c>
      <c r="KM68" s="479">
        <v>15</v>
      </c>
      <c r="KN68" s="358">
        <v>15</v>
      </c>
      <c r="KO68" s="479">
        <v>15</v>
      </c>
      <c r="KP68" s="358">
        <v>15</v>
      </c>
      <c r="KQ68" s="358">
        <v>15</v>
      </c>
      <c r="KR68" s="358">
        <v>15</v>
      </c>
      <c r="KS68" s="479">
        <v>15</v>
      </c>
      <c r="KT68" s="358">
        <v>15</v>
      </c>
      <c r="KU68" s="479">
        <v>15</v>
      </c>
    </row>
    <row r="69" spans="1:307">
      <c r="A69" s="23" t="s">
        <v>361</v>
      </c>
      <c r="B69" s="24">
        <v>-174</v>
      </c>
      <c r="C69" s="24">
        <v>-174</v>
      </c>
      <c r="D69" s="24">
        <v>-174</v>
      </c>
      <c r="E69" s="24">
        <v>-174</v>
      </c>
      <c r="F69" s="24">
        <v>-174</v>
      </c>
      <c r="G69" s="24">
        <v>-174</v>
      </c>
      <c r="H69" s="24">
        <v>-174</v>
      </c>
      <c r="I69" s="24">
        <v>-174</v>
      </c>
      <c r="J69" s="24">
        <v>-174</v>
      </c>
      <c r="K69" s="24">
        <v>-174</v>
      </c>
      <c r="L69" s="24">
        <v>-174</v>
      </c>
      <c r="M69" s="24">
        <v>-174</v>
      </c>
      <c r="N69" s="24">
        <v>-174</v>
      </c>
      <c r="O69" s="24">
        <v>-174</v>
      </c>
      <c r="P69" s="24">
        <v>-174</v>
      </c>
      <c r="Q69" s="24">
        <v>-174</v>
      </c>
      <c r="R69" s="24">
        <v>-174</v>
      </c>
      <c r="S69" s="24">
        <v>-174</v>
      </c>
      <c r="T69" s="24">
        <v>-174</v>
      </c>
      <c r="U69" s="24">
        <v>-174</v>
      </c>
      <c r="V69" s="24">
        <v>-174</v>
      </c>
      <c r="W69" s="24">
        <v>-174</v>
      </c>
      <c r="X69" s="24">
        <v>-174</v>
      </c>
      <c r="Y69" s="24">
        <v>-174</v>
      </c>
      <c r="Z69" s="24">
        <v>-174</v>
      </c>
      <c r="AA69" s="24">
        <v>-174</v>
      </c>
      <c r="AB69" s="24">
        <v>-174</v>
      </c>
      <c r="AC69" s="24">
        <v>-174</v>
      </c>
      <c r="AD69" s="24">
        <v>-174</v>
      </c>
      <c r="AE69" s="24">
        <v>-174</v>
      </c>
      <c r="AF69" s="24">
        <v>-174</v>
      </c>
      <c r="AG69" s="24">
        <v>-174</v>
      </c>
      <c r="AH69" s="24">
        <v>-174</v>
      </c>
      <c r="AI69" s="24">
        <v>-174</v>
      </c>
      <c r="AJ69" s="24">
        <v>-174</v>
      </c>
      <c r="AK69" s="24">
        <v>-174</v>
      </c>
      <c r="AL69" s="24">
        <v>-174</v>
      </c>
      <c r="AM69" s="24">
        <v>-174</v>
      </c>
      <c r="AN69" s="24">
        <v>-174</v>
      </c>
      <c r="AO69" s="24">
        <v>-174</v>
      </c>
      <c r="AP69" s="24">
        <v>-174</v>
      </c>
      <c r="AQ69" s="24">
        <v>-174</v>
      </c>
      <c r="AR69" s="24">
        <v>-174</v>
      </c>
      <c r="AS69" s="24">
        <v>-174</v>
      </c>
      <c r="AT69" s="24">
        <v>-174</v>
      </c>
      <c r="AU69" s="24">
        <v>-174</v>
      </c>
      <c r="AV69" s="24">
        <v>-174</v>
      </c>
      <c r="AW69" s="24">
        <v>-174</v>
      </c>
      <c r="AX69" s="24">
        <v>-174</v>
      </c>
      <c r="AY69" s="24">
        <v>-174</v>
      </c>
      <c r="AZ69" s="24">
        <v>-174</v>
      </c>
      <c r="BA69" s="24">
        <v>-174</v>
      </c>
      <c r="BB69" s="24">
        <v>-174</v>
      </c>
      <c r="BC69" s="24">
        <v>-174</v>
      </c>
      <c r="BD69" s="24">
        <v>-174</v>
      </c>
      <c r="BE69" s="24">
        <v>-174</v>
      </c>
      <c r="BF69" s="181">
        <v>-174</v>
      </c>
      <c r="BG69" s="43">
        <v>-174</v>
      </c>
      <c r="BH69" s="181">
        <v>-174</v>
      </c>
      <c r="BI69" s="181">
        <v>-174</v>
      </c>
      <c r="BJ69" s="181">
        <v>-174</v>
      </c>
      <c r="BK69" s="43">
        <v>-174</v>
      </c>
      <c r="BL69" s="181">
        <v>-174</v>
      </c>
      <c r="BM69" s="181">
        <v>-174</v>
      </c>
      <c r="BN69" s="64">
        <v>-174</v>
      </c>
      <c r="BO69" s="64">
        <v>-174</v>
      </c>
      <c r="BP69" s="64">
        <v>-174</v>
      </c>
      <c r="BQ69" s="64">
        <v>-174</v>
      </c>
      <c r="BR69" s="64">
        <v>-174</v>
      </c>
      <c r="BS69" s="64">
        <v>-174</v>
      </c>
      <c r="BT69" s="65">
        <v>-174</v>
      </c>
      <c r="BU69" s="65">
        <v>-174</v>
      </c>
      <c r="BV69" s="65">
        <v>-174</v>
      </c>
      <c r="BW69" s="65">
        <v>-174</v>
      </c>
      <c r="BX69" s="65">
        <v>-174</v>
      </c>
      <c r="BY69" s="65">
        <v>-174</v>
      </c>
      <c r="BZ69" s="65">
        <v>-174</v>
      </c>
      <c r="CA69" s="65">
        <v>-174</v>
      </c>
      <c r="CB69" s="65">
        <v>-174</v>
      </c>
      <c r="CC69" s="65">
        <v>-174</v>
      </c>
      <c r="CD69" s="65">
        <v>-174</v>
      </c>
      <c r="CE69" s="65">
        <v>-174</v>
      </c>
      <c r="CF69" s="91">
        <v>-174</v>
      </c>
      <c r="CG69" s="91">
        <v>-174</v>
      </c>
      <c r="CH69" s="91">
        <v>-174</v>
      </c>
      <c r="CI69" s="91">
        <v>-174</v>
      </c>
      <c r="CJ69" s="91">
        <v>-174</v>
      </c>
      <c r="CK69" s="91">
        <v>-174</v>
      </c>
      <c r="CL69" s="91">
        <v>-174</v>
      </c>
      <c r="CM69" s="91">
        <v>-174</v>
      </c>
      <c r="CN69" s="91">
        <v>-174</v>
      </c>
      <c r="CO69" s="91">
        <v>-174</v>
      </c>
      <c r="CP69" s="91">
        <v>-174</v>
      </c>
      <c r="CQ69" s="91">
        <v>-174</v>
      </c>
      <c r="CR69" s="65">
        <v>-174</v>
      </c>
      <c r="CS69" s="65">
        <v>-174</v>
      </c>
      <c r="CT69" s="65">
        <v>-174</v>
      </c>
      <c r="CU69" s="65">
        <v>-174</v>
      </c>
      <c r="CV69" s="65">
        <v>-174</v>
      </c>
      <c r="CW69" s="65">
        <v>-174</v>
      </c>
      <c r="CX69" s="65">
        <v>-174</v>
      </c>
      <c r="CY69" s="65">
        <v>-174</v>
      </c>
      <c r="CZ69" s="65">
        <v>-174</v>
      </c>
      <c r="DA69" s="65">
        <v>-174</v>
      </c>
      <c r="DB69" s="65">
        <v>-174</v>
      </c>
      <c r="DC69" s="65">
        <v>-174</v>
      </c>
      <c r="DD69" s="91">
        <v>-174</v>
      </c>
      <c r="DE69" s="91">
        <v>-174</v>
      </c>
      <c r="DF69" s="91">
        <v>-174</v>
      </c>
      <c r="DG69" s="91">
        <v>-174</v>
      </c>
      <c r="DH69" s="91">
        <v>-174</v>
      </c>
      <c r="DI69" s="91">
        <v>-174</v>
      </c>
      <c r="DJ69" s="91">
        <v>-174</v>
      </c>
      <c r="DK69" s="91">
        <v>-174</v>
      </c>
      <c r="DL69" s="91">
        <v>-174</v>
      </c>
      <c r="DM69" s="91">
        <v>-174</v>
      </c>
      <c r="DN69" s="91">
        <v>-174</v>
      </c>
      <c r="DO69" s="91">
        <v>-174</v>
      </c>
      <c r="DP69" s="532">
        <v>-174</v>
      </c>
      <c r="DQ69" s="532">
        <v>-174</v>
      </c>
      <c r="DR69" s="532">
        <v>-174</v>
      </c>
      <c r="DS69" s="532">
        <v>-174</v>
      </c>
      <c r="DT69" s="532">
        <v>-174</v>
      </c>
      <c r="DU69" s="532">
        <v>-174</v>
      </c>
      <c r="DV69" s="532">
        <v>-174</v>
      </c>
      <c r="DW69" s="532">
        <v>-174</v>
      </c>
      <c r="DX69" s="532">
        <v>-174</v>
      </c>
      <c r="DY69" s="532">
        <v>-174</v>
      </c>
      <c r="DZ69" s="532">
        <v>-174</v>
      </c>
      <c r="EA69" s="532">
        <v>-174</v>
      </c>
      <c r="EB69" s="532">
        <v>-174</v>
      </c>
      <c r="EC69" s="532">
        <v>-174</v>
      </c>
      <c r="ED69" s="532">
        <v>-174</v>
      </c>
      <c r="EE69" s="532">
        <v>-174</v>
      </c>
      <c r="EF69" s="532">
        <v>-174</v>
      </c>
      <c r="EG69" s="532">
        <v>-174</v>
      </c>
      <c r="EH69" s="532">
        <v>-174</v>
      </c>
      <c r="EI69" s="532">
        <v>-174</v>
      </c>
      <c r="EJ69" s="532">
        <v>-174</v>
      </c>
      <c r="EK69" s="532">
        <v>-174</v>
      </c>
      <c r="EL69" s="196">
        <v>-174</v>
      </c>
      <c r="EM69" s="196">
        <v>-174</v>
      </c>
      <c r="EN69" s="196">
        <v>-174</v>
      </c>
      <c r="EO69" s="196">
        <v>-174</v>
      </c>
      <c r="EP69" s="196">
        <v>-174</v>
      </c>
      <c r="EQ69" s="196">
        <v>-174</v>
      </c>
      <c r="ER69" s="120">
        <v>-174</v>
      </c>
      <c r="ES69" s="120">
        <v>-174</v>
      </c>
      <c r="ET69" s="120">
        <v>-174</v>
      </c>
      <c r="EU69" s="120">
        <v>-174</v>
      </c>
      <c r="EV69" s="120">
        <v>-174</v>
      </c>
      <c r="EW69" s="120">
        <v>-174</v>
      </c>
      <c r="EX69" s="120">
        <v>-174</v>
      </c>
      <c r="EY69" s="120">
        <v>-174</v>
      </c>
      <c r="EZ69" s="120">
        <v>-174</v>
      </c>
      <c r="FA69" s="120">
        <v>-174</v>
      </c>
      <c r="FB69" s="120">
        <v>-174</v>
      </c>
      <c r="FC69" s="120">
        <v>-174</v>
      </c>
      <c r="FD69" s="120">
        <v>-174</v>
      </c>
      <c r="FE69" s="120">
        <v>-174</v>
      </c>
      <c r="FF69" s="120">
        <v>-174</v>
      </c>
      <c r="FG69" s="120">
        <v>-174</v>
      </c>
      <c r="FH69" s="120">
        <v>-174</v>
      </c>
      <c r="FI69" s="120">
        <v>-174</v>
      </c>
      <c r="FJ69" s="120">
        <v>-174</v>
      </c>
      <c r="FK69" s="120">
        <v>-174</v>
      </c>
      <c r="FL69" s="120">
        <v>-174</v>
      </c>
      <c r="FM69" s="120">
        <v>-174</v>
      </c>
      <c r="FN69" s="120">
        <v>-174</v>
      </c>
      <c r="FO69" s="120">
        <v>-174</v>
      </c>
      <c r="FP69" s="133">
        <v>-174</v>
      </c>
      <c r="FQ69" s="133">
        <v>-174</v>
      </c>
      <c r="FR69" s="133">
        <v>-174</v>
      </c>
      <c r="FS69" s="133">
        <v>-174</v>
      </c>
      <c r="FT69" s="133">
        <v>-174</v>
      </c>
      <c r="FU69" s="133">
        <v>-174</v>
      </c>
      <c r="FV69" s="133">
        <v>-174</v>
      </c>
      <c r="FW69" s="133">
        <v>-174</v>
      </c>
      <c r="FX69" s="133">
        <v>-174</v>
      </c>
      <c r="FY69" s="133">
        <v>-174</v>
      </c>
      <c r="FZ69" s="133">
        <v>-174</v>
      </c>
      <c r="GA69" s="133">
        <v>-174</v>
      </c>
      <c r="GB69" s="133">
        <v>-174</v>
      </c>
      <c r="GC69" s="133">
        <v>-174</v>
      </c>
      <c r="GD69" s="133">
        <v>-174</v>
      </c>
      <c r="GE69" s="133">
        <v>-174</v>
      </c>
      <c r="GF69" s="151">
        <v>-174</v>
      </c>
      <c r="GG69" s="151">
        <v>-174</v>
      </c>
      <c r="GH69" s="151">
        <v>-174</v>
      </c>
      <c r="GI69" s="151">
        <v>-174</v>
      </c>
      <c r="GJ69" s="151">
        <v>-174</v>
      </c>
      <c r="GK69" s="150">
        <v>-174</v>
      </c>
      <c r="GL69" s="150">
        <v>-174</v>
      </c>
      <c r="GM69" s="150">
        <v>-174</v>
      </c>
      <c r="GN69" s="150">
        <v>-174</v>
      </c>
      <c r="GO69" s="150">
        <v>-174</v>
      </c>
      <c r="GP69" s="150">
        <v>-174</v>
      </c>
      <c r="GQ69" s="150">
        <v>-174</v>
      </c>
      <c r="GR69" s="150">
        <v>-174</v>
      </c>
      <c r="GS69" s="150">
        <v>-174</v>
      </c>
      <c r="GT69" s="150">
        <v>-174</v>
      </c>
      <c r="GU69" s="150">
        <v>-174</v>
      </c>
      <c r="GV69" s="150">
        <v>-174</v>
      </c>
      <c r="GW69" s="150">
        <v>-174</v>
      </c>
      <c r="GX69" s="150">
        <v>-174</v>
      </c>
      <c r="GY69" s="150">
        <v>-174</v>
      </c>
      <c r="GZ69" s="150">
        <v>-174</v>
      </c>
      <c r="HA69" s="150">
        <v>-174</v>
      </c>
      <c r="HB69" s="150">
        <v>-174</v>
      </c>
      <c r="HC69" s="150">
        <v>-174</v>
      </c>
      <c r="HD69" s="150">
        <v>-174</v>
      </c>
      <c r="HE69" s="150">
        <v>-174</v>
      </c>
      <c r="HF69" s="120">
        <v>-174</v>
      </c>
      <c r="HG69" s="120">
        <v>-174</v>
      </c>
      <c r="HH69" s="120">
        <v>-174</v>
      </c>
      <c r="HI69" s="120">
        <v>-174</v>
      </c>
      <c r="HJ69" s="120">
        <v>-174</v>
      </c>
      <c r="HK69" s="120">
        <v>-174</v>
      </c>
      <c r="HL69" s="120">
        <v>-174</v>
      </c>
      <c r="HM69" s="120">
        <v>-174</v>
      </c>
      <c r="HN69" s="120">
        <v>-174</v>
      </c>
      <c r="HO69" s="120">
        <v>-174</v>
      </c>
      <c r="HP69" s="120">
        <v>-174</v>
      </c>
      <c r="HQ69" s="120">
        <v>-174</v>
      </c>
      <c r="HR69" s="120">
        <v>-174</v>
      </c>
      <c r="HS69" s="120">
        <v>-174</v>
      </c>
      <c r="HT69" s="120">
        <v>-174</v>
      </c>
      <c r="HU69" s="120">
        <v>-174</v>
      </c>
      <c r="HV69" s="120">
        <v>-174</v>
      </c>
      <c r="HW69" s="120">
        <v>-174</v>
      </c>
      <c r="HX69" s="120">
        <v>-174</v>
      </c>
      <c r="HY69" s="120">
        <v>-174</v>
      </c>
      <c r="HZ69" s="120">
        <v>-174</v>
      </c>
      <c r="IA69" s="120">
        <v>-174</v>
      </c>
      <c r="IB69" s="120">
        <v>-174</v>
      </c>
      <c r="IC69" s="120">
        <v>-174</v>
      </c>
      <c r="ID69" s="120">
        <v>-174</v>
      </c>
      <c r="IE69" s="120">
        <v>-174</v>
      </c>
      <c r="IF69" s="120">
        <v>-174</v>
      </c>
      <c r="IG69" s="120">
        <v>-174</v>
      </c>
      <c r="IH69" s="120">
        <v>-174</v>
      </c>
      <c r="II69" s="120">
        <v>-174</v>
      </c>
      <c r="IJ69" s="120">
        <v>-174</v>
      </c>
      <c r="IK69" s="120">
        <v>-174</v>
      </c>
      <c r="IL69" s="120">
        <v>-174</v>
      </c>
      <c r="IM69" s="120">
        <v>-174</v>
      </c>
      <c r="IN69" s="120">
        <v>-174</v>
      </c>
      <c r="IO69" s="120">
        <v>-174</v>
      </c>
      <c r="IP69" s="120">
        <v>-174</v>
      </c>
      <c r="IQ69" s="471">
        <v>-174</v>
      </c>
      <c r="IR69" s="471">
        <v>-174</v>
      </c>
      <c r="IS69" s="471">
        <v>-174</v>
      </c>
      <c r="IT69" s="471">
        <v>-174</v>
      </c>
      <c r="IU69" s="471">
        <v>-174</v>
      </c>
      <c r="IV69" s="471">
        <v>-174</v>
      </c>
      <c r="IW69" s="471">
        <v>-174</v>
      </c>
      <c r="IX69" s="471">
        <v>-174</v>
      </c>
      <c r="IY69" s="471">
        <v>-174</v>
      </c>
      <c r="IZ69" s="471">
        <v>-174</v>
      </c>
      <c r="JA69" s="471">
        <v>-174</v>
      </c>
      <c r="JB69" s="471">
        <v>-174</v>
      </c>
      <c r="JC69" s="471">
        <v>-174</v>
      </c>
      <c r="JD69" s="471">
        <v>-174</v>
      </c>
      <c r="JE69" s="471">
        <v>-174</v>
      </c>
      <c r="JF69" s="471">
        <v>-174</v>
      </c>
      <c r="JG69" s="471">
        <v>-174</v>
      </c>
      <c r="JH69" s="471">
        <v>-174</v>
      </c>
      <c r="JI69" s="471">
        <v>-174</v>
      </c>
      <c r="JJ69" s="471">
        <v>-174</v>
      </c>
      <c r="JK69" s="471">
        <v>-174</v>
      </c>
      <c r="JL69" s="471">
        <v>-174</v>
      </c>
      <c r="JM69" s="471">
        <v>-174</v>
      </c>
      <c r="JN69" s="471">
        <v>-174</v>
      </c>
      <c r="JO69" s="471">
        <v>-174</v>
      </c>
      <c r="JP69" s="471">
        <v>-174</v>
      </c>
      <c r="JQ69" s="471">
        <v>-174</v>
      </c>
      <c r="JR69" s="471">
        <v>-174</v>
      </c>
      <c r="JS69" s="471">
        <v>-174</v>
      </c>
      <c r="JT69" s="471">
        <v>-174</v>
      </c>
      <c r="JU69" s="471">
        <v>-174</v>
      </c>
      <c r="JV69" s="471">
        <v>-174</v>
      </c>
      <c r="JW69" s="471">
        <v>-174</v>
      </c>
      <c r="JX69" s="471">
        <v>-174</v>
      </c>
      <c r="JY69" s="471">
        <v>-174</v>
      </c>
      <c r="JZ69" s="471">
        <v>-174</v>
      </c>
      <c r="KA69" s="471">
        <v>-174</v>
      </c>
      <c r="KB69" s="291">
        <v>-174</v>
      </c>
      <c r="KC69" s="471">
        <v>-174</v>
      </c>
      <c r="KD69" s="291">
        <v>-174</v>
      </c>
      <c r="KE69" s="291">
        <v>-174</v>
      </c>
      <c r="KF69" s="291">
        <v>-174</v>
      </c>
      <c r="KG69" s="471">
        <v>-174</v>
      </c>
      <c r="KH69" s="291">
        <v>-174</v>
      </c>
      <c r="KI69" s="291">
        <v>-174</v>
      </c>
      <c r="KJ69" s="291">
        <v>-174</v>
      </c>
      <c r="KK69" s="471">
        <v>-174</v>
      </c>
      <c r="KL69" s="291">
        <v>-174</v>
      </c>
      <c r="KM69" s="471">
        <v>-174</v>
      </c>
      <c r="KN69" s="291">
        <v>-174</v>
      </c>
      <c r="KO69" s="471">
        <v>-174</v>
      </c>
      <c r="KP69" s="291">
        <v>-174</v>
      </c>
      <c r="KQ69" s="291">
        <v>-174</v>
      </c>
      <c r="KR69" s="291">
        <v>-174</v>
      </c>
      <c r="KS69" s="471">
        <v>-174</v>
      </c>
      <c r="KT69" s="291">
        <v>-174</v>
      </c>
      <c r="KU69" s="471">
        <v>-174</v>
      </c>
    </row>
    <row r="70" spans="1:307">
      <c r="A70" s="23" t="s">
        <v>362</v>
      </c>
      <c r="B70" s="24">
        <v>-169.3</v>
      </c>
      <c r="C70" s="24">
        <v>-169.3</v>
      </c>
      <c r="D70" s="24">
        <v>-169.3</v>
      </c>
      <c r="E70" s="24">
        <v>-169.3</v>
      </c>
      <c r="F70" s="24">
        <v>-169.3</v>
      </c>
      <c r="G70" s="24">
        <v>-169.3</v>
      </c>
      <c r="H70" s="24">
        <v>-169.3</v>
      </c>
      <c r="I70" s="24">
        <v>-169.3</v>
      </c>
      <c r="J70" s="24">
        <v>-169.3</v>
      </c>
      <c r="K70" s="24">
        <v>-169.3</v>
      </c>
      <c r="L70" s="24">
        <v>-169.3</v>
      </c>
      <c r="M70" s="24">
        <v>-169.3</v>
      </c>
      <c r="N70" s="24">
        <v>-169.3</v>
      </c>
      <c r="O70" s="24">
        <v>-169.3</v>
      </c>
      <c r="P70" s="24">
        <v>-169.3</v>
      </c>
      <c r="Q70" s="24">
        <v>-169.3</v>
      </c>
      <c r="R70" s="24">
        <v>-169.3</v>
      </c>
      <c r="S70" s="24">
        <v>-169.3</v>
      </c>
      <c r="T70" s="24">
        <v>-169.3</v>
      </c>
      <c r="U70" s="24">
        <v>-169.3</v>
      </c>
      <c r="V70" s="24">
        <v>-169.3</v>
      </c>
      <c r="W70" s="24">
        <v>-169.3</v>
      </c>
      <c r="X70" s="24">
        <v>-169.3</v>
      </c>
      <c r="Y70" s="24">
        <v>-169.3</v>
      </c>
      <c r="Z70" s="24">
        <v>-169.3</v>
      </c>
      <c r="AA70" s="24">
        <v>-169.3</v>
      </c>
      <c r="AB70" s="24">
        <v>-169.3</v>
      </c>
      <c r="AC70" s="24">
        <v>-169.3</v>
      </c>
      <c r="AD70" s="24">
        <v>-169.3</v>
      </c>
      <c r="AE70" s="24">
        <v>-169.3</v>
      </c>
      <c r="AF70" s="24">
        <v>-169.3</v>
      </c>
      <c r="AG70" s="24">
        <v>-169.3</v>
      </c>
      <c r="AH70" s="24">
        <v>-169.3</v>
      </c>
      <c r="AI70" s="24">
        <v>-169.3</v>
      </c>
      <c r="AJ70" s="24">
        <v>-169.3</v>
      </c>
      <c r="AK70" s="24">
        <v>-169.3</v>
      </c>
      <c r="AL70" s="24">
        <v>-169.3</v>
      </c>
      <c r="AM70" s="24">
        <v>-169.3</v>
      </c>
      <c r="AN70" s="24">
        <v>-169.3</v>
      </c>
      <c r="AO70" s="24">
        <v>-169.3</v>
      </c>
      <c r="AP70" s="24">
        <v>-169.3</v>
      </c>
      <c r="AQ70" s="24">
        <v>-169.3</v>
      </c>
      <c r="AR70" s="24">
        <v>-169.3</v>
      </c>
      <c r="AS70" s="24">
        <v>-169.3</v>
      </c>
      <c r="AT70" s="24">
        <v>-169.3</v>
      </c>
      <c r="AU70" s="24">
        <v>-169.3</v>
      </c>
      <c r="AV70" s="24">
        <v>-169.3</v>
      </c>
      <c r="AW70" s="24">
        <v>-169.3</v>
      </c>
      <c r="AX70" s="24">
        <v>-169.3</v>
      </c>
      <c r="AY70" s="24">
        <v>-169.3</v>
      </c>
      <c r="AZ70" s="24">
        <v>-169.3</v>
      </c>
      <c r="BA70" s="24">
        <v>-169.3</v>
      </c>
      <c r="BB70" s="24">
        <v>-169.3</v>
      </c>
      <c r="BC70" s="24">
        <v>-169.3</v>
      </c>
      <c r="BD70" s="24">
        <v>-169.3</v>
      </c>
      <c r="BE70" s="24">
        <v>-169.3</v>
      </c>
      <c r="BF70" s="182">
        <v>-169.3</v>
      </c>
      <c r="BG70" s="182">
        <v>-169.3</v>
      </c>
      <c r="BH70" s="182">
        <v>-169.3</v>
      </c>
      <c r="BI70" s="182">
        <v>-169.3</v>
      </c>
      <c r="BJ70" s="182">
        <v>-169.3</v>
      </c>
      <c r="BK70" s="182">
        <v>-169.3</v>
      </c>
      <c r="BL70" s="182">
        <v>-169.3</v>
      </c>
      <c r="BM70" s="182">
        <v>-169.3</v>
      </c>
      <c r="BN70" s="64">
        <v>-169.3</v>
      </c>
      <c r="BO70" s="64">
        <v>-169.3</v>
      </c>
      <c r="BP70" s="64">
        <v>-169.3</v>
      </c>
      <c r="BQ70" s="64">
        <v>-169.3</v>
      </c>
      <c r="BR70" s="64">
        <v>-169.3</v>
      </c>
      <c r="BS70" s="64">
        <v>-169.3</v>
      </c>
      <c r="BT70" s="65">
        <v>-169.3</v>
      </c>
      <c r="BU70" s="65">
        <v>-169.3</v>
      </c>
      <c r="BV70" s="65">
        <v>-169.3</v>
      </c>
      <c r="BW70" s="65">
        <v>-169.3</v>
      </c>
      <c r="BX70" s="65">
        <v>-169.3</v>
      </c>
      <c r="BY70" s="65">
        <v>-169.3</v>
      </c>
      <c r="BZ70" s="65">
        <v>-169.3</v>
      </c>
      <c r="CA70" s="65">
        <v>-169.3</v>
      </c>
      <c r="CB70" s="65">
        <v>-169.3</v>
      </c>
      <c r="CC70" s="65">
        <v>-169.3</v>
      </c>
      <c r="CD70" s="65">
        <v>-169.3</v>
      </c>
      <c r="CE70" s="65">
        <v>-169.3</v>
      </c>
      <c r="CF70" s="91">
        <v>-169.3</v>
      </c>
      <c r="CG70" s="91">
        <v>-169.3</v>
      </c>
      <c r="CH70" s="91">
        <v>-169.3</v>
      </c>
      <c r="CI70" s="91">
        <v>-169.3</v>
      </c>
      <c r="CJ70" s="91">
        <v>-169.3</v>
      </c>
      <c r="CK70" s="91">
        <v>-169.3</v>
      </c>
      <c r="CL70" s="91">
        <v>-169.3</v>
      </c>
      <c r="CM70" s="91">
        <v>-169.3</v>
      </c>
      <c r="CN70" s="91">
        <v>-169.3</v>
      </c>
      <c r="CO70" s="91">
        <v>-169.3</v>
      </c>
      <c r="CP70" s="91">
        <v>-169.3</v>
      </c>
      <c r="CQ70" s="91">
        <v>-169.3</v>
      </c>
      <c r="CR70" s="65">
        <v>-169.3</v>
      </c>
      <c r="CS70" s="65">
        <v>-169.3</v>
      </c>
      <c r="CT70" s="65">
        <v>-169.3</v>
      </c>
      <c r="CU70" s="65">
        <v>-169.3</v>
      </c>
      <c r="CV70" s="65">
        <v>-169.3</v>
      </c>
      <c r="CW70" s="65">
        <v>-169.3</v>
      </c>
      <c r="CX70" s="65">
        <v>-169.3</v>
      </c>
      <c r="CY70" s="65">
        <v>-169.3</v>
      </c>
      <c r="CZ70" s="65">
        <v>-169.3</v>
      </c>
      <c r="DA70" s="65">
        <v>-169.3</v>
      </c>
      <c r="DB70" s="65">
        <v>-169.3</v>
      </c>
      <c r="DC70" s="65">
        <v>-169.3</v>
      </c>
      <c r="DD70" s="91">
        <v>-169.3</v>
      </c>
      <c r="DE70" s="91">
        <v>-169.3</v>
      </c>
      <c r="DF70" s="91">
        <v>-169.3</v>
      </c>
      <c r="DG70" s="91">
        <v>-169.3</v>
      </c>
      <c r="DH70" s="91">
        <v>-169.3</v>
      </c>
      <c r="DI70" s="91">
        <v>-169.3</v>
      </c>
      <c r="DJ70" s="91">
        <v>-169.3</v>
      </c>
      <c r="DK70" s="91">
        <v>-169.3</v>
      </c>
      <c r="DL70" s="91">
        <v>-169.3</v>
      </c>
      <c r="DM70" s="91">
        <v>-169.3</v>
      </c>
      <c r="DN70" s="91">
        <v>-169.3</v>
      </c>
      <c r="DO70" s="91">
        <v>-169.3</v>
      </c>
      <c r="DP70" s="537">
        <v>-169.3</v>
      </c>
      <c r="DQ70" s="537">
        <v>-169.3</v>
      </c>
      <c r="DR70" s="537">
        <v>-169.3</v>
      </c>
      <c r="DS70" s="537">
        <v>-169.3</v>
      </c>
      <c r="DT70" s="537">
        <v>-169.3</v>
      </c>
      <c r="DU70" s="537">
        <v>-169.3</v>
      </c>
      <c r="DV70" s="537">
        <v>-169.3</v>
      </c>
      <c r="DW70" s="537">
        <v>-169.3</v>
      </c>
      <c r="DX70" s="537">
        <v>-169.3</v>
      </c>
      <c r="DY70" s="537">
        <v>-169.3</v>
      </c>
      <c r="DZ70" s="537">
        <v>-169.3</v>
      </c>
      <c r="EA70" s="537">
        <v>-169.3</v>
      </c>
      <c r="EB70" s="537">
        <v>-169.3</v>
      </c>
      <c r="EC70" s="537">
        <v>-169.3</v>
      </c>
      <c r="ED70" s="537">
        <v>-169.3</v>
      </c>
      <c r="EE70" s="537">
        <v>-169.3</v>
      </c>
      <c r="EF70" s="537">
        <v>-169.3</v>
      </c>
      <c r="EG70" s="537">
        <v>-169.3</v>
      </c>
      <c r="EH70" s="537">
        <v>-169.3</v>
      </c>
      <c r="EI70" s="537">
        <v>-169.3</v>
      </c>
      <c r="EJ70" s="537">
        <v>-999</v>
      </c>
      <c r="EK70" s="537">
        <v>-999</v>
      </c>
      <c r="EL70" s="196">
        <v>-169.3</v>
      </c>
      <c r="EM70" s="196">
        <v>-169.3</v>
      </c>
      <c r="EN70" s="196">
        <v>-169.3</v>
      </c>
      <c r="EO70" s="196">
        <v>-169.3</v>
      </c>
      <c r="EP70" s="196">
        <v>-169.3</v>
      </c>
      <c r="EQ70" s="196">
        <v>-169.3</v>
      </c>
      <c r="ER70" s="120">
        <v>-169.3</v>
      </c>
      <c r="ES70" s="120">
        <v>-169.3</v>
      </c>
      <c r="ET70" s="120">
        <v>-169.3</v>
      </c>
      <c r="EU70" s="120">
        <v>-169.3</v>
      </c>
      <c r="EV70" s="120">
        <v>-169.3</v>
      </c>
      <c r="EW70" s="120">
        <v>-169.3</v>
      </c>
      <c r="EX70" s="120">
        <v>-169.3</v>
      </c>
      <c r="EY70" s="120">
        <v>-169.3</v>
      </c>
      <c r="EZ70" s="120">
        <v>-169.3</v>
      </c>
      <c r="FA70" s="120">
        <v>-169.3</v>
      </c>
      <c r="FB70" s="120">
        <v>-169.3</v>
      </c>
      <c r="FC70" s="120">
        <v>-169.3</v>
      </c>
      <c r="FD70" s="120">
        <v>-169.3</v>
      </c>
      <c r="FE70" s="120">
        <v>-169.3</v>
      </c>
      <c r="FF70" s="120">
        <v>-169.3</v>
      </c>
      <c r="FG70" s="120">
        <v>-169.3</v>
      </c>
      <c r="FH70" s="120">
        <v>-169.3</v>
      </c>
      <c r="FI70" s="120">
        <v>-169.3</v>
      </c>
      <c r="FJ70" s="120">
        <v>-169.3</v>
      </c>
      <c r="FK70" s="120">
        <v>-169.3</v>
      </c>
      <c r="FL70" s="120">
        <v>-169.3</v>
      </c>
      <c r="FM70" s="120">
        <v>-169.3</v>
      </c>
      <c r="FN70" s="120">
        <v>-169.3</v>
      </c>
      <c r="FO70" s="120">
        <v>-169.3</v>
      </c>
      <c r="FP70" s="133">
        <v>-180</v>
      </c>
      <c r="FQ70" s="133">
        <v>-180</v>
      </c>
      <c r="FR70" s="133">
        <v>-180</v>
      </c>
      <c r="FS70" s="133">
        <v>-180</v>
      </c>
      <c r="FT70" s="133">
        <v>-180</v>
      </c>
      <c r="FU70" s="133">
        <v>-180</v>
      </c>
      <c r="FV70" s="133">
        <v>-180</v>
      </c>
      <c r="FW70" s="133">
        <v>-180</v>
      </c>
      <c r="FX70" s="133">
        <v>-180</v>
      </c>
      <c r="FY70" s="133">
        <v>-180</v>
      </c>
      <c r="FZ70" s="133">
        <v>-180</v>
      </c>
      <c r="GA70" s="133">
        <v>-180</v>
      </c>
      <c r="GB70" s="133">
        <v>-180</v>
      </c>
      <c r="GC70" s="133">
        <v>-180</v>
      </c>
      <c r="GD70" s="133">
        <v>-180</v>
      </c>
      <c r="GE70" s="133">
        <v>-180</v>
      </c>
      <c r="GF70" s="151">
        <v>-169.3</v>
      </c>
      <c r="GG70" s="151">
        <v>-169.3</v>
      </c>
      <c r="GH70" s="151">
        <v>-169.3</v>
      </c>
      <c r="GI70" s="205">
        <v>-169.3</v>
      </c>
      <c r="GJ70" s="151">
        <v>-169.3</v>
      </c>
      <c r="GK70" s="150">
        <v>-169.3</v>
      </c>
      <c r="GL70" s="150">
        <v>-169.3</v>
      </c>
      <c r="GM70" s="150">
        <v>-169.3</v>
      </c>
      <c r="GN70" s="150">
        <v>-169.3</v>
      </c>
      <c r="GO70" s="150">
        <v>-169.3</v>
      </c>
      <c r="GP70" s="150">
        <v>-169.3</v>
      </c>
      <c r="GQ70" s="150">
        <v>-169.3</v>
      </c>
      <c r="GR70" s="150">
        <v>-169.3</v>
      </c>
      <c r="GS70" s="150">
        <v>-169.3</v>
      </c>
      <c r="GT70" s="150">
        <v>-169.3</v>
      </c>
      <c r="GU70" s="150">
        <v>-169.3</v>
      </c>
      <c r="GV70" s="150">
        <v>-169.3</v>
      </c>
      <c r="GW70" s="150">
        <v>-169.3</v>
      </c>
      <c r="GX70" s="150">
        <v>-169.3</v>
      </c>
      <c r="GY70" s="150">
        <v>-169.3</v>
      </c>
      <c r="GZ70" s="150">
        <v>-169.3</v>
      </c>
      <c r="HA70" s="150">
        <v>-169.3</v>
      </c>
      <c r="HB70" s="150">
        <v>-169.3</v>
      </c>
      <c r="HC70" s="150">
        <v>-169.3</v>
      </c>
      <c r="HD70" s="150">
        <v>-169.3</v>
      </c>
      <c r="HE70" s="150">
        <v>-169.3</v>
      </c>
      <c r="HF70" s="120">
        <v>-169.3</v>
      </c>
      <c r="HG70" s="120">
        <v>-169.3</v>
      </c>
      <c r="HH70" s="120">
        <v>-169.3</v>
      </c>
      <c r="HI70" s="120">
        <v>-169.3</v>
      </c>
      <c r="HJ70" s="120">
        <v>-169.3</v>
      </c>
      <c r="HK70" s="120">
        <v>-169.3</v>
      </c>
      <c r="HL70" s="120">
        <v>-169.3</v>
      </c>
      <c r="HM70" s="120">
        <v>-169.3</v>
      </c>
      <c r="HN70" s="120">
        <v>-169.3</v>
      </c>
      <c r="HO70" s="120">
        <v>-169.3</v>
      </c>
      <c r="HP70" s="120">
        <v>-169.3</v>
      </c>
      <c r="HQ70" s="120">
        <v>-169.3</v>
      </c>
      <c r="HR70" s="120">
        <v>-169.3</v>
      </c>
      <c r="HS70" s="120">
        <v>-169.3</v>
      </c>
      <c r="HT70" s="120">
        <v>-169.3</v>
      </c>
      <c r="HU70" s="120">
        <v>-169.3</v>
      </c>
      <c r="HV70" s="120">
        <v>-169.3</v>
      </c>
      <c r="HW70" s="120">
        <v>-169.3</v>
      </c>
      <c r="HX70" s="120">
        <v>-169.3</v>
      </c>
      <c r="HY70" s="120">
        <v>-169.3</v>
      </c>
      <c r="HZ70" s="120">
        <v>-169.3</v>
      </c>
      <c r="IA70" s="120">
        <v>-169.3</v>
      </c>
      <c r="IB70" s="120">
        <v>-169.3</v>
      </c>
      <c r="IC70" s="120">
        <v>-169.3</v>
      </c>
      <c r="ID70" s="120">
        <v>-169.3</v>
      </c>
      <c r="IE70" s="120">
        <v>-169.3</v>
      </c>
      <c r="IF70" s="120">
        <v>-169.3</v>
      </c>
      <c r="IG70" s="120">
        <v>-169.3</v>
      </c>
      <c r="IH70" s="120">
        <v>-169.3</v>
      </c>
      <c r="II70" s="120">
        <v>-169.3</v>
      </c>
      <c r="IJ70" s="120">
        <v>-169.3</v>
      </c>
      <c r="IK70" s="120">
        <v>-169.3</v>
      </c>
      <c r="IL70" s="120">
        <v>-169.3</v>
      </c>
      <c r="IM70" s="120">
        <v>-169.3</v>
      </c>
      <c r="IN70" s="120">
        <v>-169.3</v>
      </c>
      <c r="IO70" s="120">
        <v>-169.3</v>
      </c>
      <c r="IP70" s="120">
        <v>-169.3</v>
      </c>
      <c r="IQ70" s="471">
        <v>-169.3</v>
      </c>
      <c r="IR70" s="471">
        <v>-169.3</v>
      </c>
      <c r="IS70" s="471">
        <v>-169.3</v>
      </c>
      <c r="IT70" s="471">
        <v>-169.3</v>
      </c>
      <c r="IU70" s="471">
        <v>-169.3</v>
      </c>
      <c r="IV70" s="471">
        <v>-169.3</v>
      </c>
      <c r="IW70" s="471">
        <v>-169.3</v>
      </c>
      <c r="IX70" s="471">
        <v>-169.3</v>
      </c>
      <c r="IY70" s="471">
        <v>-169.3</v>
      </c>
      <c r="IZ70" s="471">
        <v>-169.3</v>
      </c>
      <c r="JA70" s="471">
        <v>-169.3</v>
      </c>
      <c r="JB70" s="471">
        <v>-169.3</v>
      </c>
      <c r="JC70" s="471">
        <v>-169.3</v>
      </c>
      <c r="JD70" s="471">
        <v>-169.3</v>
      </c>
      <c r="JE70" s="471">
        <v>-169.3</v>
      </c>
      <c r="JF70" s="471">
        <v>-169.3</v>
      </c>
      <c r="JG70" s="471">
        <v>-169.3</v>
      </c>
      <c r="JH70" s="471">
        <v>-169.3</v>
      </c>
      <c r="JI70" s="471">
        <v>-169.3</v>
      </c>
      <c r="JJ70" s="471">
        <v>-169.3</v>
      </c>
      <c r="JK70" s="471">
        <v>-169.3</v>
      </c>
      <c r="JL70" s="471">
        <v>-169.3</v>
      </c>
      <c r="JM70" s="471">
        <v>-169.3</v>
      </c>
      <c r="JN70" s="471">
        <v>-169.3</v>
      </c>
      <c r="JO70" s="471">
        <v>-169.3</v>
      </c>
      <c r="JP70" s="471">
        <v>-169.3</v>
      </c>
      <c r="JQ70" s="471">
        <v>-169.3</v>
      </c>
      <c r="JR70" s="471">
        <v>-169.3</v>
      </c>
      <c r="JS70" s="471">
        <v>-169.3</v>
      </c>
      <c r="JT70" s="471">
        <v>-169.3</v>
      </c>
      <c r="JU70" s="471">
        <v>-169.3</v>
      </c>
      <c r="JV70" s="471">
        <v>-169.3</v>
      </c>
      <c r="JW70" s="471">
        <v>-169.3</v>
      </c>
      <c r="JX70" s="471">
        <v>-169.3</v>
      </c>
      <c r="JY70" s="471">
        <v>-169.3</v>
      </c>
      <c r="JZ70" s="471">
        <v>-169.3</v>
      </c>
      <c r="KA70" s="471">
        <v>-169.3</v>
      </c>
      <c r="KB70" s="291">
        <v>-169.3</v>
      </c>
      <c r="KC70" s="471">
        <v>-169.3</v>
      </c>
      <c r="KD70" s="291">
        <v>-169.3</v>
      </c>
      <c r="KE70" s="291">
        <v>-169.3</v>
      </c>
      <c r="KF70" s="291">
        <v>-169.3</v>
      </c>
      <c r="KG70" s="471">
        <v>-169.3</v>
      </c>
      <c r="KH70" s="291">
        <v>-169.3</v>
      </c>
      <c r="KI70" s="291">
        <v>-169.3</v>
      </c>
      <c r="KJ70" s="291">
        <v>-169.3</v>
      </c>
      <c r="KK70" s="471">
        <v>-169.3</v>
      </c>
      <c r="KL70" s="291">
        <v>-169.3</v>
      </c>
      <c r="KM70" s="471">
        <v>-169.3</v>
      </c>
      <c r="KN70" s="291">
        <v>-169.3</v>
      </c>
      <c r="KO70" s="471">
        <v>-169.3</v>
      </c>
      <c r="KP70" s="291">
        <v>-169.3</v>
      </c>
      <c r="KQ70" s="291">
        <v>-169.3</v>
      </c>
      <c r="KR70" s="291">
        <v>-169.3</v>
      </c>
      <c r="KS70" s="471">
        <v>-169.3</v>
      </c>
      <c r="KT70" s="291">
        <v>-169.3</v>
      </c>
      <c r="KU70" s="471">
        <v>-169.3</v>
      </c>
    </row>
    <row r="71" spans="1:307" ht="28">
      <c r="A71" s="23" t="s">
        <v>363</v>
      </c>
      <c r="B71" s="40">
        <f t="shared" ref="B71:BE71" si="152">10*LOG10(10^((B68+B69)/10)+10^(B70/10))</f>
        <v>-161.25838890045318</v>
      </c>
      <c r="C71" s="40">
        <f t="shared" si="152"/>
        <v>-161.25838890045318</v>
      </c>
      <c r="D71" s="40">
        <f t="shared" si="152"/>
        <v>-161.25838890045318</v>
      </c>
      <c r="E71" s="40">
        <f t="shared" si="152"/>
        <v>-161.25838890045318</v>
      </c>
      <c r="F71" s="40">
        <f t="shared" si="152"/>
        <v>-161.25838890045318</v>
      </c>
      <c r="G71" s="40">
        <f t="shared" si="152"/>
        <v>-161.25838890045318</v>
      </c>
      <c r="H71" s="40">
        <f t="shared" si="152"/>
        <v>-161.25838890045318</v>
      </c>
      <c r="I71" s="40">
        <f t="shared" si="152"/>
        <v>-161.25838890045318</v>
      </c>
      <c r="J71" s="40">
        <f t="shared" si="152"/>
        <v>-161.25838890045318</v>
      </c>
      <c r="K71" s="40">
        <f t="shared" si="152"/>
        <v>-161.25838890045318</v>
      </c>
      <c r="L71" s="40">
        <f t="shared" si="152"/>
        <v>-161.25838890045318</v>
      </c>
      <c r="M71" s="40">
        <f t="shared" si="152"/>
        <v>-161.25838890045318</v>
      </c>
      <c r="N71" s="40">
        <f t="shared" si="152"/>
        <v>-161.25838890045318</v>
      </c>
      <c r="O71" s="40">
        <f t="shared" si="152"/>
        <v>-161.25838890045318</v>
      </c>
      <c r="P71" s="40">
        <f t="shared" si="152"/>
        <v>-161.25838890045318</v>
      </c>
      <c r="Q71" s="40">
        <f t="shared" si="152"/>
        <v>-161.25838890045318</v>
      </c>
      <c r="R71" s="40">
        <f t="shared" si="152"/>
        <v>-161.25838890045318</v>
      </c>
      <c r="S71" s="40">
        <f t="shared" si="152"/>
        <v>-161.25838890045318</v>
      </c>
      <c r="T71" s="40">
        <f t="shared" si="152"/>
        <v>-161.25838890045318</v>
      </c>
      <c r="U71" s="40">
        <f t="shared" si="152"/>
        <v>-161.25838890045318</v>
      </c>
      <c r="V71" s="40">
        <f t="shared" si="152"/>
        <v>-161.25838890045318</v>
      </c>
      <c r="W71" s="40">
        <f t="shared" si="152"/>
        <v>-161.25838890045318</v>
      </c>
      <c r="X71" s="40">
        <f t="shared" si="152"/>
        <v>-161.25838890045318</v>
      </c>
      <c r="Y71" s="40">
        <f t="shared" si="152"/>
        <v>-161.25838890045318</v>
      </c>
      <c r="Z71" s="40">
        <f t="shared" si="152"/>
        <v>-161.25838890045318</v>
      </c>
      <c r="AA71" s="40">
        <f t="shared" si="152"/>
        <v>-161.25838890045318</v>
      </c>
      <c r="AB71" s="40">
        <f t="shared" si="152"/>
        <v>-161.25838890045318</v>
      </c>
      <c r="AC71" s="40">
        <f t="shared" si="152"/>
        <v>-161.25838890045318</v>
      </c>
      <c r="AD71" s="40">
        <f t="shared" si="152"/>
        <v>-161.25838890045318</v>
      </c>
      <c r="AE71" s="40">
        <f t="shared" si="152"/>
        <v>-161.25838890045318</v>
      </c>
      <c r="AF71" s="40">
        <f t="shared" si="152"/>
        <v>-161.25838890045318</v>
      </c>
      <c r="AG71" s="40">
        <f t="shared" si="152"/>
        <v>-161.25838890045318</v>
      </c>
      <c r="AH71" s="40">
        <f t="shared" si="152"/>
        <v>-161.25838890045318</v>
      </c>
      <c r="AI71" s="40">
        <f t="shared" si="152"/>
        <v>-161.25838890045318</v>
      </c>
      <c r="AJ71" s="40">
        <f t="shared" si="152"/>
        <v>-161.25838890045318</v>
      </c>
      <c r="AK71" s="40">
        <f t="shared" si="152"/>
        <v>-161.25838890045318</v>
      </c>
      <c r="AL71" s="40">
        <f t="shared" si="152"/>
        <v>-161.25838890045318</v>
      </c>
      <c r="AM71" s="40">
        <f t="shared" si="152"/>
        <v>-161.25838890045318</v>
      </c>
      <c r="AN71" s="40">
        <f t="shared" si="152"/>
        <v>-161.25838890045318</v>
      </c>
      <c r="AO71" s="40">
        <f t="shared" si="152"/>
        <v>-161.25838890045318</v>
      </c>
      <c r="AP71" s="40">
        <f t="shared" si="152"/>
        <v>-161.25838890045318</v>
      </c>
      <c r="AQ71" s="40">
        <f t="shared" si="152"/>
        <v>-161.25838890045318</v>
      </c>
      <c r="AR71" s="40">
        <f t="shared" si="152"/>
        <v>-163.25779162758539</v>
      </c>
      <c r="AS71" s="40">
        <f t="shared" si="152"/>
        <v>-163.25779162758539</v>
      </c>
      <c r="AT71" s="40">
        <f t="shared" si="152"/>
        <v>-161.25838890045318</v>
      </c>
      <c r="AU71" s="40">
        <f t="shared" si="152"/>
        <v>-161.25838890045318</v>
      </c>
      <c r="AV71" s="40">
        <f t="shared" si="152"/>
        <v>-163.25779162758539</v>
      </c>
      <c r="AW71" s="40">
        <f t="shared" si="152"/>
        <v>-163.25779162758539</v>
      </c>
      <c r="AX71" s="40">
        <f t="shared" si="152"/>
        <v>-161.25838890045318</v>
      </c>
      <c r="AY71" s="40">
        <f t="shared" si="152"/>
        <v>-161.25838890045318</v>
      </c>
      <c r="AZ71" s="40">
        <f t="shared" si="152"/>
        <v>-163.25779162758539</v>
      </c>
      <c r="BA71" s="40">
        <f t="shared" si="152"/>
        <v>-163.25779162758539</v>
      </c>
      <c r="BB71" s="40">
        <f t="shared" si="152"/>
        <v>-161.25838890045318</v>
      </c>
      <c r="BC71" s="40">
        <f t="shared" si="152"/>
        <v>-161.25838890045318</v>
      </c>
      <c r="BD71" s="40">
        <f t="shared" si="152"/>
        <v>-163.25779162758539</v>
      </c>
      <c r="BE71" s="40">
        <f t="shared" si="152"/>
        <v>-163.25779162758539</v>
      </c>
      <c r="BF71" s="58">
        <f t="shared" ref="BF71:CQ71" si="153">10*LOG10(10^((BF68+BF69)/10)+10^(BF70/10))</f>
        <v>-158.61250550354188</v>
      </c>
      <c r="BG71" s="58">
        <f t="shared" si="153"/>
        <v>-158.61250550354188</v>
      </c>
      <c r="BH71" s="58">
        <f t="shared" si="153"/>
        <v>-158.61250550354188</v>
      </c>
      <c r="BI71" s="58">
        <f t="shared" si="153"/>
        <v>-158.61250550354188</v>
      </c>
      <c r="BJ71" s="58">
        <f t="shared" si="153"/>
        <v>-158.61250550354188</v>
      </c>
      <c r="BK71" s="58">
        <f t="shared" si="153"/>
        <v>-158.61250550354188</v>
      </c>
      <c r="BL71" s="58">
        <f t="shared" si="153"/>
        <v>-158.61250550354188</v>
      </c>
      <c r="BM71" s="58">
        <f t="shared" si="153"/>
        <v>-158.61250550354188</v>
      </c>
      <c r="BN71" s="87">
        <f t="shared" si="153"/>
        <v>-158.61250550354188</v>
      </c>
      <c r="BO71" s="87">
        <f t="shared" si="153"/>
        <v>-158.61250550354188</v>
      </c>
      <c r="BP71" s="87">
        <f t="shared" si="153"/>
        <v>-158.61250550354188</v>
      </c>
      <c r="BQ71" s="87">
        <f t="shared" si="153"/>
        <v>-158.61250550354188</v>
      </c>
      <c r="BR71" s="87">
        <f t="shared" si="153"/>
        <v>-158.61250550354188</v>
      </c>
      <c r="BS71" s="87">
        <f t="shared" si="153"/>
        <v>-158.61250550354188</v>
      </c>
      <c r="BT71" s="186">
        <f t="shared" si="153"/>
        <v>-158.61250550354188</v>
      </c>
      <c r="BU71" s="186">
        <f t="shared" si="153"/>
        <v>-158.61250550354188</v>
      </c>
      <c r="BV71" s="186">
        <f t="shared" si="153"/>
        <v>-158.61250550354188</v>
      </c>
      <c r="BW71" s="186">
        <f t="shared" si="153"/>
        <v>-158.61250550354188</v>
      </c>
      <c r="BX71" s="186">
        <f t="shared" si="153"/>
        <v>-158.61250550354188</v>
      </c>
      <c r="BY71" s="186">
        <f t="shared" si="153"/>
        <v>-158.61250550354188</v>
      </c>
      <c r="BZ71" s="186">
        <f t="shared" si="153"/>
        <v>-158.61250550354188</v>
      </c>
      <c r="CA71" s="186">
        <f t="shared" si="153"/>
        <v>-158.61250550354188</v>
      </c>
      <c r="CB71" s="186">
        <f t="shared" si="153"/>
        <v>-158.61250550354188</v>
      </c>
      <c r="CC71" s="186">
        <f t="shared" si="153"/>
        <v>-158.61250550354188</v>
      </c>
      <c r="CD71" s="186">
        <f t="shared" si="153"/>
        <v>-158.61250550354188</v>
      </c>
      <c r="CE71" s="186">
        <f t="shared" si="153"/>
        <v>-158.61250550354188</v>
      </c>
      <c r="CF71" s="190">
        <f t="shared" si="153"/>
        <v>-153.8736854795431</v>
      </c>
      <c r="CG71" s="190">
        <f t="shared" si="153"/>
        <v>-153.8736854795431</v>
      </c>
      <c r="CH71" s="190">
        <f t="shared" si="153"/>
        <v>-153.8736854795431</v>
      </c>
      <c r="CI71" s="190">
        <f t="shared" si="153"/>
        <v>-153.8736854795431</v>
      </c>
      <c r="CJ71" s="190">
        <f t="shared" si="153"/>
        <v>-153.8736854795431</v>
      </c>
      <c r="CK71" s="190">
        <f t="shared" si="153"/>
        <v>-153.8736854795431</v>
      </c>
      <c r="CL71" s="190">
        <f t="shared" si="153"/>
        <v>-153.8736854795431</v>
      </c>
      <c r="CM71" s="190">
        <f t="shared" si="153"/>
        <v>-153.8736854795431</v>
      </c>
      <c r="CN71" s="190">
        <f t="shared" si="153"/>
        <v>-153.8736854795431</v>
      </c>
      <c r="CO71" s="190">
        <f t="shared" si="153"/>
        <v>-153.8736854795431</v>
      </c>
      <c r="CP71" s="190">
        <f t="shared" si="153"/>
        <v>-153.8736854795431</v>
      </c>
      <c r="CQ71" s="190">
        <f t="shared" si="153"/>
        <v>-153.8736854795431</v>
      </c>
      <c r="CR71" s="186">
        <v>-158.612505503542</v>
      </c>
      <c r="CS71" s="186">
        <v>-158.612505503542</v>
      </c>
      <c r="CT71" s="186">
        <v>-158.612505503542</v>
      </c>
      <c r="CU71" s="186">
        <v>-158.612505503542</v>
      </c>
      <c r="CV71" s="186">
        <v>-158.612505503542</v>
      </c>
      <c r="CW71" s="186">
        <v>-158.612505503542</v>
      </c>
      <c r="CX71" s="186">
        <v>-158.612505503542</v>
      </c>
      <c r="CY71" s="186">
        <v>-158.612505503542</v>
      </c>
      <c r="CZ71" s="186">
        <v>-158.612505503542</v>
      </c>
      <c r="DA71" s="186">
        <v>-158.612505503542</v>
      </c>
      <c r="DB71" s="186">
        <v>-158.612505503542</v>
      </c>
      <c r="DC71" s="186">
        <v>-158.612505503542</v>
      </c>
      <c r="DD71" s="190">
        <v>-153.87368547954301</v>
      </c>
      <c r="DE71" s="190">
        <v>-153.87368547954301</v>
      </c>
      <c r="DF71" s="190">
        <v>-153.87368547954301</v>
      </c>
      <c r="DG71" s="190">
        <v>-153.87368547954301</v>
      </c>
      <c r="DH71" s="190">
        <v>-153.87368547954301</v>
      </c>
      <c r="DI71" s="190">
        <v>-153.87368547954301</v>
      </c>
      <c r="DJ71" s="190">
        <v>-153.87368547954301</v>
      </c>
      <c r="DK71" s="190">
        <v>-153.87368547954301</v>
      </c>
      <c r="DL71" s="190">
        <v>-153.87368547954301</v>
      </c>
      <c r="DM71" s="190">
        <v>-153.87368547954301</v>
      </c>
      <c r="DN71" s="190">
        <v>-153.87368547954301</v>
      </c>
      <c r="DO71" s="190">
        <v>-153.87368547954301</v>
      </c>
      <c r="DP71" s="538">
        <f t="shared" ref="DP71:EI71" si="154">10*LOG10(10^((DP68+DP69)/10)+10^(DP70/10))</f>
        <v>-162.87689680544023</v>
      </c>
      <c r="DQ71" s="538">
        <f t="shared" si="154"/>
        <v>-162.87689680544023</v>
      </c>
      <c r="DR71" s="538">
        <f t="shared" si="154"/>
        <v>-162.87689680544023</v>
      </c>
      <c r="DS71" s="538">
        <f t="shared" si="154"/>
        <v>-160.40091843395925</v>
      </c>
      <c r="DT71" s="538">
        <f t="shared" si="154"/>
        <v>-160.40091843395925</v>
      </c>
      <c r="DU71" s="538">
        <f>10*LOG10(10^((DU68+DU69)/10)+10^(DU70/10))</f>
        <v>-160.40091843395925</v>
      </c>
      <c r="DV71" s="538">
        <f t="shared" si="154"/>
        <v>-160.40091843395925</v>
      </c>
      <c r="DW71" s="538">
        <f t="shared" si="154"/>
        <v>-160.40091843395925</v>
      </c>
      <c r="DX71" s="538">
        <f t="shared" si="154"/>
        <v>-160.40091843395925</v>
      </c>
      <c r="DY71" s="538">
        <f>10*LOG10(10^((DY68+DY69)/10)+10^(DY70/10))</f>
        <v>-160.40091843395925</v>
      </c>
      <c r="DZ71" s="538">
        <f>10*LOG10(10^((DZ68+DZ69)/10)+10^(DZ70/10))</f>
        <v>-160.40091843395925</v>
      </c>
      <c r="EA71" s="538">
        <f t="shared" ref="EA71" si="155">10*LOG10(10^((EA68+EA69)/10)+10^(EA70/10))</f>
        <v>-160.40091843395925</v>
      </c>
      <c r="EB71" s="538">
        <f>10*LOG10(10^((EB68+EB69)/10)+10^(EB70/10))</f>
        <v>-160.40091843395925</v>
      </c>
      <c r="EC71" s="538">
        <f t="shared" ref="EC71:ED71" si="156">10*LOG10(10^((EC68+EC69)/10)+10^(EC70/10))</f>
        <v>-160.40091843395925</v>
      </c>
      <c r="ED71" s="538">
        <f t="shared" si="156"/>
        <v>-160.40091843395925</v>
      </c>
      <c r="EE71" s="538">
        <f t="shared" si="154"/>
        <v>-160.40091843395925</v>
      </c>
      <c r="EF71" s="538">
        <f t="shared" si="154"/>
        <v>-160.40091843395925</v>
      </c>
      <c r="EG71" s="538">
        <f t="shared" si="154"/>
        <v>-160.40091843395925</v>
      </c>
      <c r="EH71" s="538">
        <f t="shared" si="154"/>
        <v>-160.40091843395925</v>
      </c>
      <c r="EI71" s="538">
        <f t="shared" si="154"/>
        <v>-160.40091843395925</v>
      </c>
      <c r="EJ71" s="538">
        <f>10*LOG10(10^((EJ68+EJ69)/10)+10^(EJ70/10))</f>
        <v>-161.00000000000006</v>
      </c>
      <c r="EK71" s="538">
        <f>10*LOG10(10^((EK68+EK69)/10)+10^(EK70/10))</f>
        <v>-161.00000000000006</v>
      </c>
      <c r="EL71" s="196">
        <f t="shared" ref="EL71" si="157">10*LOG10(10^((EL68+EL69)/10)+10^(EL70/10))</f>
        <v>-161.25838890045318</v>
      </c>
      <c r="EM71" s="196">
        <f t="shared" ref="EM71:FO71" si="158">10*LOG10(10^((EM68+EM69)/10)+10^(EM70/10))</f>
        <v>-161.25838890045318</v>
      </c>
      <c r="EN71" s="196">
        <f t="shared" si="158"/>
        <v>-161.25838890045318</v>
      </c>
      <c r="EO71" s="196">
        <f t="shared" si="158"/>
        <v>-161.25838890045318</v>
      </c>
      <c r="EP71" s="196">
        <f t="shared" si="158"/>
        <v>-161.25838890045318</v>
      </c>
      <c r="EQ71" s="196">
        <f t="shared" si="158"/>
        <v>-161.25838890045318</v>
      </c>
      <c r="ER71" s="198">
        <f t="shared" si="158"/>
        <v>-161.25838890045318</v>
      </c>
      <c r="ES71" s="198">
        <f t="shared" si="158"/>
        <v>-161.25838890045318</v>
      </c>
      <c r="ET71" s="198">
        <f t="shared" si="158"/>
        <v>-161.25838890045318</v>
      </c>
      <c r="EU71" s="198">
        <f t="shared" si="158"/>
        <v>-161.25838890045318</v>
      </c>
      <c r="EV71" s="198">
        <f t="shared" si="158"/>
        <v>-161.25838890045318</v>
      </c>
      <c r="EW71" s="198">
        <f t="shared" si="158"/>
        <v>-161.25838890045318</v>
      </c>
      <c r="EX71" s="198">
        <f t="shared" si="158"/>
        <v>-161.25838890045318</v>
      </c>
      <c r="EY71" s="198">
        <f t="shared" si="158"/>
        <v>-161.25838890045318</v>
      </c>
      <c r="EZ71" s="198">
        <f t="shared" si="158"/>
        <v>-161.25838890045318</v>
      </c>
      <c r="FA71" s="198">
        <f t="shared" si="158"/>
        <v>-161.25838890045318</v>
      </c>
      <c r="FB71" s="198">
        <f t="shared" si="158"/>
        <v>-161.25838890045318</v>
      </c>
      <c r="FC71" s="198">
        <f t="shared" si="158"/>
        <v>-161.25838890045318</v>
      </c>
      <c r="FD71" s="198">
        <f t="shared" si="158"/>
        <v>-161.25838890045318</v>
      </c>
      <c r="FE71" s="198">
        <f t="shared" si="158"/>
        <v>-161.25838890045318</v>
      </c>
      <c r="FF71" s="198">
        <f t="shared" si="158"/>
        <v>-161.25838890045318</v>
      </c>
      <c r="FG71" s="198">
        <f t="shared" si="158"/>
        <v>-161.25838890045318</v>
      </c>
      <c r="FH71" s="198">
        <f t="shared" si="158"/>
        <v>-161.25838890045318</v>
      </c>
      <c r="FI71" s="198">
        <f t="shared" si="158"/>
        <v>-161.25838890045318</v>
      </c>
      <c r="FJ71" s="198">
        <f t="shared" si="158"/>
        <v>-161.25838890045318</v>
      </c>
      <c r="FK71" s="198">
        <f t="shared" si="158"/>
        <v>-161.25838890045318</v>
      </c>
      <c r="FL71" s="198">
        <f t="shared" si="158"/>
        <v>-161.25838890045318</v>
      </c>
      <c r="FM71" s="198">
        <f t="shared" si="158"/>
        <v>-161.25838890045318</v>
      </c>
      <c r="FN71" s="198">
        <f t="shared" si="158"/>
        <v>-161.25838890045318</v>
      </c>
      <c r="FO71" s="198">
        <f t="shared" si="158"/>
        <v>-161.25838890045318</v>
      </c>
      <c r="FP71" s="202">
        <f t="shared" ref="FP71" si="159">10*LOG10(10^((FP68+FP69)/10)+10^(FP70/10))</f>
        <v>-161.93170871687551</v>
      </c>
      <c r="FQ71" s="202">
        <f t="shared" ref="FQ71:GH71" si="160">10*LOG10(10^((FQ68+FQ69)/10)+10^(FQ70/10))</f>
        <v>-161.93170871687551</v>
      </c>
      <c r="FR71" s="202">
        <f t="shared" si="160"/>
        <v>-160.94566685779961</v>
      </c>
      <c r="FS71" s="202">
        <f t="shared" si="160"/>
        <v>-160.94566685779961</v>
      </c>
      <c r="FT71" s="202">
        <f t="shared" si="160"/>
        <v>-160.94566685779961</v>
      </c>
      <c r="FU71" s="202">
        <f t="shared" si="160"/>
        <v>-160.94566685779961</v>
      </c>
      <c r="FV71" s="202">
        <f t="shared" si="160"/>
        <v>-160.94566685779961</v>
      </c>
      <c r="FW71" s="202">
        <f t="shared" si="160"/>
        <v>-160.94566685779961</v>
      </c>
      <c r="FX71" s="202">
        <f t="shared" si="160"/>
        <v>-160.94566685779961</v>
      </c>
      <c r="FY71" s="202">
        <f t="shared" si="160"/>
        <v>-160.94566685779961</v>
      </c>
      <c r="FZ71" s="202">
        <f t="shared" si="160"/>
        <v>-160.94566685779961</v>
      </c>
      <c r="GA71" s="202">
        <f t="shared" si="160"/>
        <v>-160.94566685779961</v>
      </c>
      <c r="GB71" s="202">
        <f t="shared" si="160"/>
        <v>-160.94566685779961</v>
      </c>
      <c r="GC71" s="202">
        <f t="shared" si="160"/>
        <v>-160.94566685779961</v>
      </c>
      <c r="GD71" s="202">
        <f t="shared" si="160"/>
        <v>-160.94566685779961</v>
      </c>
      <c r="GE71" s="202">
        <f t="shared" si="160"/>
        <v>-160.94566685779961</v>
      </c>
      <c r="GF71" s="151">
        <f t="shared" si="160"/>
        <v>-160.40091843395925</v>
      </c>
      <c r="GG71" s="151">
        <f t="shared" si="160"/>
        <v>-158.61250550354188</v>
      </c>
      <c r="GH71" s="151">
        <f t="shared" si="160"/>
        <v>-162.87689680544023</v>
      </c>
      <c r="GI71" s="167">
        <f t="shared" ref="GI71:IT71" si="161">10*LOG10(10^((GI68+GI69)/10)+10^(GI70/10))</f>
        <v>-162.87689680544023</v>
      </c>
      <c r="GJ71" s="167">
        <f t="shared" si="161"/>
        <v>-161.25838890045318</v>
      </c>
      <c r="GK71" s="168">
        <f t="shared" si="161"/>
        <v>-161.25838890045318</v>
      </c>
      <c r="GL71" s="168">
        <f t="shared" si="161"/>
        <v>-161.25838890045318</v>
      </c>
      <c r="GM71" s="168">
        <f t="shared" si="161"/>
        <v>-161.25838890045318</v>
      </c>
      <c r="GN71" s="168">
        <f t="shared" si="161"/>
        <v>-161.25838890045318</v>
      </c>
      <c r="GO71" s="168">
        <f t="shared" si="161"/>
        <v>-161.25838890045318</v>
      </c>
      <c r="GP71" s="168">
        <f t="shared" si="161"/>
        <v>-161.25838890045318</v>
      </c>
      <c r="GQ71" s="168">
        <f t="shared" si="161"/>
        <v>-161.25838890045318</v>
      </c>
      <c r="GR71" s="168">
        <f t="shared" si="161"/>
        <v>-161.25838890045318</v>
      </c>
      <c r="GS71" s="168">
        <f t="shared" si="161"/>
        <v>-161.25838890045318</v>
      </c>
      <c r="GT71" s="168">
        <f t="shared" si="161"/>
        <v>-161.25838890045318</v>
      </c>
      <c r="GU71" s="168">
        <f t="shared" si="161"/>
        <v>-161.25838890045318</v>
      </c>
      <c r="GV71" s="168">
        <f t="shared" si="161"/>
        <v>-161.25838890045318</v>
      </c>
      <c r="GW71" s="168">
        <f t="shared" si="161"/>
        <v>-161.25838890045318</v>
      </c>
      <c r="GX71" s="168">
        <f t="shared" si="161"/>
        <v>-161.25838890045318</v>
      </c>
      <c r="GY71" s="168">
        <f t="shared" si="161"/>
        <v>-161.25838890045318</v>
      </c>
      <c r="GZ71" s="168">
        <f t="shared" si="161"/>
        <v>-161.25838890045318</v>
      </c>
      <c r="HA71" s="168">
        <f t="shared" si="161"/>
        <v>-161.25838890045318</v>
      </c>
      <c r="HB71" s="168">
        <f t="shared" si="161"/>
        <v>-161.25838890045318</v>
      </c>
      <c r="HC71" s="168">
        <f t="shared" si="161"/>
        <v>-161.25838890045318</v>
      </c>
      <c r="HD71" s="168">
        <f t="shared" si="161"/>
        <v>-161.25838890045318</v>
      </c>
      <c r="HE71" s="168">
        <f t="shared" si="161"/>
        <v>-161.25838890045318</v>
      </c>
      <c r="HF71" s="198">
        <f t="shared" si="161"/>
        <v>-158.61250550354188</v>
      </c>
      <c r="HG71" s="198">
        <f t="shared" si="161"/>
        <v>-158.61250550354188</v>
      </c>
      <c r="HH71" s="198">
        <f t="shared" si="161"/>
        <v>-158.61250550354188</v>
      </c>
      <c r="HI71" s="198">
        <f t="shared" si="161"/>
        <v>-158.61250550354188</v>
      </c>
      <c r="HJ71" s="198">
        <f t="shared" si="161"/>
        <v>-158.61250550354188</v>
      </c>
      <c r="HK71" s="198">
        <f t="shared" si="161"/>
        <v>-158.61250550354188</v>
      </c>
      <c r="HL71" s="198">
        <f t="shared" si="161"/>
        <v>-158.61250550354188</v>
      </c>
      <c r="HM71" s="198">
        <f t="shared" si="161"/>
        <v>-158.61250550354188</v>
      </c>
      <c r="HN71" s="198">
        <f t="shared" si="161"/>
        <v>-158.61250550354188</v>
      </c>
      <c r="HO71" s="198">
        <f t="shared" si="161"/>
        <v>-158.61250550354188</v>
      </c>
      <c r="HP71" s="198">
        <f t="shared" si="161"/>
        <v>-158.61250550354188</v>
      </c>
      <c r="HQ71" s="198">
        <f t="shared" si="161"/>
        <v>-158.61250550354188</v>
      </c>
      <c r="HR71" s="198">
        <f t="shared" si="161"/>
        <v>-158.61250550354188</v>
      </c>
      <c r="HS71" s="198">
        <f t="shared" si="161"/>
        <v>-163.62793032677752</v>
      </c>
      <c r="HT71" s="198">
        <f t="shared" si="161"/>
        <v>-163.62793032677752</v>
      </c>
      <c r="HU71" s="198">
        <f t="shared" si="161"/>
        <v>-163.62793032677752</v>
      </c>
      <c r="HV71" s="198">
        <f t="shared" si="161"/>
        <v>-163.62793032677752</v>
      </c>
      <c r="HW71" s="198">
        <f t="shared" si="161"/>
        <v>-163.62793032677752</v>
      </c>
      <c r="HX71" s="198">
        <f t="shared" si="161"/>
        <v>-163.62793032677752</v>
      </c>
      <c r="HY71" s="198">
        <f t="shared" si="161"/>
        <v>-163.62793032677752</v>
      </c>
      <c r="HZ71" s="198">
        <f t="shared" si="161"/>
        <v>-163.62793032677752</v>
      </c>
      <c r="IA71" s="198">
        <f t="shared" si="161"/>
        <v>-163.62793032677752</v>
      </c>
      <c r="IB71" s="198">
        <f t="shared" si="161"/>
        <v>-163.62793032677752</v>
      </c>
      <c r="IC71" s="198">
        <f t="shared" si="161"/>
        <v>-163.62793032677752</v>
      </c>
      <c r="ID71" s="198">
        <f t="shared" si="161"/>
        <v>-163.62793032677752</v>
      </c>
      <c r="IE71" s="198">
        <f t="shared" si="161"/>
        <v>-163.62793032677752</v>
      </c>
      <c r="IF71" s="198">
        <f t="shared" si="161"/>
        <v>-163.62793032677752</v>
      </c>
      <c r="IG71" s="198">
        <f t="shared" si="161"/>
        <v>-163.62793032677752</v>
      </c>
      <c r="IH71" s="198">
        <f t="shared" si="161"/>
        <v>-163.62793032677752</v>
      </c>
      <c r="II71" s="198">
        <f t="shared" si="161"/>
        <v>-163.62793032677752</v>
      </c>
      <c r="IJ71" s="198">
        <f t="shared" si="161"/>
        <v>-163.62793032677752</v>
      </c>
      <c r="IK71" s="198">
        <f t="shared" si="161"/>
        <v>-163.62793032677752</v>
      </c>
      <c r="IL71" s="198">
        <f t="shared" si="161"/>
        <v>-163.62793032677752</v>
      </c>
      <c r="IM71" s="198">
        <f t="shared" si="161"/>
        <v>-163.62793032677752</v>
      </c>
      <c r="IN71" s="198">
        <f t="shared" si="161"/>
        <v>-163.62793032677752</v>
      </c>
      <c r="IO71" s="198">
        <f t="shared" si="161"/>
        <v>-163.62793032677752</v>
      </c>
      <c r="IP71" s="198">
        <f t="shared" si="161"/>
        <v>-163.62793032677752</v>
      </c>
      <c r="IQ71" s="480">
        <f t="shared" si="161"/>
        <v>-158.61250550354188</v>
      </c>
      <c r="IR71" s="480">
        <f t="shared" si="161"/>
        <v>-158.61250550354188</v>
      </c>
      <c r="IS71" s="480">
        <f t="shared" si="161"/>
        <v>-158.61250550354188</v>
      </c>
      <c r="IT71" s="480">
        <f t="shared" si="161"/>
        <v>-158.61250550354188</v>
      </c>
      <c r="IU71" s="480">
        <f t="shared" ref="IU71:KU71" si="162">10*LOG10(10^((IU68+IU69)/10)+10^(IU70/10))</f>
        <v>-158.61250550354188</v>
      </c>
      <c r="IV71" s="480">
        <f t="shared" si="162"/>
        <v>-158.61250550354188</v>
      </c>
      <c r="IW71" s="480">
        <f t="shared" si="162"/>
        <v>-158.61250550354188</v>
      </c>
      <c r="IX71" s="480">
        <f t="shared" si="162"/>
        <v>-158.61250550354188</v>
      </c>
      <c r="IY71" s="480">
        <f t="shared" si="162"/>
        <v>-158.61250550354188</v>
      </c>
      <c r="IZ71" s="480">
        <f t="shared" si="162"/>
        <v>-158.61250550354188</v>
      </c>
      <c r="JA71" s="480">
        <f t="shared" si="162"/>
        <v>-158.61250550354188</v>
      </c>
      <c r="JB71" s="480">
        <f t="shared" si="162"/>
        <v>-158.61250550354188</v>
      </c>
      <c r="JC71" s="480">
        <f t="shared" si="162"/>
        <v>-158.61250550354188</v>
      </c>
      <c r="JD71" s="480">
        <f t="shared" si="162"/>
        <v>-158.61250550354188</v>
      </c>
      <c r="JE71" s="480">
        <f t="shared" si="162"/>
        <v>-158.61250550354188</v>
      </c>
      <c r="JF71" s="480">
        <f t="shared" si="162"/>
        <v>-158.61250550354188</v>
      </c>
      <c r="JG71" s="480">
        <f t="shared" si="162"/>
        <v>-158.61250550354188</v>
      </c>
      <c r="JH71" s="480">
        <f t="shared" si="162"/>
        <v>-158.61250550354188</v>
      </c>
      <c r="JI71" s="480">
        <f t="shared" si="162"/>
        <v>-158.61250550354188</v>
      </c>
      <c r="JJ71" s="480">
        <f t="shared" si="162"/>
        <v>-158.61250550354188</v>
      </c>
      <c r="JK71" s="480">
        <f t="shared" si="162"/>
        <v>-158.61250550354188</v>
      </c>
      <c r="JL71" s="480">
        <f t="shared" si="162"/>
        <v>-158.61250550354188</v>
      </c>
      <c r="JM71" s="480">
        <f t="shared" si="162"/>
        <v>-158.61250550354188</v>
      </c>
      <c r="JN71" s="480">
        <f t="shared" si="162"/>
        <v>-158.61250550354188</v>
      </c>
      <c r="JO71" s="480">
        <f t="shared" si="162"/>
        <v>-158.61250550354188</v>
      </c>
      <c r="JP71" s="480">
        <f t="shared" si="162"/>
        <v>-158.61250550354188</v>
      </c>
      <c r="JQ71" s="480">
        <f t="shared" si="162"/>
        <v>-158.61250550354188</v>
      </c>
      <c r="JR71" s="480">
        <f t="shared" si="162"/>
        <v>-158.61250550354188</v>
      </c>
      <c r="JS71" s="480">
        <f t="shared" si="162"/>
        <v>-158.61250550354188</v>
      </c>
      <c r="JT71" s="480">
        <f t="shared" si="162"/>
        <v>-158.61250550354188</v>
      </c>
      <c r="JU71" s="480">
        <f t="shared" si="162"/>
        <v>-158.61250550354188</v>
      </c>
      <c r="JV71" s="480">
        <f t="shared" si="162"/>
        <v>-158.61250550354188</v>
      </c>
      <c r="JW71" s="480">
        <f t="shared" si="162"/>
        <v>-158.61250550354188</v>
      </c>
      <c r="JX71" s="480">
        <f t="shared" si="162"/>
        <v>-158.61250550354188</v>
      </c>
      <c r="JY71" s="480">
        <f t="shared" si="162"/>
        <v>-158.61250550354188</v>
      </c>
      <c r="JZ71" s="480">
        <f t="shared" si="162"/>
        <v>-158.61250550354188</v>
      </c>
      <c r="KA71" s="480">
        <f t="shared" si="162"/>
        <v>-158.61250550354188</v>
      </c>
      <c r="KB71" s="359">
        <f t="shared" si="162"/>
        <v>-158.61250550354188</v>
      </c>
      <c r="KC71" s="480">
        <f t="shared" si="162"/>
        <v>-158.61250550354188</v>
      </c>
      <c r="KD71" s="359">
        <f t="shared" si="162"/>
        <v>-158.61250550354188</v>
      </c>
      <c r="KE71" s="359">
        <f t="shared" si="162"/>
        <v>-158.61250550354188</v>
      </c>
      <c r="KF71" s="359">
        <f t="shared" si="162"/>
        <v>-158.61250550354188</v>
      </c>
      <c r="KG71" s="480">
        <f t="shared" si="162"/>
        <v>-158.61250550354188</v>
      </c>
      <c r="KH71" s="359">
        <f t="shared" si="162"/>
        <v>-158.61250550354188</v>
      </c>
      <c r="KI71" s="359">
        <f t="shared" si="162"/>
        <v>-158.61250550354188</v>
      </c>
      <c r="KJ71" s="359">
        <f t="shared" si="162"/>
        <v>-158.61250550354188</v>
      </c>
      <c r="KK71" s="480">
        <f t="shared" si="162"/>
        <v>-158.61250550354188</v>
      </c>
      <c r="KL71" s="359">
        <f t="shared" si="162"/>
        <v>-158.61250550354188</v>
      </c>
      <c r="KM71" s="480">
        <f t="shared" si="162"/>
        <v>-158.61250550354188</v>
      </c>
      <c r="KN71" s="359">
        <f t="shared" si="162"/>
        <v>-158.61250550354188</v>
      </c>
      <c r="KO71" s="480">
        <f t="shared" si="162"/>
        <v>-158.61250550354188</v>
      </c>
      <c r="KP71" s="359">
        <f t="shared" si="162"/>
        <v>-158.61250550354188</v>
      </c>
      <c r="KQ71" s="359">
        <f t="shared" si="162"/>
        <v>-158.61250550354188</v>
      </c>
      <c r="KR71" s="359">
        <f t="shared" si="162"/>
        <v>-158.61250550354188</v>
      </c>
      <c r="KS71" s="480">
        <f t="shared" si="162"/>
        <v>-158.61250550354188</v>
      </c>
      <c r="KT71" s="359">
        <f t="shared" si="162"/>
        <v>-158.61250550354188</v>
      </c>
      <c r="KU71" s="480">
        <f t="shared" si="162"/>
        <v>-158.61250550354188</v>
      </c>
    </row>
    <row r="72" spans="1:307">
      <c r="A72" s="23" t="s">
        <v>364</v>
      </c>
      <c r="B72" s="40">
        <f t="shared" ref="B72:BE72" si="163">B71+10*LOG10(B45)</f>
        <v>-96.664464022860884</v>
      </c>
      <c r="C72" s="40">
        <f t="shared" si="163"/>
        <v>-94.90355143230407</v>
      </c>
      <c r="D72" s="40">
        <f t="shared" si="163"/>
        <v>-94.90355143230407</v>
      </c>
      <c r="E72" s="40">
        <f t="shared" si="163"/>
        <v>-94.90355143230407</v>
      </c>
      <c r="F72" s="40">
        <f t="shared" si="163"/>
        <v>-97.913851388943868</v>
      </c>
      <c r="G72" s="40">
        <f t="shared" si="163"/>
        <v>-94.90355143230407</v>
      </c>
      <c r="H72" s="40">
        <f t="shared" si="163"/>
        <v>-94.90355143230407</v>
      </c>
      <c r="I72" s="40">
        <f t="shared" si="163"/>
        <v>-94.90355143230407</v>
      </c>
      <c r="J72" s="40">
        <f t="shared" si="163"/>
        <v>-96.664464022860884</v>
      </c>
      <c r="K72" s="40">
        <f t="shared" si="163"/>
        <v>-94.90355143230407</v>
      </c>
      <c r="L72" s="40">
        <f t="shared" si="163"/>
        <v>-94.90355143230407</v>
      </c>
      <c r="M72" s="40">
        <f t="shared" si="163"/>
        <v>-94.90355143230407</v>
      </c>
      <c r="N72" s="40">
        <f t="shared" si="163"/>
        <v>-97.913851388943868</v>
      </c>
      <c r="O72" s="40">
        <f t="shared" si="163"/>
        <v>-94.90355143230407</v>
      </c>
      <c r="P72" s="40">
        <f t="shared" si="163"/>
        <v>-94.90355143230407</v>
      </c>
      <c r="Q72" s="40">
        <f t="shared" si="163"/>
        <v>-94.90355143230407</v>
      </c>
      <c r="R72" s="40">
        <f t="shared" si="163"/>
        <v>-94.90355143230407</v>
      </c>
      <c r="S72" s="40">
        <f t="shared" si="163"/>
        <v>-94.90355143230407</v>
      </c>
      <c r="T72" s="40">
        <f t="shared" si="163"/>
        <v>-94.90355143230407</v>
      </c>
      <c r="U72" s="40">
        <f t="shared" si="163"/>
        <v>-94.90355143230407</v>
      </c>
      <c r="V72" s="40">
        <f t="shared" si="163"/>
        <v>-94.90355143230407</v>
      </c>
      <c r="W72" s="40">
        <f t="shared" si="163"/>
        <v>-94.90355143230407</v>
      </c>
      <c r="X72" s="40">
        <f t="shared" si="163"/>
        <v>-94.90355143230407</v>
      </c>
      <c r="Y72" s="40">
        <f t="shared" si="163"/>
        <v>-94.90355143230407</v>
      </c>
      <c r="Z72" s="40">
        <f t="shared" si="163"/>
        <v>-97.913851388943868</v>
      </c>
      <c r="AA72" s="40">
        <f t="shared" si="163"/>
        <v>-94.90355143230407</v>
      </c>
      <c r="AB72" s="40">
        <f t="shared" si="163"/>
        <v>-94.90355143230407</v>
      </c>
      <c r="AC72" s="40">
        <f t="shared" si="163"/>
        <v>-94.90355143230407</v>
      </c>
      <c r="AD72" s="40">
        <f t="shared" si="163"/>
        <v>-97.913851388943868</v>
      </c>
      <c r="AE72" s="40">
        <f t="shared" si="163"/>
        <v>-94.90355143230407</v>
      </c>
      <c r="AF72" s="40">
        <f t="shared" si="163"/>
        <v>-94.90355143230407</v>
      </c>
      <c r="AG72" s="40">
        <f t="shared" si="163"/>
        <v>-94.90355143230407</v>
      </c>
      <c r="AH72" s="40">
        <f t="shared" si="163"/>
        <v>-97.913851388943868</v>
      </c>
      <c r="AI72" s="40">
        <f t="shared" si="163"/>
        <v>-94.90355143230407</v>
      </c>
      <c r="AJ72" s="40">
        <f t="shared" si="163"/>
        <v>-94.90355143230407</v>
      </c>
      <c r="AK72" s="40">
        <f t="shared" si="163"/>
        <v>-94.90355143230407</v>
      </c>
      <c r="AL72" s="40">
        <f t="shared" si="163"/>
        <v>-97.913851388943868</v>
      </c>
      <c r="AM72" s="40">
        <f t="shared" si="163"/>
        <v>-94.90355143230407</v>
      </c>
      <c r="AN72" s="40">
        <f t="shared" si="163"/>
        <v>-94.90355143230407</v>
      </c>
      <c r="AO72" s="40">
        <f t="shared" si="163"/>
        <v>-94.90355143230407</v>
      </c>
      <c r="AP72" s="40">
        <f t="shared" si="163"/>
        <v>-94.90355143230407</v>
      </c>
      <c r="AQ72" s="40">
        <f t="shared" si="163"/>
        <v>-94.90355143230407</v>
      </c>
      <c r="AR72" s="40">
        <f t="shared" si="163"/>
        <v>-96.902954159436277</v>
      </c>
      <c r="AS72" s="40">
        <f t="shared" si="163"/>
        <v>-96.902954159436277</v>
      </c>
      <c r="AT72" s="40">
        <f t="shared" si="163"/>
        <v>-94.90355143230407</v>
      </c>
      <c r="AU72" s="40">
        <f t="shared" si="163"/>
        <v>-94.90355143230407</v>
      </c>
      <c r="AV72" s="40">
        <f t="shared" si="163"/>
        <v>-96.902954159436277</v>
      </c>
      <c r="AW72" s="40">
        <f t="shared" si="163"/>
        <v>-96.902954159436277</v>
      </c>
      <c r="AX72" s="40">
        <f t="shared" si="163"/>
        <v>-94.90355143230407</v>
      </c>
      <c r="AY72" s="40">
        <f t="shared" si="163"/>
        <v>-94.90355143230407</v>
      </c>
      <c r="AZ72" s="40">
        <f t="shared" si="163"/>
        <v>-96.902954159436277</v>
      </c>
      <c r="BA72" s="40">
        <f t="shared" si="163"/>
        <v>-96.902954159436277</v>
      </c>
      <c r="BB72" s="40">
        <f t="shared" si="163"/>
        <v>-94.90355143230407</v>
      </c>
      <c r="BC72" s="40">
        <f t="shared" si="163"/>
        <v>-94.90355143230407</v>
      </c>
      <c r="BD72" s="40">
        <f t="shared" si="163"/>
        <v>-96.902954159436277</v>
      </c>
      <c r="BE72" s="40">
        <f t="shared" si="163"/>
        <v>-96.902954159436277</v>
      </c>
      <c r="BF72" s="58">
        <f t="shared" ref="BF72:CQ72" si="164">BF71+10*LOG10(BF45)</f>
        <v>-92.257668035392769</v>
      </c>
      <c r="BG72" s="58">
        <f t="shared" si="164"/>
        <v>-92.257668035392769</v>
      </c>
      <c r="BH72" s="58">
        <f t="shared" si="164"/>
        <v>-92.257668035392769</v>
      </c>
      <c r="BI72" s="58">
        <f t="shared" si="164"/>
        <v>-92.257668035392769</v>
      </c>
      <c r="BJ72" s="58">
        <f t="shared" si="164"/>
        <v>-92.257668035392769</v>
      </c>
      <c r="BK72" s="58">
        <f t="shared" si="164"/>
        <v>-92.257668035392769</v>
      </c>
      <c r="BL72" s="58">
        <f t="shared" si="164"/>
        <v>-92.257668035392769</v>
      </c>
      <c r="BM72" s="58">
        <f t="shared" si="164"/>
        <v>-92.257668035392769</v>
      </c>
      <c r="BN72" s="87">
        <f t="shared" si="164"/>
        <v>-92.257668035392769</v>
      </c>
      <c r="BO72" s="87">
        <f t="shared" si="164"/>
        <v>-92.257668035392769</v>
      </c>
      <c r="BP72" s="87">
        <f t="shared" si="164"/>
        <v>-92.257668035392769</v>
      </c>
      <c r="BQ72" s="87">
        <f t="shared" si="164"/>
        <v>-92.257668035392769</v>
      </c>
      <c r="BR72" s="87">
        <f t="shared" si="164"/>
        <v>-92.257668035392769</v>
      </c>
      <c r="BS72" s="87">
        <f t="shared" si="164"/>
        <v>-92.257668035392769</v>
      </c>
      <c r="BT72" s="186">
        <f t="shared" si="164"/>
        <v>-92.257668035392769</v>
      </c>
      <c r="BU72" s="186">
        <f t="shared" si="164"/>
        <v>-92.257668035392769</v>
      </c>
      <c r="BV72" s="186">
        <f t="shared" si="164"/>
        <v>-92.257668035392769</v>
      </c>
      <c r="BW72" s="186">
        <f t="shared" si="164"/>
        <v>-92.257668035392769</v>
      </c>
      <c r="BX72" s="186">
        <f t="shared" si="164"/>
        <v>-92.257668035392769</v>
      </c>
      <c r="BY72" s="186">
        <f t="shared" si="164"/>
        <v>-92.257668035392769</v>
      </c>
      <c r="BZ72" s="186">
        <f t="shared" si="164"/>
        <v>-92.257668035392769</v>
      </c>
      <c r="CA72" s="186">
        <f t="shared" si="164"/>
        <v>-92.257668035392769</v>
      </c>
      <c r="CB72" s="186">
        <f t="shared" si="164"/>
        <v>-92.257668035392769</v>
      </c>
      <c r="CC72" s="186">
        <f t="shared" si="164"/>
        <v>-92.257668035392769</v>
      </c>
      <c r="CD72" s="186">
        <f t="shared" si="164"/>
        <v>-92.257668035392769</v>
      </c>
      <c r="CE72" s="186">
        <f t="shared" si="164"/>
        <v>-92.257668035392769</v>
      </c>
      <c r="CF72" s="190">
        <f t="shared" si="164"/>
        <v>-87.518848011393985</v>
      </c>
      <c r="CG72" s="190">
        <f t="shared" si="164"/>
        <v>-87.518848011393985</v>
      </c>
      <c r="CH72" s="190">
        <f t="shared" si="164"/>
        <v>-87.518848011393985</v>
      </c>
      <c r="CI72" s="190">
        <f t="shared" si="164"/>
        <v>-87.518848011393985</v>
      </c>
      <c r="CJ72" s="190">
        <f t="shared" si="164"/>
        <v>-87.518848011393985</v>
      </c>
      <c r="CK72" s="190">
        <f t="shared" si="164"/>
        <v>-87.518848011393985</v>
      </c>
      <c r="CL72" s="190">
        <f t="shared" si="164"/>
        <v>-87.518848011393985</v>
      </c>
      <c r="CM72" s="190">
        <f t="shared" si="164"/>
        <v>-87.518848011393985</v>
      </c>
      <c r="CN72" s="190">
        <f t="shared" si="164"/>
        <v>-87.518848011393985</v>
      </c>
      <c r="CO72" s="190">
        <f t="shared" si="164"/>
        <v>-87.518848011393985</v>
      </c>
      <c r="CP72" s="190">
        <f t="shared" si="164"/>
        <v>-87.518848011393985</v>
      </c>
      <c r="CQ72" s="190">
        <f t="shared" si="164"/>
        <v>-87.518848011393985</v>
      </c>
      <c r="CR72" s="186">
        <v>-92.257668035392697</v>
      </c>
      <c r="CS72" s="186">
        <v>-92.257668035392697</v>
      </c>
      <c r="CT72" s="186">
        <v>-92.257668035392697</v>
      </c>
      <c r="CU72" s="186">
        <v>-92.257668035392697</v>
      </c>
      <c r="CV72" s="186">
        <v>-92.257668035392697</v>
      </c>
      <c r="CW72" s="186">
        <v>-92.257668035392697</v>
      </c>
      <c r="CX72" s="186">
        <v>-92.257668035392697</v>
      </c>
      <c r="CY72" s="186">
        <v>-92.257668035392697</v>
      </c>
      <c r="CZ72" s="186">
        <v>-92.257668035392697</v>
      </c>
      <c r="DA72" s="186">
        <v>-92.257668035392697</v>
      </c>
      <c r="DB72" s="186">
        <v>-92.257668035392697</v>
      </c>
      <c r="DC72" s="186">
        <v>-92.257668035392697</v>
      </c>
      <c r="DD72" s="190">
        <v>-87.518848011393999</v>
      </c>
      <c r="DE72" s="190">
        <v>-87.518848011393999</v>
      </c>
      <c r="DF72" s="190">
        <v>-87.518848011393999</v>
      </c>
      <c r="DG72" s="190">
        <v>-87.518848011393999</v>
      </c>
      <c r="DH72" s="190">
        <v>-87.518848011393999</v>
      </c>
      <c r="DI72" s="190">
        <v>-87.518848011393999</v>
      </c>
      <c r="DJ72" s="190">
        <v>-87.518848011393999</v>
      </c>
      <c r="DK72" s="190">
        <v>-87.518848011393999</v>
      </c>
      <c r="DL72" s="190">
        <v>-87.518848011393999</v>
      </c>
      <c r="DM72" s="190">
        <v>-87.518848011393999</v>
      </c>
      <c r="DN72" s="190">
        <v>-87.518848011393999</v>
      </c>
      <c r="DO72" s="190">
        <v>-87.518848011393999</v>
      </c>
      <c r="DP72" s="538">
        <f t="shared" ref="DP72:EI72" si="165">DP71+10*LOG10(DP45)</f>
        <v>-96.522059337291111</v>
      </c>
      <c r="DQ72" s="538">
        <f t="shared" si="165"/>
        <v>-96.522059337291111</v>
      </c>
      <c r="DR72" s="538">
        <f t="shared" si="165"/>
        <v>-96.522059337291111</v>
      </c>
      <c r="DS72" s="538">
        <f t="shared" si="165"/>
        <v>-94.046080965810134</v>
      </c>
      <c r="DT72" s="538">
        <f t="shared" si="165"/>
        <v>-94.046080965810134</v>
      </c>
      <c r="DU72" s="538">
        <f>DU71+10*LOG10(DU45)</f>
        <v>-94.046080965810134</v>
      </c>
      <c r="DV72" s="538">
        <f t="shared" si="165"/>
        <v>-94.046080965810134</v>
      </c>
      <c r="DW72" s="538">
        <f t="shared" si="165"/>
        <v>-94.046080965810134</v>
      </c>
      <c r="DX72" s="538">
        <f t="shared" si="165"/>
        <v>-94.046080965810134</v>
      </c>
      <c r="DY72" s="538">
        <f>DY71+10*LOG10(DY45)</f>
        <v>-94.046080965810134</v>
      </c>
      <c r="DZ72" s="538">
        <f>DZ71+10*LOG10(DZ45)</f>
        <v>-94.046080965810134</v>
      </c>
      <c r="EA72" s="538">
        <f t="shared" ref="EA72" si="166">EA71+10*LOG10(EA45)</f>
        <v>-94.046080965810134</v>
      </c>
      <c r="EB72" s="538">
        <f>EB71+10*LOG10(EB45)</f>
        <v>-94.046080965810134</v>
      </c>
      <c r="EC72" s="538">
        <f t="shared" ref="EC72:ED72" si="167">EC71+10*LOG10(EC45)</f>
        <v>-94.046080965810134</v>
      </c>
      <c r="ED72" s="538">
        <f t="shared" si="167"/>
        <v>-94.046080965810134</v>
      </c>
      <c r="EE72" s="538">
        <f t="shared" si="165"/>
        <v>-94.046080965810134</v>
      </c>
      <c r="EF72" s="538">
        <f t="shared" si="165"/>
        <v>-94.046080965810134</v>
      </c>
      <c r="EG72" s="538">
        <f t="shared" si="165"/>
        <v>-94.046080965810134</v>
      </c>
      <c r="EH72" s="538">
        <f t="shared" si="165"/>
        <v>-94.046080965810134</v>
      </c>
      <c r="EI72" s="538">
        <f t="shared" si="165"/>
        <v>-94.046080965810134</v>
      </c>
      <c r="EJ72" s="538">
        <f>EJ71+10*LOG10(EJ45)</f>
        <v>-94.645162531850943</v>
      </c>
      <c r="EK72" s="538">
        <f>EK71+10*LOG10(EK45)</f>
        <v>-94.645162531850943</v>
      </c>
      <c r="EL72" s="196">
        <f t="shared" ref="EL72" si="168">EL71+10*LOG10(EL45)</f>
        <v>-97.913851388943868</v>
      </c>
      <c r="EM72" s="196">
        <f t="shared" ref="EM72:FO72" si="169">EM71+10*LOG10(EM45)</f>
        <v>-97.913851388943868</v>
      </c>
      <c r="EN72" s="196">
        <f t="shared" si="169"/>
        <v>-97.913851388943868</v>
      </c>
      <c r="EO72" s="196">
        <f t="shared" si="169"/>
        <v>-97.913851388943868</v>
      </c>
      <c r="EP72" s="196">
        <f t="shared" si="169"/>
        <v>-97.913851388943868</v>
      </c>
      <c r="EQ72" s="196">
        <f t="shared" si="169"/>
        <v>-97.913851388943868</v>
      </c>
      <c r="ER72" s="198">
        <f t="shared" si="169"/>
        <v>-94.90355143230407</v>
      </c>
      <c r="ES72" s="198">
        <f t="shared" si="169"/>
        <v>-94.90355143230407</v>
      </c>
      <c r="ET72" s="198">
        <f t="shared" si="169"/>
        <v>-94.90355143230407</v>
      </c>
      <c r="EU72" s="198">
        <f t="shared" si="169"/>
        <v>-94.90355143230407</v>
      </c>
      <c r="EV72" s="198">
        <f t="shared" si="169"/>
        <v>-94.90355143230407</v>
      </c>
      <c r="EW72" s="198">
        <f t="shared" si="169"/>
        <v>-94.90355143230407</v>
      </c>
      <c r="EX72" s="198">
        <f t="shared" si="169"/>
        <v>-94.90355143230407</v>
      </c>
      <c r="EY72" s="198">
        <f t="shared" si="169"/>
        <v>-94.90355143230407</v>
      </c>
      <c r="EZ72" s="198">
        <f t="shared" si="169"/>
        <v>-94.90355143230407</v>
      </c>
      <c r="FA72" s="198">
        <f t="shared" si="169"/>
        <v>-94.90355143230407</v>
      </c>
      <c r="FB72" s="198">
        <f t="shared" si="169"/>
        <v>-94.90355143230407</v>
      </c>
      <c r="FC72" s="198">
        <f t="shared" si="169"/>
        <v>-94.90355143230407</v>
      </c>
      <c r="FD72" s="198">
        <f t="shared" si="169"/>
        <v>-94.90355143230407</v>
      </c>
      <c r="FE72" s="198">
        <f t="shared" si="169"/>
        <v>-94.90355143230407</v>
      </c>
      <c r="FF72" s="198">
        <f t="shared" si="169"/>
        <v>-94.90355143230407</v>
      </c>
      <c r="FG72" s="198">
        <f t="shared" si="169"/>
        <v>-94.90355143230407</v>
      </c>
      <c r="FH72" s="198">
        <f t="shared" si="169"/>
        <v>-94.90355143230407</v>
      </c>
      <c r="FI72" s="198">
        <f t="shared" si="169"/>
        <v>-94.90355143230407</v>
      </c>
      <c r="FJ72" s="198">
        <f t="shared" si="169"/>
        <v>-94.90355143230407</v>
      </c>
      <c r="FK72" s="198">
        <f t="shared" si="169"/>
        <v>-94.90355143230407</v>
      </c>
      <c r="FL72" s="198">
        <f t="shared" si="169"/>
        <v>-94.90355143230407</v>
      </c>
      <c r="FM72" s="198">
        <f t="shared" si="169"/>
        <v>-94.90355143230407</v>
      </c>
      <c r="FN72" s="198">
        <f t="shared" si="169"/>
        <v>-94.90355143230407</v>
      </c>
      <c r="FO72" s="198">
        <f t="shared" si="169"/>
        <v>-94.90355143230407</v>
      </c>
      <c r="FP72" s="202">
        <f t="shared" ref="FP72" si="170">FP71+10*LOG10(FP45)</f>
        <v>-95.576871248726391</v>
      </c>
      <c r="FQ72" s="202">
        <f t="shared" ref="FQ72:GH72" si="171">FQ71+10*LOG10(FQ45)</f>
        <v>-95.576871248726391</v>
      </c>
      <c r="FR72" s="202">
        <f t="shared" si="171"/>
        <v>-94.590829389650494</v>
      </c>
      <c r="FS72" s="202">
        <f t="shared" si="171"/>
        <v>-94.590829389650494</v>
      </c>
      <c r="FT72" s="202">
        <f t="shared" si="171"/>
        <v>-94.590829389650494</v>
      </c>
      <c r="FU72" s="202">
        <f t="shared" si="171"/>
        <v>-94.590829389650494</v>
      </c>
      <c r="FV72" s="202">
        <f t="shared" si="171"/>
        <v>-94.590829389650494</v>
      </c>
      <c r="FW72" s="202">
        <f t="shared" si="171"/>
        <v>-94.590829389650494</v>
      </c>
      <c r="FX72" s="202">
        <f t="shared" si="171"/>
        <v>-94.590829389650494</v>
      </c>
      <c r="FY72" s="202">
        <f t="shared" si="171"/>
        <v>-94.590829389650494</v>
      </c>
      <c r="FZ72" s="202">
        <f t="shared" si="171"/>
        <v>-94.590829389650494</v>
      </c>
      <c r="GA72" s="202">
        <f t="shared" si="171"/>
        <v>-94.590829389650494</v>
      </c>
      <c r="GB72" s="202">
        <f t="shared" si="171"/>
        <v>-94.590829389650494</v>
      </c>
      <c r="GC72" s="202">
        <f t="shared" si="171"/>
        <v>-94.590829389650494</v>
      </c>
      <c r="GD72" s="202">
        <f t="shared" si="171"/>
        <v>-94.590829389650494</v>
      </c>
      <c r="GE72" s="202">
        <f t="shared" si="171"/>
        <v>-94.590829389650494</v>
      </c>
      <c r="GF72" s="151">
        <f t="shared" si="171"/>
        <v>-100.06668087908974</v>
      </c>
      <c r="GG72" s="151">
        <f t="shared" si="171"/>
        <v>-98.278267948672379</v>
      </c>
      <c r="GH72" s="151">
        <f t="shared" si="171"/>
        <v>-96.55232388359299</v>
      </c>
      <c r="GI72" s="167">
        <f t="shared" ref="GI72:IT72" si="172">GI71+10*LOG10(GI45)</f>
        <v>-96.55232388359299</v>
      </c>
      <c r="GJ72" s="167">
        <f t="shared" si="172"/>
        <v>-94.933815978605949</v>
      </c>
      <c r="GK72" s="168">
        <f t="shared" si="172"/>
        <v>-94.90355143230407</v>
      </c>
      <c r="GL72" s="168">
        <f t="shared" si="172"/>
        <v>-94.90355143230407</v>
      </c>
      <c r="GM72" s="168">
        <f t="shared" si="172"/>
        <v>-94.90355143230407</v>
      </c>
      <c r="GN72" s="168">
        <f t="shared" si="172"/>
        <v>-94.90355143230407</v>
      </c>
      <c r="GO72" s="168">
        <f t="shared" si="172"/>
        <v>-94.90355143230407</v>
      </c>
      <c r="GP72" s="168">
        <f t="shared" si="172"/>
        <v>-94.90355143230407</v>
      </c>
      <c r="GQ72" s="168">
        <f t="shared" si="172"/>
        <v>-94.90355143230407</v>
      </c>
      <c r="GR72" s="168">
        <f t="shared" si="172"/>
        <v>-94.90355143230407</v>
      </c>
      <c r="GS72" s="168">
        <f t="shared" si="172"/>
        <v>-94.90355143230407</v>
      </c>
      <c r="GT72" s="168">
        <f t="shared" si="172"/>
        <v>-94.90355143230407</v>
      </c>
      <c r="GU72" s="168">
        <f t="shared" si="172"/>
        <v>-94.90355143230407</v>
      </c>
      <c r="GV72" s="168">
        <f t="shared" si="172"/>
        <v>-94.90355143230407</v>
      </c>
      <c r="GW72" s="168">
        <f t="shared" si="172"/>
        <v>-94.90355143230407</v>
      </c>
      <c r="GX72" s="168">
        <f t="shared" si="172"/>
        <v>-94.90355143230407</v>
      </c>
      <c r="GY72" s="168">
        <f t="shared" si="172"/>
        <v>-94.90355143230407</v>
      </c>
      <c r="GZ72" s="168">
        <f t="shared" si="172"/>
        <v>-94.90355143230407</v>
      </c>
      <c r="HA72" s="168">
        <f t="shared" si="172"/>
        <v>-94.90355143230407</v>
      </c>
      <c r="HB72" s="168">
        <f t="shared" si="172"/>
        <v>-94.90355143230407</v>
      </c>
      <c r="HC72" s="168">
        <f t="shared" si="172"/>
        <v>-94.90355143230407</v>
      </c>
      <c r="HD72" s="168">
        <f t="shared" si="172"/>
        <v>-94.90355143230407</v>
      </c>
      <c r="HE72" s="168">
        <f t="shared" si="172"/>
        <v>-94.90355143230407</v>
      </c>
      <c r="HF72" s="198">
        <f t="shared" si="172"/>
        <v>-95.267967992032567</v>
      </c>
      <c r="HG72" s="198">
        <f t="shared" si="172"/>
        <v>-95.267967992032567</v>
      </c>
      <c r="HH72" s="198">
        <f t="shared" si="172"/>
        <v>-92.257668035392769</v>
      </c>
      <c r="HI72" s="198">
        <f t="shared" si="172"/>
        <v>-92.257668035392769</v>
      </c>
      <c r="HJ72" s="198">
        <f t="shared" si="172"/>
        <v>-92.257668035392769</v>
      </c>
      <c r="HK72" s="198">
        <f t="shared" si="172"/>
        <v>-92.257668035392769</v>
      </c>
      <c r="HL72" s="198">
        <f t="shared" si="172"/>
        <v>-95.267967992032567</v>
      </c>
      <c r="HM72" s="198">
        <f t="shared" si="172"/>
        <v>-95.267967992032567</v>
      </c>
      <c r="HN72" s="198">
        <f t="shared" si="172"/>
        <v>-95.267967992032567</v>
      </c>
      <c r="HO72" s="198">
        <f t="shared" si="172"/>
        <v>-92.257668035392769</v>
      </c>
      <c r="HP72" s="198">
        <f t="shared" si="172"/>
        <v>-92.257668035392769</v>
      </c>
      <c r="HQ72" s="198">
        <f t="shared" si="172"/>
        <v>-92.257668035392769</v>
      </c>
      <c r="HR72" s="198">
        <f t="shared" si="172"/>
        <v>-92.257668035392769</v>
      </c>
      <c r="HS72" s="198">
        <f t="shared" si="172"/>
        <v>-100.2833928152682</v>
      </c>
      <c r="HT72" s="198">
        <f t="shared" si="172"/>
        <v>-100.2833928152682</v>
      </c>
      <c r="HU72" s="198">
        <f t="shared" si="172"/>
        <v>-100.2833928152682</v>
      </c>
      <c r="HV72" s="198">
        <f t="shared" si="172"/>
        <v>-100.2833928152682</v>
      </c>
      <c r="HW72" s="198">
        <f t="shared" si="172"/>
        <v>-100.2833928152682</v>
      </c>
      <c r="HX72" s="198">
        <f t="shared" si="172"/>
        <v>-100.2833928152682</v>
      </c>
      <c r="HY72" s="198">
        <f t="shared" si="172"/>
        <v>-100.2833928152682</v>
      </c>
      <c r="HZ72" s="198">
        <f t="shared" si="172"/>
        <v>-100.2833928152682</v>
      </c>
      <c r="IA72" s="198">
        <f t="shared" si="172"/>
        <v>-100.2833928152682</v>
      </c>
      <c r="IB72" s="198">
        <f t="shared" si="172"/>
        <v>-100.2833928152682</v>
      </c>
      <c r="IC72" s="198">
        <f t="shared" si="172"/>
        <v>-100.2833928152682</v>
      </c>
      <c r="ID72" s="198">
        <f t="shared" si="172"/>
        <v>-100.2833928152682</v>
      </c>
      <c r="IE72" s="198">
        <f t="shared" si="172"/>
        <v>-100.2833928152682</v>
      </c>
      <c r="IF72" s="198">
        <f t="shared" si="172"/>
        <v>-100.2833928152682</v>
      </c>
      <c r="IG72" s="198">
        <f t="shared" si="172"/>
        <v>-100.2833928152682</v>
      </c>
      <c r="IH72" s="198">
        <f t="shared" si="172"/>
        <v>-100.2833928152682</v>
      </c>
      <c r="II72" s="198">
        <f t="shared" si="172"/>
        <v>-100.2833928152682</v>
      </c>
      <c r="IJ72" s="198">
        <f t="shared" si="172"/>
        <v>-100.2833928152682</v>
      </c>
      <c r="IK72" s="198">
        <f t="shared" si="172"/>
        <v>-100.2833928152682</v>
      </c>
      <c r="IL72" s="198">
        <f t="shared" si="172"/>
        <v>-100.2833928152682</v>
      </c>
      <c r="IM72" s="198">
        <f t="shared" si="172"/>
        <v>-100.2833928152682</v>
      </c>
      <c r="IN72" s="198">
        <f t="shared" si="172"/>
        <v>-100.2833928152682</v>
      </c>
      <c r="IO72" s="198">
        <f t="shared" si="172"/>
        <v>-100.2833928152682</v>
      </c>
      <c r="IP72" s="198">
        <f t="shared" si="172"/>
        <v>-100.2833928152682</v>
      </c>
      <c r="IQ72" s="480">
        <f t="shared" si="172"/>
        <v>-92.257668035392769</v>
      </c>
      <c r="IR72" s="480">
        <f t="shared" si="172"/>
        <v>-92.257668035392769</v>
      </c>
      <c r="IS72" s="480">
        <f t="shared" si="172"/>
        <v>-92.257668035392769</v>
      </c>
      <c r="IT72" s="480">
        <f t="shared" si="172"/>
        <v>-92.257668035392769</v>
      </c>
      <c r="IU72" s="480">
        <f t="shared" ref="IU72:KU72" si="173">IU71+10*LOG10(IU45)</f>
        <v>-92.257668035392769</v>
      </c>
      <c r="IV72" s="480">
        <f t="shared" si="173"/>
        <v>-92.257668035392769</v>
      </c>
      <c r="IW72" s="480">
        <f t="shared" si="173"/>
        <v>-92.257668035392769</v>
      </c>
      <c r="IX72" s="480">
        <f t="shared" si="173"/>
        <v>-92.257668035392769</v>
      </c>
      <c r="IY72" s="480">
        <f t="shared" si="173"/>
        <v>-92.257668035392769</v>
      </c>
      <c r="IZ72" s="480">
        <f t="shared" si="173"/>
        <v>-92.257668035392769</v>
      </c>
      <c r="JA72" s="480">
        <f t="shared" si="173"/>
        <v>-92.257668035392769</v>
      </c>
      <c r="JB72" s="480">
        <f t="shared" si="173"/>
        <v>-92.257668035392769</v>
      </c>
      <c r="JC72" s="480">
        <f t="shared" si="173"/>
        <v>-92.257668035392769</v>
      </c>
      <c r="JD72" s="480">
        <f t="shared" si="173"/>
        <v>-92.257668035392769</v>
      </c>
      <c r="JE72" s="480">
        <f t="shared" si="173"/>
        <v>-92.257668035392769</v>
      </c>
      <c r="JF72" s="480">
        <f t="shared" si="173"/>
        <v>-92.257668035392769</v>
      </c>
      <c r="JG72" s="480">
        <f t="shared" si="173"/>
        <v>-92.257668035392769</v>
      </c>
      <c r="JH72" s="480">
        <f t="shared" si="173"/>
        <v>-92.257668035392769</v>
      </c>
      <c r="JI72" s="480">
        <f t="shared" si="173"/>
        <v>-92.257668035392769</v>
      </c>
      <c r="JJ72" s="480">
        <f t="shared" si="173"/>
        <v>-92.257668035392769</v>
      </c>
      <c r="JK72" s="480">
        <f t="shared" si="173"/>
        <v>-92.257668035392769</v>
      </c>
      <c r="JL72" s="480">
        <f t="shared" si="173"/>
        <v>-92.257668035392769</v>
      </c>
      <c r="JM72" s="480">
        <f t="shared" si="173"/>
        <v>-92.257668035392769</v>
      </c>
      <c r="JN72" s="480">
        <f t="shared" si="173"/>
        <v>-92.257668035392769</v>
      </c>
      <c r="JO72" s="480">
        <f t="shared" si="173"/>
        <v>-92.257668035392769</v>
      </c>
      <c r="JP72" s="480">
        <f t="shared" si="173"/>
        <v>-92.257668035392769</v>
      </c>
      <c r="JQ72" s="480">
        <f t="shared" si="173"/>
        <v>-92.257668035392769</v>
      </c>
      <c r="JR72" s="480">
        <f t="shared" si="173"/>
        <v>-92.257668035392769</v>
      </c>
      <c r="JS72" s="480">
        <f t="shared" si="173"/>
        <v>-92.257668035392769</v>
      </c>
      <c r="JT72" s="480">
        <f t="shared" si="173"/>
        <v>-92.257668035392769</v>
      </c>
      <c r="JU72" s="480">
        <f t="shared" si="173"/>
        <v>-92.257668035392769</v>
      </c>
      <c r="JV72" s="480">
        <f t="shared" si="173"/>
        <v>-92.257668035392769</v>
      </c>
      <c r="JW72" s="480">
        <f t="shared" si="173"/>
        <v>-92.257668035392769</v>
      </c>
      <c r="JX72" s="480">
        <f t="shared" si="173"/>
        <v>-92.257668035392769</v>
      </c>
      <c r="JY72" s="480">
        <f t="shared" si="173"/>
        <v>-92.257668035392769</v>
      </c>
      <c r="JZ72" s="480">
        <f t="shared" si="173"/>
        <v>-92.257668035392769</v>
      </c>
      <c r="KA72" s="480">
        <f t="shared" si="173"/>
        <v>-92.257668035392769</v>
      </c>
      <c r="KB72" s="359">
        <f t="shared" si="173"/>
        <v>-93.04948049586902</v>
      </c>
      <c r="KC72" s="480">
        <f t="shared" si="173"/>
        <v>-93.04948049586902</v>
      </c>
      <c r="KD72" s="359">
        <f t="shared" si="173"/>
        <v>-93.04948049586902</v>
      </c>
      <c r="KE72" s="359">
        <f t="shared" si="173"/>
        <v>-93.04948049586902</v>
      </c>
      <c r="KF72" s="359">
        <f t="shared" si="173"/>
        <v>-93.04948049586902</v>
      </c>
      <c r="KG72" s="480">
        <f t="shared" si="173"/>
        <v>-93.04948049586902</v>
      </c>
      <c r="KH72" s="359">
        <f t="shared" si="173"/>
        <v>-93.04948049586902</v>
      </c>
      <c r="KI72" s="359">
        <f t="shared" si="173"/>
        <v>-93.04948049586902</v>
      </c>
      <c r="KJ72" s="359">
        <f t="shared" si="173"/>
        <v>-92.257668035392769</v>
      </c>
      <c r="KK72" s="480">
        <f t="shared" si="173"/>
        <v>-92.257668035392769</v>
      </c>
      <c r="KL72" s="359">
        <f t="shared" si="173"/>
        <v>-92.257668035392769</v>
      </c>
      <c r="KM72" s="480">
        <f t="shared" si="173"/>
        <v>-92.257668035392769</v>
      </c>
      <c r="KN72" s="359">
        <f t="shared" si="173"/>
        <v>-92.257668035392769</v>
      </c>
      <c r="KO72" s="480">
        <f t="shared" si="173"/>
        <v>-92.257668035392769</v>
      </c>
      <c r="KP72" s="359">
        <f t="shared" si="173"/>
        <v>-92.257668035392769</v>
      </c>
      <c r="KQ72" s="359">
        <f t="shared" si="173"/>
        <v>-92.257668035392769</v>
      </c>
      <c r="KR72" s="359">
        <f t="shared" si="173"/>
        <v>-92.257668035392769</v>
      </c>
      <c r="KS72" s="480">
        <f t="shared" si="173"/>
        <v>-92.257668035392769</v>
      </c>
      <c r="KT72" s="359">
        <f t="shared" si="173"/>
        <v>-92.257668035392769</v>
      </c>
      <c r="KU72" s="480">
        <f t="shared" si="173"/>
        <v>-92.257668035392769</v>
      </c>
    </row>
    <row r="73" spans="1:307">
      <c r="A73" s="23" t="s">
        <v>365</v>
      </c>
      <c r="B73" s="40">
        <v>8.0399999999999991</v>
      </c>
      <c r="C73" s="40">
        <v>4.3499999999999996</v>
      </c>
      <c r="D73" s="40">
        <v>0.15</v>
      </c>
      <c r="E73" s="40">
        <v>-1.61</v>
      </c>
      <c r="F73" s="40">
        <v>7.92</v>
      </c>
      <c r="G73" s="40">
        <v>3.44</v>
      </c>
      <c r="H73" s="40">
        <v>-0.64</v>
      </c>
      <c r="I73" s="40">
        <v>-2.4500000000000002</v>
      </c>
      <c r="J73" s="40">
        <v>8</v>
      </c>
      <c r="K73" s="40">
        <v>4.68</v>
      </c>
      <c r="L73" s="40">
        <v>-0.04</v>
      </c>
      <c r="M73" s="40">
        <v>-1.66</v>
      </c>
      <c r="N73" s="40">
        <v>7.82</v>
      </c>
      <c r="O73" s="40">
        <v>3.62</v>
      </c>
      <c r="P73" s="40">
        <v>-0.87</v>
      </c>
      <c r="Q73" s="40">
        <v>-2.58</v>
      </c>
      <c r="R73" s="40">
        <v>3.58</v>
      </c>
      <c r="S73" s="40">
        <v>1.63</v>
      </c>
      <c r="T73" s="40">
        <v>0.12</v>
      </c>
      <c r="U73" s="40">
        <v>-1.1000000000000001</v>
      </c>
      <c r="V73" s="40">
        <v>2.78</v>
      </c>
      <c r="W73" s="40">
        <v>0.9</v>
      </c>
      <c r="X73" s="40">
        <v>-0.81</v>
      </c>
      <c r="Y73" s="40">
        <v>-1.82</v>
      </c>
      <c r="Z73" s="40">
        <v>8.91</v>
      </c>
      <c r="AA73" s="40">
        <v>4.3899999999999997</v>
      </c>
      <c r="AB73" s="40">
        <v>0.12</v>
      </c>
      <c r="AC73" s="40">
        <v>-1.63</v>
      </c>
      <c r="AD73" s="40">
        <v>8.5399999999999991</v>
      </c>
      <c r="AE73" s="40">
        <v>3.98</v>
      </c>
      <c r="AF73" s="40">
        <v>-0.42</v>
      </c>
      <c r="AG73" s="40">
        <v>-2.08</v>
      </c>
      <c r="AH73" s="40">
        <v>8.52</v>
      </c>
      <c r="AI73" s="40">
        <v>4.07</v>
      </c>
      <c r="AJ73" s="40">
        <v>-0.06</v>
      </c>
      <c r="AK73" s="40">
        <v>-1.79</v>
      </c>
      <c r="AL73" s="40">
        <v>8.25</v>
      </c>
      <c r="AM73" s="40">
        <v>3.71</v>
      </c>
      <c r="AN73" s="40">
        <v>-0.61</v>
      </c>
      <c r="AO73" s="40">
        <v>-2.2599999999999998</v>
      </c>
      <c r="AP73" s="40">
        <v>1.41</v>
      </c>
      <c r="AQ73" s="40">
        <v>-1.2</v>
      </c>
      <c r="AR73" s="40">
        <v>1.41</v>
      </c>
      <c r="AS73" s="40">
        <v>-1.2</v>
      </c>
      <c r="AT73" s="40">
        <v>1.06</v>
      </c>
      <c r="AU73" s="40">
        <v>-1.55</v>
      </c>
      <c r="AV73" s="40">
        <v>1.06</v>
      </c>
      <c r="AW73" s="40">
        <v>-1.55</v>
      </c>
      <c r="AX73" s="40">
        <v>1.75</v>
      </c>
      <c r="AY73" s="40">
        <v>-0.8</v>
      </c>
      <c r="AZ73" s="40">
        <v>1.75</v>
      </c>
      <c r="BA73" s="40">
        <v>-0.8</v>
      </c>
      <c r="BB73" s="40">
        <v>1.25</v>
      </c>
      <c r="BC73" s="40">
        <v>-1.38</v>
      </c>
      <c r="BD73" s="40">
        <v>1.25</v>
      </c>
      <c r="BE73" s="40">
        <v>-1.38</v>
      </c>
      <c r="BF73" s="52">
        <v>-3</v>
      </c>
      <c r="BG73" s="52">
        <v>-3</v>
      </c>
      <c r="BH73" s="52">
        <v>-3</v>
      </c>
      <c r="BI73" s="52">
        <v>-3</v>
      </c>
      <c r="BJ73" s="52">
        <v>-12</v>
      </c>
      <c r="BK73" s="52">
        <v>-12</v>
      </c>
      <c r="BL73" s="52">
        <v>-12</v>
      </c>
      <c r="BM73" s="52">
        <v>-12</v>
      </c>
      <c r="BN73" s="87">
        <v>1.75</v>
      </c>
      <c r="BO73" s="87">
        <v>-0.75</v>
      </c>
      <c r="BP73" s="87">
        <v>-2.8</v>
      </c>
      <c r="BQ73" s="87">
        <v>-3.5</v>
      </c>
      <c r="BR73" s="87">
        <v>0.9</v>
      </c>
      <c r="BS73" s="87">
        <v>0.3</v>
      </c>
      <c r="BT73" s="186">
        <v>-7.2</v>
      </c>
      <c r="BU73" s="186">
        <v>-7.2</v>
      </c>
      <c r="BV73" s="186">
        <v>-1.8</v>
      </c>
      <c r="BW73" s="186">
        <v>-1.8</v>
      </c>
      <c r="BX73" s="186">
        <v>-5.0999999999999996</v>
      </c>
      <c r="BY73" s="186">
        <v>1.2</v>
      </c>
      <c r="BZ73" s="186">
        <v>-7.2</v>
      </c>
      <c r="CA73" s="186">
        <v>-7.2</v>
      </c>
      <c r="CB73" s="186">
        <v>-1.8</v>
      </c>
      <c r="CC73" s="186">
        <v>-1.8</v>
      </c>
      <c r="CD73" s="186">
        <v>-5.0999999999999996</v>
      </c>
      <c r="CE73" s="186">
        <v>1.2</v>
      </c>
      <c r="CF73" s="190">
        <v>-7.2</v>
      </c>
      <c r="CG73" s="190">
        <v>-7.2</v>
      </c>
      <c r="CH73" s="190">
        <v>-1.8</v>
      </c>
      <c r="CI73" s="190">
        <v>-1.8</v>
      </c>
      <c r="CJ73" s="190">
        <v>-7.2</v>
      </c>
      <c r="CK73" s="190">
        <v>-1.8</v>
      </c>
      <c r="CL73" s="190">
        <v>-1.8</v>
      </c>
      <c r="CM73" s="190">
        <v>-1.8</v>
      </c>
      <c r="CN73" s="190">
        <v>-5.0999999999999996</v>
      </c>
      <c r="CO73" s="190">
        <v>1.2</v>
      </c>
      <c r="CP73" s="190">
        <v>-5.0999999999999996</v>
      </c>
      <c r="CQ73" s="190">
        <v>1.2</v>
      </c>
      <c r="CR73" s="186">
        <v>-7.2</v>
      </c>
      <c r="CS73" s="186">
        <v>-7.2</v>
      </c>
      <c r="CT73" s="186">
        <v>-1.8</v>
      </c>
      <c r="CU73" s="186">
        <v>-1.8</v>
      </c>
      <c r="CV73" s="186">
        <v>-5.0999999999999996</v>
      </c>
      <c r="CW73" s="186">
        <v>1.2</v>
      </c>
      <c r="CX73" s="186">
        <v>-7.2</v>
      </c>
      <c r="CY73" s="186">
        <v>-7.2</v>
      </c>
      <c r="CZ73" s="186">
        <v>-1.8</v>
      </c>
      <c r="DA73" s="186">
        <v>-1.8</v>
      </c>
      <c r="DB73" s="186">
        <v>-5.0999999999999996</v>
      </c>
      <c r="DC73" s="186">
        <v>1.2</v>
      </c>
      <c r="DD73" s="190">
        <v>-7.2</v>
      </c>
      <c r="DE73" s="190">
        <v>-7.2</v>
      </c>
      <c r="DF73" s="190">
        <v>-1.8</v>
      </c>
      <c r="DG73" s="190">
        <v>-1.8</v>
      </c>
      <c r="DH73" s="190">
        <v>-7.2</v>
      </c>
      <c r="DI73" s="190">
        <v>-1.8</v>
      </c>
      <c r="DJ73" s="190">
        <v>-1.8</v>
      </c>
      <c r="DK73" s="190">
        <v>-1.8</v>
      </c>
      <c r="DL73" s="190">
        <v>-5.0999999999999996</v>
      </c>
      <c r="DM73" s="190">
        <v>1.2</v>
      </c>
      <c r="DN73" s="190">
        <v>-5.0999999999999996</v>
      </c>
      <c r="DO73" s="190">
        <v>1.2</v>
      </c>
      <c r="DP73" s="554">
        <v>-4.4000000000000004</v>
      </c>
      <c r="DQ73" s="554">
        <v>-4</v>
      </c>
      <c r="DR73" s="554">
        <v>-7.4</v>
      </c>
      <c r="DS73" s="554">
        <v>0.5</v>
      </c>
      <c r="DT73" s="554">
        <v>-2.5</v>
      </c>
      <c r="DU73" s="554">
        <v>-4</v>
      </c>
      <c r="DV73" s="554">
        <v>-6</v>
      </c>
      <c r="DW73" s="554">
        <v>-9</v>
      </c>
      <c r="DX73" s="554">
        <v>-0.5</v>
      </c>
      <c r="DY73" s="554">
        <v>0.5</v>
      </c>
      <c r="DZ73" s="554">
        <v>5</v>
      </c>
      <c r="EA73" s="554">
        <v>2.5</v>
      </c>
      <c r="EB73" s="554">
        <v>-3.5</v>
      </c>
      <c r="EC73" s="554">
        <v>7</v>
      </c>
      <c r="ED73" s="554">
        <v>2.2999999999999998</v>
      </c>
      <c r="EE73" s="554">
        <v>0.5</v>
      </c>
      <c r="EF73" s="554">
        <v>6</v>
      </c>
      <c r="EG73" s="554">
        <v>7.3</v>
      </c>
      <c r="EH73" s="554">
        <v>13</v>
      </c>
      <c r="EI73" s="554">
        <v>10</v>
      </c>
      <c r="EJ73" s="554">
        <v>-6.5</v>
      </c>
      <c r="EK73" s="554">
        <v>-3</v>
      </c>
      <c r="EL73" s="196">
        <v>10.58</v>
      </c>
      <c r="EM73" s="196">
        <v>15.58</v>
      </c>
      <c r="EN73" s="196">
        <v>12.26</v>
      </c>
      <c r="EO73" s="196">
        <v>6.72</v>
      </c>
      <c r="EP73" s="196">
        <v>11.08</v>
      </c>
      <c r="EQ73" s="196">
        <v>8.8000000000000007</v>
      </c>
      <c r="ER73" s="129">
        <v>-1.17</v>
      </c>
      <c r="ES73" s="129">
        <v>3.16</v>
      </c>
      <c r="ET73" s="129">
        <v>-0.36</v>
      </c>
      <c r="EU73" s="129">
        <v>3.83</v>
      </c>
      <c r="EV73" s="199">
        <v>-0.75</v>
      </c>
      <c r="EW73" s="199">
        <v>0.79</v>
      </c>
      <c r="EX73" s="199">
        <v>-0.03</v>
      </c>
      <c r="EY73" s="199">
        <v>2.41</v>
      </c>
      <c r="EZ73" s="129">
        <v>-1.8</v>
      </c>
      <c r="FA73" s="129">
        <v>-4.54</v>
      </c>
      <c r="FB73" s="129">
        <v>-0.54</v>
      </c>
      <c r="FC73" s="129">
        <v>-4.43</v>
      </c>
      <c r="FD73" s="199">
        <v>-1.04</v>
      </c>
      <c r="FE73" s="199">
        <v>-4.08</v>
      </c>
      <c r="FF73" s="199">
        <v>-0.1</v>
      </c>
      <c r="FG73" s="199">
        <v>-6.01</v>
      </c>
      <c r="FH73" s="129">
        <v>-3</v>
      </c>
      <c r="FI73" s="129">
        <v>3.25</v>
      </c>
      <c r="FJ73" s="129">
        <v>-2.09</v>
      </c>
      <c r="FK73" s="129">
        <v>3.81</v>
      </c>
      <c r="FL73" s="199">
        <v>-4.41</v>
      </c>
      <c r="FM73" s="199">
        <v>6.16</v>
      </c>
      <c r="FN73" s="199">
        <v>-2.96</v>
      </c>
      <c r="FO73" s="199">
        <v>7.02</v>
      </c>
      <c r="FP73" s="203">
        <f>-0.3</f>
        <v>-0.3</v>
      </c>
      <c r="FQ73" s="203">
        <f>0.5</f>
        <v>0.5</v>
      </c>
      <c r="FR73" s="203">
        <v>1.3</v>
      </c>
      <c r="FS73" s="203">
        <v>-1.4</v>
      </c>
      <c r="FT73" s="203">
        <v>-5</v>
      </c>
      <c r="FU73" s="203">
        <v>0.2</v>
      </c>
      <c r="FV73" s="203">
        <v>-0.2</v>
      </c>
      <c r="FW73" s="203">
        <v>2.9</v>
      </c>
      <c r="FX73" s="203">
        <v>2</v>
      </c>
      <c r="FY73" s="203">
        <v>1.1000000000000001</v>
      </c>
      <c r="FZ73" s="203">
        <v>2.2999999999999998</v>
      </c>
      <c r="GA73" s="203">
        <v>-0.3</v>
      </c>
      <c r="GB73" s="203">
        <v>2.1</v>
      </c>
      <c r="GC73" s="203">
        <v>4.8</v>
      </c>
      <c r="GD73" s="203">
        <v>5.0999999999999996</v>
      </c>
      <c r="GE73" s="203">
        <v>6.8</v>
      </c>
      <c r="GF73" s="151">
        <v>13</v>
      </c>
      <c r="GG73" s="151">
        <v>13</v>
      </c>
      <c r="GH73" s="151">
        <v>-6</v>
      </c>
      <c r="GI73" s="151">
        <v>-6</v>
      </c>
      <c r="GJ73" s="151">
        <v>-6</v>
      </c>
      <c r="GK73" s="206">
        <v>4</v>
      </c>
      <c r="GL73" s="206">
        <v>2.2999999999999998</v>
      </c>
      <c r="GM73" s="206">
        <v>-0.9</v>
      </c>
      <c r="GN73" s="206">
        <v>-3</v>
      </c>
      <c r="GO73" s="206">
        <v>-0.7</v>
      </c>
      <c r="GP73" s="206">
        <v>-3</v>
      </c>
      <c r="GQ73" s="206">
        <v>3.9</v>
      </c>
      <c r="GR73" s="206">
        <v>-1.4</v>
      </c>
      <c r="GS73" s="206">
        <v>-0.7</v>
      </c>
      <c r="GT73" s="206">
        <v>1.5</v>
      </c>
      <c r="GU73" s="206">
        <v>-3.1</v>
      </c>
      <c r="GV73" s="206">
        <v>-3</v>
      </c>
      <c r="GW73" s="206">
        <v>2.7</v>
      </c>
      <c r="GX73" s="206">
        <v>-0.86</v>
      </c>
      <c r="GY73" s="206">
        <v>-0.68</v>
      </c>
      <c r="GZ73" s="206">
        <v>-4.2</v>
      </c>
      <c r="HA73" s="206">
        <v>-4.2</v>
      </c>
      <c r="HB73" s="206">
        <v>-0.4</v>
      </c>
      <c r="HC73" s="206">
        <v>-1.3</v>
      </c>
      <c r="HD73" s="206">
        <v>-4.5</v>
      </c>
      <c r="HE73" s="206">
        <v>-4.8</v>
      </c>
      <c r="HF73" s="209">
        <v>-0.18</v>
      </c>
      <c r="HG73" s="209">
        <v>2.7</v>
      </c>
      <c r="HH73" s="209">
        <v>-2.08</v>
      </c>
      <c r="HI73" s="209">
        <v>-1.61</v>
      </c>
      <c r="HJ73" s="209">
        <v>0.51</v>
      </c>
      <c r="HK73" s="209">
        <v>5.94</v>
      </c>
      <c r="HL73" s="209">
        <v>-2.87</v>
      </c>
      <c r="HM73" s="209">
        <v>-2.2400000000000002</v>
      </c>
      <c r="HN73" s="209">
        <v>1.19</v>
      </c>
      <c r="HO73" s="209">
        <v>-4.3099999999999996</v>
      </c>
      <c r="HP73" s="209">
        <v>-3.54</v>
      </c>
      <c r="HQ73" s="209">
        <v>-1.73</v>
      </c>
      <c r="HR73" s="209">
        <v>5.68</v>
      </c>
      <c r="HS73" s="209">
        <v>-4.47</v>
      </c>
      <c r="HT73" s="209">
        <v>-6.23</v>
      </c>
      <c r="HU73" s="209">
        <v>-3.86</v>
      </c>
      <c r="HV73" s="209">
        <v>-5.43</v>
      </c>
      <c r="HW73" s="209">
        <v>-6.22</v>
      </c>
      <c r="HX73" s="209">
        <v>-7.47</v>
      </c>
      <c r="HY73" s="209">
        <v>-5.46</v>
      </c>
      <c r="HZ73" s="209">
        <v>-6.84</v>
      </c>
      <c r="IA73" s="209">
        <v>-7.47</v>
      </c>
      <c r="IB73" s="209">
        <v>-8.6</v>
      </c>
      <c r="IC73" s="209">
        <v>-6.58</v>
      </c>
      <c r="ID73" s="209">
        <v>-8.09</v>
      </c>
      <c r="IE73" s="209">
        <v>-6.66</v>
      </c>
      <c r="IF73" s="209">
        <v>-8.07</v>
      </c>
      <c r="IG73" s="209">
        <v>-6.39</v>
      </c>
      <c r="IH73" s="209">
        <v>-7.58</v>
      </c>
      <c r="II73" s="209">
        <v>-6.76</v>
      </c>
      <c r="IJ73" s="209">
        <v>-8.31</v>
      </c>
      <c r="IK73" s="209">
        <v>-6.85</v>
      </c>
      <c r="IL73" s="209">
        <v>-7.9</v>
      </c>
      <c r="IM73" s="209">
        <v>-7.02</v>
      </c>
      <c r="IN73" s="209">
        <v>-8.4700000000000006</v>
      </c>
      <c r="IO73" s="209">
        <v>-7.78</v>
      </c>
      <c r="IP73" s="209">
        <v>-8.24</v>
      </c>
      <c r="IQ73" s="480">
        <v>8.3000000000000007</v>
      </c>
      <c r="IR73" s="480">
        <v>8.3000000000000007</v>
      </c>
      <c r="IS73" s="480">
        <v>8.4</v>
      </c>
      <c r="IT73" s="480">
        <v>8.1999999999999993</v>
      </c>
      <c r="IU73" s="480">
        <v>-0.6</v>
      </c>
      <c r="IV73" s="480">
        <v>-0.6</v>
      </c>
      <c r="IW73" s="480">
        <v>4.4000000000000004</v>
      </c>
      <c r="IX73" s="480">
        <v>4.4000000000000004</v>
      </c>
      <c r="IY73" s="480">
        <v>8.9</v>
      </c>
      <c r="IZ73" s="480">
        <v>4.2</v>
      </c>
      <c r="JA73" s="480">
        <v>3.8</v>
      </c>
      <c r="JB73" s="480">
        <v>3.8</v>
      </c>
      <c r="JC73" s="480">
        <v>6.3</v>
      </c>
      <c r="JD73" s="480">
        <v>-0.4</v>
      </c>
      <c r="JE73" s="480">
        <v>-0.4</v>
      </c>
      <c r="JF73" s="480">
        <v>0.7</v>
      </c>
      <c r="JG73" s="480">
        <v>0.7</v>
      </c>
      <c r="JH73" s="480">
        <v>-2.2999999999999998</v>
      </c>
      <c r="JI73" s="480">
        <v>-2.2999999999999998</v>
      </c>
      <c r="JJ73" s="480">
        <v>8.1999999999999993</v>
      </c>
      <c r="JK73" s="480">
        <v>8.1999999999999993</v>
      </c>
      <c r="JL73" s="480">
        <v>8.9</v>
      </c>
      <c r="JM73" s="480">
        <v>8.1999999999999993</v>
      </c>
      <c r="JN73" s="480">
        <v>5.5</v>
      </c>
      <c r="JO73" s="480">
        <v>5.5</v>
      </c>
      <c r="JP73" s="480">
        <v>5.8</v>
      </c>
      <c r="JQ73" s="480">
        <v>5.4</v>
      </c>
      <c r="JR73" s="480">
        <v>-2.8</v>
      </c>
      <c r="JS73" s="480">
        <v>-2.8</v>
      </c>
      <c r="JT73" s="480">
        <v>-3.4</v>
      </c>
      <c r="JU73" s="480">
        <v>-3.4</v>
      </c>
      <c r="JV73" s="480">
        <v>-5.7</v>
      </c>
      <c r="JW73" s="480">
        <v>-5.7</v>
      </c>
      <c r="JX73" s="480">
        <v>4.07</v>
      </c>
      <c r="JY73" s="480">
        <v>4.07</v>
      </c>
      <c r="JZ73" s="480">
        <v>4.8899999999999997</v>
      </c>
      <c r="KA73" s="480">
        <v>4.21</v>
      </c>
      <c r="KB73" s="359">
        <v>-3.29</v>
      </c>
      <c r="KC73" s="480">
        <v>-3.29</v>
      </c>
      <c r="KD73" s="359">
        <v>-2.5099999999999998</v>
      </c>
      <c r="KE73" s="359">
        <v>-3.09</v>
      </c>
      <c r="KF73" s="359">
        <v>-1.58</v>
      </c>
      <c r="KG73" s="480">
        <v>-1.58</v>
      </c>
      <c r="KH73" s="359">
        <v>-0.44</v>
      </c>
      <c r="KI73" s="359">
        <v>-1.23</v>
      </c>
      <c r="KJ73" s="359">
        <v>-2.68</v>
      </c>
      <c r="KK73" s="480">
        <v>-2.68</v>
      </c>
      <c r="KL73" s="359">
        <v>-5.6</v>
      </c>
      <c r="KM73" s="480">
        <v>-5.6</v>
      </c>
      <c r="KN73" s="359">
        <v>1.9E-2</v>
      </c>
      <c r="KO73" s="480">
        <v>0.02</v>
      </c>
      <c r="KP73" s="359">
        <v>1.98</v>
      </c>
      <c r="KQ73" s="359">
        <v>1.02</v>
      </c>
      <c r="KR73" s="359">
        <v>-4.62</v>
      </c>
      <c r="KS73" s="480">
        <v>-4.62</v>
      </c>
      <c r="KT73" s="359">
        <v>-7.4</v>
      </c>
      <c r="KU73" s="480">
        <v>-7.4</v>
      </c>
    </row>
    <row r="74" spans="1:307">
      <c r="A74" s="23" t="s">
        <v>366</v>
      </c>
      <c r="B74" s="40">
        <v>2</v>
      </c>
      <c r="C74" s="40">
        <v>2</v>
      </c>
      <c r="D74" s="40">
        <v>2</v>
      </c>
      <c r="E74" s="40">
        <v>2</v>
      </c>
      <c r="F74" s="40">
        <v>2</v>
      </c>
      <c r="G74" s="40">
        <v>2</v>
      </c>
      <c r="H74" s="40">
        <v>2</v>
      </c>
      <c r="I74" s="40">
        <v>2</v>
      </c>
      <c r="J74" s="40">
        <v>2</v>
      </c>
      <c r="K74" s="40">
        <v>2</v>
      </c>
      <c r="L74" s="40">
        <v>2</v>
      </c>
      <c r="M74" s="40">
        <v>2</v>
      </c>
      <c r="N74" s="40">
        <v>2</v>
      </c>
      <c r="O74" s="40">
        <v>2</v>
      </c>
      <c r="P74" s="40">
        <v>2</v>
      </c>
      <c r="Q74" s="40">
        <v>2</v>
      </c>
      <c r="R74" s="40">
        <v>2</v>
      </c>
      <c r="S74" s="40">
        <v>2</v>
      </c>
      <c r="T74" s="40">
        <v>2</v>
      </c>
      <c r="U74" s="40">
        <v>2</v>
      </c>
      <c r="V74" s="40">
        <v>2</v>
      </c>
      <c r="W74" s="40">
        <v>2</v>
      </c>
      <c r="X74" s="40">
        <v>2</v>
      </c>
      <c r="Y74" s="40">
        <v>2</v>
      </c>
      <c r="Z74" s="40">
        <v>2</v>
      </c>
      <c r="AA74" s="40">
        <v>2</v>
      </c>
      <c r="AB74" s="40">
        <v>2</v>
      </c>
      <c r="AC74" s="40">
        <v>2</v>
      </c>
      <c r="AD74" s="40">
        <v>2</v>
      </c>
      <c r="AE74" s="40">
        <v>2</v>
      </c>
      <c r="AF74" s="40">
        <v>2</v>
      </c>
      <c r="AG74" s="40">
        <v>2</v>
      </c>
      <c r="AH74" s="40">
        <v>2</v>
      </c>
      <c r="AI74" s="40">
        <v>2</v>
      </c>
      <c r="AJ74" s="40">
        <v>2</v>
      </c>
      <c r="AK74" s="40">
        <v>2</v>
      </c>
      <c r="AL74" s="40">
        <v>2</v>
      </c>
      <c r="AM74" s="40">
        <v>2</v>
      </c>
      <c r="AN74" s="40">
        <v>2</v>
      </c>
      <c r="AO74" s="40">
        <v>2</v>
      </c>
      <c r="AP74" s="40">
        <v>2</v>
      </c>
      <c r="AQ74" s="40">
        <v>2</v>
      </c>
      <c r="AR74" s="40">
        <v>2</v>
      </c>
      <c r="AS74" s="40">
        <v>2</v>
      </c>
      <c r="AT74" s="40">
        <v>2</v>
      </c>
      <c r="AU74" s="40">
        <v>2</v>
      </c>
      <c r="AV74" s="40">
        <v>2</v>
      </c>
      <c r="AW74" s="40">
        <v>2</v>
      </c>
      <c r="AX74" s="40">
        <v>2</v>
      </c>
      <c r="AY74" s="40">
        <v>2</v>
      </c>
      <c r="AZ74" s="40">
        <v>2</v>
      </c>
      <c r="BA74" s="40">
        <v>2</v>
      </c>
      <c r="BB74" s="40">
        <v>2</v>
      </c>
      <c r="BC74" s="40">
        <v>2</v>
      </c>
      <c r="BD74" s="40">
        <v>2</v>
      </c>
      <c r="BE74" s="40">
        <v>2</v>
      </c>
      <c r="BF74" s="52">
        <v>2</v>
      </c>
      <c r="BG74" s="52">
        <v>2</v>
      </c>
      <c r="BH74" s="52">
        <v>2</v>
      </c>
      <c r="BI74" s="52">
        <v>2</v>
      </c>
      <c r="BJ74" s="52">
        <v>2</v>
      </c>
      <c r="BK74" s="52">
        <v>2</v>
      </c>
      <c r="BL74" s="52">
        <v>2</v>
      </c>
      <c r="BM74" s="52">
        <v>2</v>
      </c>
      <c r="BN74" s="87">
        <v>2</v>
      </c>
      <c r="BO74" s="87">
        <v>2</v>
      </c>
      <c r="BP74" s="87">
        <v>2</v>
      </c>
      <c r="BQ74" s="87">
        <v>2</v>
      </c>
      <c r="BR74" s="87">
        <v>2</v>
      </c>
      <c r="BS74" s="87">
        <v>2</v>
      </c>
      <c r="BT74" s="186">
        <v>2</v>
      </c>
      <c r="BU74" s="186">
        <v>2</v>
      </c>
      <c r="BV74" s="186">
        <v>2</v>
      </c>
      <c r="BW74" s="186">
        <v>2</v>
      </c>
      <c r="BX74" s="186">
        <v>2</v>
      </c>
      <c r="BY74" s="186">
        <v>2</v>
      </c>
      <c r="BZ74" s="186">
        <v>2</v>
      </c>
      <c r="CA74" s="186">
        <v>2</v>
      </c>
      <c r="CB74" s="186">
        <v>2</v>
      </c>
      <c r="CC74" s="186">
        <v>2</v>
      </c>
      <c r="CD74" s="186">
        <v>2</v>
      </c>
      <c r="CE74" s="186">
        <v>2</v>
      </c>
      <c r="CF74" s="190">
        <v>2</v>
      </c>
      <c r="CG74" s="190">
        <v>2</v>
      </c>
      <c r="CH74" s="190">
        <v>2</v>
      </c>
      <c r="CI74" s="190">
        <v>2</v>
      </c>
      <c r="CJ74" s="190">
        <v>2</v>
      </c>
      <c r="CK74" s="190">
        <v>2</v>
      </c>
      <c r="CL74" s="190">
        <v>2</v>
      </c>
      <c r="CM74" s="190">
        <v>2</v>
      </c>
      <c r="CN74" s="190">
        <v>2</v>
      </c>
      <c r="CO74" s="190">
        <v>2</v>
      </c>
      <c r="CP74" s="190">
        <v>2</v>
      </c>
      <c r="CQ74" s="190">
        <v>2</v>
      </c>
      <c r="CR74" s="186">
        <v>2</v>
      </c>
      <c r="CS74" s="186">
        <v>2</v>
      </c>
      <c r="CT74" s="186">
        <v>2</v>
      </c>
      <c r="CU74" s="186">
        <v>2</v>
      </c>
      <c r="CV74" s="186">
        <v>2</v>
      </c>
      <c r="CW74" s="186">
        <v>2</v>
      </c>
      <c r="CX74" s="186">
        <v>2</v>
      </c>
      <c r="CY74" s="186">
        <v>2</v>
      </c>
      <c r="CZ74" s="186">
        <v>2</v>
      </c>
      <c r="DA74" s="186">
        <v>2</v>
      </c>
      <c r="DB74" s="186">
        <v>2</v>
      </c>
      <c r="DC74" s="186">
        <v>2</v>
      </c>
      <c r="DD74" s="190">
        <v>2</v>
      </c>
      <c r="DE74" s="190">
        <v>2</v>
      </c>
      <c r="DF74" s="190">
        <v>2</v>
      </c>
      <c r="DG74" s="190">
        <v>2</v>
      </c>
      <c r="DH74" s="190">
        <v>2</v>
      </c>
      <c r="DI74" s="190">
        <v>2</v>
      </c>
      <c r="DJ74" s="190">
        <v>2</v>
      </c>
      <c r="DK74" s="190">
        <v>2</v>
      </c>
      <c r="DL74" s="190">
        <v>2</v>
      </c>
      <c r="DM74" s="190">
        <v>2</v>
      </c>
      <c r="DN74" s="190">
        <v>2</v>
      </c>
      <c r="DO74" s="190">
        <v>2</v>
      </c>
      <c r="DP74" s="538">
        <v>2</v>
      </c>
      <c r="DQ74" s="538">
        <v>2</v>
      </c>
      <c r="DR74" s="538">
        <v>2</v>
      </c>
      <c r="DS74" s="538">
        <v>2</v>
      </c>
      <c r="DT74" s="538">
        <v>2</v>
      </c>
      <c r="DU74" s="538">
        <v>2</v>
      </c>
      <c r="DV74" s="538">
        <v>2</v>
      </c>
      <c r="DW74" s="538">
        <v>2</v>
      </c>
      <c r="DX74" s="538">
        <v>2</v>
      </c>
      <c r="DY74" s="538">
        <v>2</v>
      </c>
      <c r="DZ74" s="538">
        <v>2</v>
      </c>
      <c r="EA74" s="538">
        <v>2</v>
      </c>
      <c r="EB74" s="538">
        <v>2</v>
      </c>
      <c r="EC74" s="538">
        <v>2</v>
      </c>
      <c r="ED74" s="538">
        <v>2</v>
      </c>
      <c r="EE74" s="538">
        <v>2</v>
      </c>
      <c r="EF74" s="538">
        <v>2</v>
      </c>
      <c r="EG74" s="538">
        <v>2</v>
      </c>
      <c r="EH74" s="538">
        <v>2</v>
      </c>
      <c r="EI74" s="538">
        <v>2</v>
      </c>
      <c r="EJ74" s="538">
        <v>2</v>
      </c>
      <c r="EK74" s="538">
        <v>2</v>
      </c>
      <c r="EL74" s="196">
        <v>2</v>
      </c>
      <c r="EM74" s="196">
        <v>2</v>
      </c>
      <c r="EN74" s="196">
        <v>2</v>
      </c>
      <c r="EO74" s="196">
        <v>2</v>
      </c>
      <c r="EP74" s="196">
        <v>2</v>
      </c>
      <c r="EQ74" s="196">
        <v>2</v>
      </c>
      <c r="ER74" s="198">
        <v>2</v>
      </c>
      <c r="ES74" s="198">
        <v>2</v>
      </c>
      <c r="ET74" s="198">
        <v>2</v>
      </c>
      <c r="EU74" s="198">
        <v>2</v>
      </c>
      <c r="EV74" s="198">
        <v>2</v>
      </c>
      <c r="EW74" s="198">
        <v>2</v>
      </c>
      <c r="EX74" s="198">
        <v>2</v>
      </c>
      <c r="EY74" s="198">
        <v>2</v>
      </c>
      <c r="EZ74" s="198">
        <v>2</v>
      </c>
      <c r="FA74" s="198">
        <v>2</v>
      </c>
      <c r="FB74" s="198">
        <v>2</v>
      </c>
      <c r="FC74" s="198">
        <v>2</v>
      </c>
      <c r="FD74" s="198">
        <v>2</v>
      </c>
      <c r="FE74" s="198">
        <v>2</v>
      </c>
      <c r="FF74" s="198">
        <v>2</v>
      </c>
      <c r="FG74" s="198">
        <v>2</v>
      </c>
      <c r="FH74" s="198">
        <v>2</v>
      </c>
      <c r="FI74" s="198">
        <v>2</v>
      </c>
      <c r="FJ74" s="198">
        <v>2</v>
      </c>
      <c r="FK74" s="198">
        <v>2</v>
      </c>
      <c r="FL74" s="198">
        <v>2</v>
      </c>
      <c r="FM74" s="198">
        <v>2</v>
      </c>
      <c r="FN74" s="198">
        <v>2</v>
      </c>
      <c r="FO74" s="198">
        <v>2</v>
      </c>
      <c r="FP74" s="202">
        <v>2</v>
      </c>
      <c r="FQ74" s="202">
        <v>2</v>
      </c>
      <c r="FR74" s="202">
        <v>2</v>
      </c>
      <c r="FS74" s="202">
        <v>2</v>
      </c>
      <c r="FT74" s="202">
        <v>2</v>
      </c>
      <c r="FU74" s="202">
        <v>2</v>
      </c>
      <c r="FV74" s="202">
        <v>2</v>
      </c>
      <c r="FW74" s="202">
        <v>2</v>
      </c>
      <c r="FX74" s="202">
        <v>2</v>
      </c>
      <c r="FY74" s="202">
        <v>2</v>
      </c>
      <c r="FZ74" s="202">
        <v>2</v>
      </c>
      <c r="GA74" s="202">
        <v>2</v>
      </c>
      <c r="GB74" s="202">
        <v>2</v>
      </c>
      <c r="GC74" s="202">
        <v>2</v>
      </c>
      <c r="GD74" s="202">
        <v>2</v>
      </c>
      <c r="GE74" s="202">
        <v>2</v>
      </c>
      <c r="GF74" s="151">
        <v>2</v>
      </c>
      <c r="GG74" s="151">
        <v>2</v>
      </c>
      <c r="GH74" s="151">
        <v>2</v>
      </c>
      <c r="GI74" s="167">
        <v>2</v>
      </c>
      <c r="GJ74" s="167">
        <v>2</v>
      </c>
      <c r="GK74" s="168">
        <v>2</v>
      </c>
      <c r="GL74" s="168">
        <v>2</v>
      </c>
      <c r="GM74" s="168">
        <v>2</v>
      </c>
      <c r="GN74" s="168">
        <v>2</v>
      </c>
      <c r="GO74" s="168">
        <v>2</v>
      </c>
      <c r="GP74" s="168">
        <v>2</v>
      </c>
      <c r="GQ74" s="168">
        <v>2</v>
      </c>
      <c r="GR74" s="168">
        <v>2</v>
      </c>
      <c r="GS74" s="168">
        <v>2</v>
      </c>
      <c r="GT74" s="168">
        <v>2</v>
      </c>
      <c r="GU74" s="168">
        <v>2</v>
      </c>
      <c r="GV74" s="168">
        <v>2</v>
      </c>
      <c r="GW74" s="168">
        <v>2</v>
      </c>
      <c r="GX74" s="168">
        <v>2</v>
      </c>
      <c r="GY74" s="168">
        <v>2</v>
      </c>
      <c r="GZ74" s="168">
        <v>2</v>
      </c>
      <c r="HA74" s="168">
        <v>2</v>
      </c>
      <c r="HB74" s="168">
        <v>2</v>
      </c>
      <c r="HC74" s="168">
        <v>2</v>
      </c>
      <c r="HD74" s="168">
        <v>2</v>
      </c>
      <c r="HE74" s="168">
        <v>2</v>
      </c>
      <c r="HF74" s="198">
        <v>2</v>
      </c>
      <c r="HG74" s="198">
        <v>2</v>
      </c>
      <c r="HH74" s="198">
        <v>2</v>
      </c>
      <c r="HI74" s="198">
        <v>2</v>
      </c>
      <c r="HJ74" s="198">
        <v>2</v>
      </c>
      <c r="HK74" s="198">
        <v>2</v>
      </c>
      <c r="HL74" s="198">
        <v>2</v>
      </c>
      <c r="HM74" s="198">
        <v>2</v>
      </c>
      <c r="HN74" s="198">
        <v>2</v>
      </c>
      <c r="HO74" s="198">
        <v>2</v>
      </c>
      <c r="HP74" s="198">
        <v>2</v>
      </c>
      <c r="HQ74" s="198">
        <v>2</v>
      </c>
      <c r="HR74" s="198">
        <v>2</v>
      </c>
      <c r="HS74" s="198">
        <v>2</v>
      </c>
      <c r="HT74" s="198">
        <v>2</v>
      </c>
      <c r="HU74" s="198">
        <v>2</v>
      </c>
      <c r="HV74" s="198">
        <v>2</v>
      </c>
      <c r="HW74" s="198">
        <v>2</v>
      </c>
      <c r="HX74" s="198">
        <v>2</v>
      </c>
      <c r="HY74" s="198">
        <v>2</v>
      </c>
      <c r="HZ74" s="198">
        <v>2</v>
      </c>
      <c r="IA74" s="198">
        <v>2</v>
      </c>
      <c r="IB74" s="198">
        <v>2</v>
      </c>
      <c r="IC74" s="198">
        <v>2</v>
      </c>
      <c r="ID74" s="198">
        <v>2</v>
      </c>
      <c r="IE74" s="198">
        <v>2</v>
      </c>
      <c r="IF74" s="198">
        <v>2</v>
      </c>
      <c r="IG74" s="198">
        <v>2</v>
      </c>
      <c r="IH74" s="198">
        <v>2</v>
      </c>
      <c r="II74" s="198">
        <v>2</v>
      </c>
      <c r="IJ74" s="198">
        <v>2</v>
      </c>
      <c r="IK74" s="198">
        <v>2</v>
      </c>
      <c r="IL74" s="198">
        <v>2</v>
      </c>
      <c r="IM74" s="198">
        <v>2</v>
      </c>
      <c r="IN74" s="198">
        <v>2</v>
      </c>
      <c r="IO74" s="198">
        <v>2</v>
      </c>
      <c r="IP74" s="198">
        <v>2</v>
      </c>
      <c r="IQ74" s="480">
        <v>2</v>
      </c>
      <c r="IR74" s="480">
        <v>2</v>
      </c>
      <c r="IS74" s="480">
        <v>2</v>
      </c>
      <c r="IT74" s="480">
        <v>2</v>
      </c>
      <c r="IU74" s="480">
        <v>2</v>
      </c>
      <c r="IV74" s="480">
        <v>2</v>
      </c>
      <c r="IW74" s="480">
        <v>2</v>
      </c>
      <c r="IX74" s="480">
        <v>2</v>
      </c>
      <c r="IY74" s="480">
        <v>2</v>
      </c>
      <c r="IZ74" s="480">
        <v>2</v>
      </c>
      <c r="JA74" s="480">
        <v>2</v>
      </c>
      <c r="JB74" s="480">
        <v>2</v>
      </c>
      <c r="JC74" s="480">
        <v>2</v>
      </c>
      <c r="JD74" s="480">
        <v>2</v>
      </c>
      <c r="JE74" s="480">
        <v>2</v>
      </c>
      <c r="JF74" s="480">
        <v>2</v>
      </c>
      <c r="JG74" s="480">
        <v>2</v>
      </c>
      <c r="JH74" s="480">
        <v>2</v>
      </c>
      <c r="JI74" s="480">
        <v>2</v>
      </c>
      <c r="JJ74" s="480">
        <v>2</v>
      </c>
      <c r="JK74" s="480">
        <v>2</v>
      </c>
      <c r="JL74" s="480">
        <v>2</v>
      </c>
      <c r="JM74" s="480">
        <v>2</v>
      </c>
      <c r="JN74" s="480">
        <v>2</v>
      </c>
      <c r="JO74" s="480">
        <v>2</v>
      </c>
      <c r="JP74" s="480">
        <v>2</v>
      </c>
      <c r="JQ74" s="480">
        <v>2</v>
      </c>
      <c r="JR74" s="480">
        <v>2</v>
      </c>
      <c r="JS74" s="480">
        <v>2</v>
      </c>
      <c r="JT74" s="480">
        <v>2</v>
      </c>
      <c r="JU74" s="480">
        <v>2</v>
      </c>
      <c r="JV74" s="480">
        <v>2</v>
      </c>
      <c r="JW74" s="480">
        <v>2</v>
      </c>
      <c r="JX74" s="480">
        <v>2</v>
      </c>
      <c r="JY74" s="480">
        <v>2</v>
      </c>
      <c r="JZ74" s="480">
        <v>2</v>
      </c>
      <c r="KA74" s="480">
        <v>2</v>
      </c>
      <c r="KB74" s="359">
        <v>2</v>
      </c>
      <c r="KC74" s="480">
        <v>2</v>
      </c>
      <c r="KD74" s="359">
        <v>2</v>
      </c>
      <c r="KE74" s="359">
        <v>2</v>
      </c>
      <c r="KF74" s="359">
        <v>2</v>
      </c>
      <c r="KG74" s="480">
        <v>2</v>
      </c>
      <c r="KH74" s="359">
        <v>2</v>
      </c>
      <c r="KI74" s="359">
        <v>2</v>
      </c>
      <c r="KJ74" s="359">
        <v>2</v>
      </c>
      <c r="KK74" s="480">
        <v>2</v>
      </c>
      <c r="KL74" s="359">
        <v>2</v>
      </c>
      <c r="KM74" s="480">
        <v>2</v>
      </c>
      <c r="KN74" s="359">
        <v>2</v>
      </c>
      <c r="KO74" s="480">
        <v>2</v>
      </c>
      <c r="KP74" s="359">
        <v>2</v>
      </c>
      <c r="KQ74" s="359">
        <v>2</v>
      </c>
      <c r="KR74" s="359">
        <v>2</v>
      </c>
      <c r="KS74" s="480">
        <v>2</v>
      </c>
      <c r="KT74" s="359">
        <v>2</v>
      </c>
      <c r="KU74" s="480">
        <v>2</v>
      </c>
    </row>
    <row r="75" spans="1:307" ht="28">
      <c r="A75" s="23" t="s">
        <v>367</v>
      </c>
      <c r="B75" s="40">
        <v>0</v>
      </c>
      <c r="C75" s="40">
        <v>0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87">
        <v>0</v>
      </c>
      <c r="BO75" s="87">
        <v>0</v>
      </c>
      <c r="BP75" s="87">
        <v>0</v>
      </c>
      <c r="BQ75" s="87">
        <v>0</v>
      </c>
      <c r="BR75" s="87">
        <v>0</v>
      </c>
      <c r="BS75" s="87">
        <v>0</v>
      </c>
      <c r="BT75" s="186">
        <v>0</v>
      </c>
      <c r="BU75" s="186">
        <v>0</v>
      </c>
      <c r="BV75" s="186">
        <v>0</v>
      </c>
      <c r="BW75" s="186">
        <v>0</v>
      </c>
      <c r="BX75" s="186">
        <v>0</v>
      </c>
      <c r="BY75" s="186">
        <v>0</v>
      </c>
      <c r="BZ75" s="186">
        <v>0</v>
      </c>
      <c r="CA75" s="186">
        <v>0</v>
      </c>
      <c r="CB75" s="186">
        <v>0</v>
      </c>
      <c r="CC75" s="186">
        <v>0</v>
      </c>
      <c r="CD75" s="186">
        <v>0</v>
      </c>
      <c r="CE75" s="186">
        <v>0</v>
      </c>
      <c r="CF75" s="190">
        <v>0</v>
      </c>
      <c r="CG75" s="190">
        <v>0</v>
      </c>
      <c r="CH75" s="190">
        <v>0</v>
      </c>
      <c r="CI75" s="190">
        <v>0</v>
      </c>
      <c r="CJ75" s="190">
        <v>0</v>
      </c>
      <c r="CK75" s="190">
        <v>0</v>
      </c>
      <c r="CL75" s="190">
        <v>0</v>
      </c>
      <c r="CM75" s="190">
        <v>0</v>
      </c>
      <c r="CN75" s="190">
        <v>0</v>
      </c>
      <c r="CO75" s="190">
        <v>0</v>
      </c>
      <c r="CP75" s="190">
        <v>0</v>
      </c>
      <c r="CQ75" s="190">
        <v>0</v>
      </c>
      <c r="CR75" s="186">
        <v>0</v>
      </c>
      <c r="CS75" s="186">
        <v>0</v>
      </c>
      <c r="CT75" s="186">
        <v>0</v>
      </c>
      <c r="CU75" s="186">
        <v>0</v>
      </c>
      <c r="CV75" s="186">
        <v>0</v>
      </c>
      <c r="CW75" s="186">
        <v>0</v>
      </c>
      <c r="CX75" s="186">
        <v>0</v>
      </c>
      <c r="CY75" s="186">
        <v>0</v>
      </c>
      <c r="CZ75" s="186">
        <v>0</v>
      </c>
      <c r="DA75" s="186">
        <v>0</v>
      </c>
      <c r="DB75" s="186">
        <v>0</v>
      </c>
      <c r="DC75" s="186">
        <v>0</v>
      </c>
      <c r="DD75" s="190">
        <v>0</v>
      </c>
      <c r="DE75" s="190">
        <v>0</v>
      </c>
      <c r="DF75" s="190">
        <v>0</v>
      </c>
      <c r="DG75" s="190">
        <v>0</v>
      </c>
      <c r="DH75" s="190">
        <v>0</v>
      </c>
      <c r="DI75" s="190">
        <v>0</v>
      </c>
      <c r="DJ75" s="190">
        <v>0</v>
      </c>
      <c r="DK75" s="190">
        <v>0</v>
      </c>
      <c r="DL75" s="190">
        <v>0</v>
      </c>
      <c r="DM75" s="190">
        <v>0</v>
      </c>
      <c r="DN75" s="190">
        <v>0</v>
      </c>
      <c r="DO75" s="190">
        <v>0</v>
      </c>
      <c r="DP75" s="538">
        <v>0</v>
      </c>
      <c r="DQ75" s="538">
        <v>0</v>
      </c>
      <c r="DR75" s="538">
        <v>0</v>
      </c>
      <c r="DS75" s="538">
        <v>0</v>
      </c>
      <c r="DT75" s="538">
        <v>0</v>
      </c>
      <c r="DU75" s="538">
        <v>0</v>
      </c>
      <c r="DV75" s="538">
        <v>0</v>
      </c>
      <c r="DW75" s="538">
        <v>0</v>
      </c>
      <c r="DX75" s="538">
        <v>0</v>
      </c>
      <c r="DY75" s="538">
        <v>0</v>
      </c>
      <c r="DZ75" s="538">
        <v>0</v>
      </c>
      <c r="EA75" s="538">
        <v>0</v>
      </c>
      <c r="EB75" s="538">
        <v>0</v>
      </c>
      <c r="EC75" s="538">
        <v>0</v>
      </c>
      <c r="ED75" s="538">
        <v>0</v>
      </c>
      <c r="EE75" s="538">
        <v>0</v>
      </c>
      <c r="EF75" s="538">
        <v>0</v>
      </c>
      <c r="EG75" s="538">
        <v>0</v>
      </c>
      <c r="EH75" s="538">
        <v>0</v>
      </c>
      <c r="EI75" s="538">
        <v>0</v>
      </c>
      <c r="EJ75" s="538">
        <v>0</v>
      </c>
      <c r="EK75" s="538">
        <v>0</v>
      </c>
      <c r="EL75" s="196">
        <v>0</v>
      </c>
      <c r="EM75" s="196">
        <v>0</v>
      </c>
      <c r="EN75" s="196">
        <v>0</v>
      </c>
      <c r="EO75" s="196">
        <v>0</v>
      </c>
      <c r="EP75" s="196">
        <v>0</v>
      </c>
      <c r="EQ75" s="196">
        <v>0</v>
      </c>
      <c r="ER75" s="198">
        <v>0</v>
      </c>
      <c r="ES75" s="198">
        <v>0</v>
      </c>
      <c r="ET75" s="198">
        <v>0</v>
      </c>
      <c r="EU75" s="198">
        <v>0</v>
      </c>
      <c r="EV75" s="198">
        <v>0</v>
      </c>
      <c r="EW75" s="198">
        <v>0</v>
      </c>
      <c r="EX75" s="198">
        <v>0</v>
      </c>
      <c r="EY75" s="198">
        <v>0</v>
      </c>
      <c r="EZ75" s="198">
        <v>0</v>
      </c>
      <c r="FA75" s="198">
        <v>0</v>
      </c>
      <c r="FB75" s="198">
        <v>0</v>
      </c>
      <c r="FC75" s="198">
        <v>0</v>
      </c>
      <c r="FD75" s="198">
        <v>0</v>
      </c>
      <c r="FE75" s="198">
        <v>0</v>
      </c>
      <c r="FF75" s="198">
        <v>0</v>
      </c>
      <c r="FG75" s="198">
        <v>0</v>
      </c>
      <c r="FH75" s="198">
        <v>0</v>
      </c>
      <c r="FI75" s="198">
        <v>0</v>
      </c>
      <c r="FJ75" s="198">
        <v>0</v>
      </c>
      <c r="FK75" s="198">
        <v>0</v>
      </c>
      <c r="FL75" s="198">
        <v>0</v>
      </c>
      <c r="FM75" s="198">
        <v>0</v>
      </c>
      <c r="FN75" s="198">
        <v>0</v>
      </c>
      <c r="FO75" s="198">
        <v>0</v>
      </c>
      <c r="FP75" s="202">
        <v>0</v>
      </c>
      <c r="FQ75" s="202">
        <v>0</v>
      </c>
      <c r="FR75" s="202">
        <v>0</v>
      </c>
      <c r="FS75" s="202">
        <v>0</v>
      </c>
      <c r="FT75" s="202">
        <v>0</v>
      </c>
      <c r="FU75" s="202">
        <v>0</v>
      </c>
      <c r="FV75" s="202">
        <v>0</v>
      </c>
      <c r="FW75" s="202">
        <v>0</v>
      </c>
      <c r="FX75" s="202">
        <v>0</v>
      </c>
      <c r="FY75" s="202">
        <v>0</v>
      </c>
      <c r="FZ75" s="202">
        <v>0</v>
      </c>
      <c r="GA75" s="202">
        <v>0</v>
      </c>
      <c r="GB75" s="202">
        <v>0</v>
      </c>
      <c r="GC75" s="202">
        <v>0</v>
      </c>
      <c r="GD75" s="202">
        <v>0</v>
      </c>
      <c r="GE75" s="202">
        <v>0</v>
      </c>
      <c r="GF75" s="151">
        <v>0</v>
      </c>
      <c r="GG75" s="151">
        <v>0</v>
      </c>
      <c r="GH75" s="151">
        <v>0</v>
      </c>
      <c r="GI75" s="167">
        <v>0</v>
      </c>
      <c r="GJ75" s="167">
        <v>0</v>
      </c>
      <c r="GK75" s="168">
        <v>0</v>
      </c>
      <c r="GL75" s="168">
        <v>0</v>
      </c>
      <c r="GM75" s="168">
        <v>0</v>
      </c>
      <c r="GN75" s="168">
        <v>0</v>
      </c>
      <c r="GO75" s="168">
        <v>0</v>
      </c>
      <c r="GP75" s="168">
        <v>0</v>
      </c>
      <c r="GQ75" s="168">
        <v>0</v>
      </c>
      <c r="GR75" s="168">
        <v>0</v>
      </c>
      <c r="GS75" s="168">
        <v>0</v>
      </c>
      <c r="GT75" s="168">
        <v>0</v>
      </c>
      <c r="GU75" s="168">
        <v>0</v>
      </c>
      <c r="GV75" s="168">
        <v>0</v>
      </c>
      <c r="GW75" s="168">
        <v>0</v>
      </c>
      <c r="GX75" s="168">
        <v>0</v>
      </c>
      <c r="GY75" s="168">
        <v>0</v>
      </c>
      <c r="GZ75" s="168">
        <v>0</v>
      </c>
      <c r="HA75" s="168">
        <v>0</v>
      </c>
      <c r="HB75" s="168">
        <v>0</v>
      </c>
      <c r="HC75" s="168">
        <v>0</v>
      </c>
      <c r="HD75" s="168">
        <v>0</v>
      </c>
      <c r="HE75" s="168">
        <v>0</v>
      </c>
      <c r="HF75" s="198">
        <v>0</v>
      </c>
      <c r="HG75" s="198">
        <v>0</v>
      </c>
      <c r="HH75" s="198">
        <v>0</v>
      </c>
      <c r="HI75" s="198">
        <v>0</v>
      </c>
      <c r="HJ75" s="198">
        <v>0</v>
      </c>
      <c r="HK75" s="198">
        <v>0</v>
      </c>
      <c r="HL75" s="198">
        <v>0</v>
      </c>
      <c r="HM75" s="198">
        <v>0</v>
      </c>
      <c r="HN75" s="198">
        <v>0</v>
      </c>
      <c r="HO75" s="198">
        <v>0</v>
      </c>
      <c r="HP75" s="198">
        <v>0</v>
      </c>
      <c r="HQ75" s="198">
        <v>0</v>
      </c>
      <c r="HR75" s="198">
        <v>0</v>
      </c>
      <c r="HS75" s="198">
        <v>0</v>
      </c>
      <c r="HT75" s="198">
        <v>0</v>
      </c>
      <c r="HU75" s="198">
        <v>0</v>
      </c>
      <c r="HV75" s="198">
        <v>0</v>
      </c>
      <c r="HW75" s="198">
        <v>0</v>
      </c>
      <c r="HX75" s="198">
        <v>0</v>
      </c>
      <c r="HY75" s="198">
        <v>0</v>
      </c>
      <c r="HZ75" s="198">
        <v>0</v>
      </c>
      <c r="IA75" s="198">
        <v>0</v>
      </c>
      <c r="IB75" s="198">
        <v>0</v>
      </c>
      <c r="IC75" s="198">
        <v>0</v>
      </c>
      <c r="ID75" s="198">
        <v>0</v>
      </c>
      <c r="IE75" s="198">
        <v>0</v>
      </c>
      <c r="IF75" s="198">
        <v>0</v>
      </c>
      <c r="IG75" s="198">
        <v>0</v>
      </c>
      <c r="IH75" s="198">
        <v>0</v>
      </c>
      <c r="II75" s="198">
        <v>0</v>
      </c>
      <c r="IJ75" s="198">
        <v>0</v>
      </c>
      <c r="IK75" s="198">
        <v>0</v>
      </c>
      <c r="IL75" s="198">
        <v>0</v>
      </c>
      <c r="IM75" s="198">
        <v>0</v>
      </c>
      <c r="IN75" s="198">
        <v>0</v>
      </c>
      <c r="IO75" s="198">
        <v>0</v>
      </c>
      <c r="IP75" s="198">
        <v>0</v>
      </c>
      <c r="IQ75" s="480">
        <v>0</v>
      </c>
      <c r="IR75" s="480">
        <v>0</v>
      </c>
      <c r="IS75" s="480">
        <v>0</v>
      </c>
      <c r="IT75" s="480">
        <v>0</v>
      </c>
      <c r="IU75" s="480">
        <v>0</v>
      </c>
      <c r="IV75" s="480">
        <v>0</v>
      </c>
      <c r="IW75" s="480">
        <v>0</v>
      </c>
      <c r="IX75" s="480">
        <v>0</v>
      </c>
      <c r="IY75" s="480">
        <v>0</v>
      </c>
      <c r="IZ75" s="480">
        <v>0</v>
      </c>
      <c r="JA75" s="480">
        <v>0</v>
      </c>
      <c r="JB75" s="480">
        <v>0</v>
      </c>
      <c r="JC75" s="480">
        <v>0</v>
      </c>
      <c r="JD75" s="480">
        <v>0</v>
      </c>
      <c r="JE75" s="480">
        <v>0</v>
      </c>
      <c r="JF75" s="480">
        <v>0</v>
      </c>
      <c r="JG75" s="480">
        <v>0</v>
      </c>
      <c r="JH75" s="480">
        <v>0</v>
      </c>
      <c r="JI75" s="480">
        <v>0</v>
      </c>
      <c r="JJ75" s="480">
        <v>0</v>
      </c>
      <c r="JK75" s="480">
        <v>0</v>
      </c>
      <c r="JL75" s="480">
        <v>0</v>
      </c>
      <c r="JM75" s="480">
        <v>0</v>
      </c>
      <c r="JN75" s="480">
        <v>0</v>
      </c>
      <c r="JO75" s="480">
        <v>0</v>
      </c>
      <c r="JP75" s="480">
        <v>0</v>
      </c>
      <c r="JQ75" s="480">
        <v>0</v>
      </c>
      <c r="JR75" s="480">
        <v>0</v>
      </c>
      <c r="JS75" s="480">
        <v>0</v>
      </c>
      <c r="JT75" s="480">
        <v>0</v>
      </c>
      <c r="JU75" s="480">
        <v>0</v>
      </c>
      <c r="JV75" s="480">
        <v>0</v>
      </c>
      <c r="JW75" s="480">
        <v>0</v>
      </c>
      <c r="JX75" s="480">
        <v>0</v>
      </c>
      <c r="JY75" s="480">
        <v>0</v>
      </c>
      <c r="JZ75" s="480">
        <v>0</v>
      </c>
      <c r="KA75" s="480">
        <v>0</v>
      </c>
      <c r="KB75" s="359">
        <v>0</v>
      </c>
      <c r="KC75" s="480">
        <v>0</v>
      </c>
      <c r="KD75" s="359">
        <v>0</v>
      </c>
      <c r="KE75" s="359">
        <v>0</v>
      </c>
      <c r="KF75" s="359">
        <v>0</v>
      </c>
      <c r="KG75" s="480">
        <v>0</v>
      </c>
      <c r="KH75" s="359">
        <v>0</v>
      </c>
      <c r="KI75" s="359">
        <v>0</v>
      </c>
      <c r="KJ75" s="359">
        <v>0</v>
      </c>
      <c r="KK75" s="480">
        <v>0</v>
      </c>
      <c r="KL75" s="359">
        <v>0</v>
      </c>
      <c r="KM75" s="480">
        <v>0</v>
      </c>
      <c r="KN75" s="359">
        <v>0</v>
      </c>
      <c r="KO75" s="480">
        <v>0</v>
      </c>
      <c r="KP75" s="359">
        <v>0</v>
      </c>
      <c r="KQ75" s="359">
        <v>0</v>
      </c>
      <c r="KR75" s="359">
        <v>0</v>
      </c>
      <c r="KS75" s="480">
        <v>0</v>
      </c>
      <c r="KT75" s="359">
        <v>0</v>
      </c>
      <c r="KU75" s="480">
        <v>0</v>
      </c>
    </row>
    <row r="76" spans="1:307">
      <c r="A76" s="23" t="s">
        <v>368</v>
      </c>
      <c r="B76" s="40">
        <f t="shared" ref="B76:BE76" si="174">B72+B73+B74-B75</f>
        <v>-86.624464022860877</v>
      </c>
      <c r="C76" s="40">
        <f t="shared" si="174"/>
        <v>-88.553551432304076</v>
      </c>
      <c r="D76" s="40">
        <f t="shared" si="174"/>
        <v>-92.753551432304064</v>
      </c>
      <c r="E76" s="40">
        <f t="shared" si="174"/>
        <v>-94.51355143230407</v>
      </c>
      <c r="F76" s="40">
        <f t="shared" si="174"/>
        <v>-87.993851388943867</v>
      </c>
      <c r="G76" s="40">
        <f t="shared" si="174"/>
        <v>-89.463551432304072</v>
      </c>
      <c r="H76" s="40">
        <f t="shared" si="174"/>
        <v>-93.543551432304071</v>
      </c>
      <c r="I76" s="40">
        <f t="shared" si="174"/>
        <v>-95.353551432304073</v>
      </c>
      <c r="J76" s="40">
        <f t="shared" si="174"/>
        <v>-86.664464022860884</v>
      </c>
      <c r="K76" s="40">
        <f t="shared" si="174"/>
        <v>-88.223551432304077</v>
      </c>
      <c r="L76" s="40">
        <f t="shared" si="174"/>
        <v>-92.943551432304076</v>
      </c>
      <c r="M76" s="40">
        <f t="shared" si="174"/>
        <v>-94.563551432304067</v>
      </c>
      <c r="N76" s="40">
        <f t="shared" si="174"/>
        <v>-88.093851388943875</v>
      </c>
      <c r="O76" s="40">
        <f t="shared" si="174"/>
        <v>-89.283551432304066</v>
      </c>
      <c r="P76" s="40">
        <f t="shared" si="174"/>
        <v>-93.773551432304075</v>
      </c>
      <c r="Q76" s="40">
        <f t="shared" si="174"/>
        <v>-95.483551432304068</v>
      </c>
      <c r="R76" s="40">
        <f t="shared" si="174"/>
        <v>-89.323551432304072</v>
      </c>
      <c r="S76" s="40">
        <f t="shared" si="174"/>
        <v>-91.273551432304075</v>
      </c>
      <c r="T76" s="40">
        <f t="shared" si="174"/>
        <v>-92.783551432304066</v>
      </c>
      <c r="U76" s="40">
        <f t="shared" si="174"/>
        <v>-94.003551432304064</v>
      </c>
      <c r="V76" s="40">
        <f t="shared" si="174"/>
        <v>-90.123551432304069</v>
      </c>
      <c r="W76" s="40">
        <f t="shared" si="174"/>
        <v>-92.003551432304064</v>
      </c>
      <c r="X76" s="40">
        <f t="shared" si="174"/>
        <v>-93.713551432304072</v>
      </c>
      <c r="Y76" s="40">
        <f t="shared" si="174"/>
        <v>-94.723551432304063</v>
      </c>
      <c r="Z76" s="40">
        <f t="shared" si="174"/>
        <v>-87.003851388943872</v>
      </c>
      <c r="AA76" s="40">
        <f t="shared" si="174"/>
        <v>-88.51355143230407</v>
      </c>
      <c r="AB76" s="40">
        <f t="shared" si="174"/>
        <v>-92.783551432304066</v>
      </c>
      <c r="AC76" s="40">
        <f t="shared" si="174"/>
        <v>-94.533551432304066</v>
      </c>
      <c r="AD76" s="40">
        <f t="shared" si="174"/>
        <v>-87.373851388943876</v>
      </c>
      <c r="AE76" s="40">
        <f t="shared" si="174"/>
        <v>-88.923551432304066</v>
      </c>
      <c r="AF76" s="40">
        <f t="shared" si="174"/>
        <v>-93.323551432304072</v>
      </c>
      <c r="AG76" s="40">
        <f t="shared" si="174"/>
        <v>-94.983551432304068</v>
      </c>
      <c r="AH76" s="40">
        <f t="shared" si="174"/>
        <v>-87.393851388943872</v>
      </c>
      <c r="AI76" s="40">
        <f t="shared" si="174"/>
        <v>-88.833551432304063</v>
      </c>
      <c r="AJ76" s="40">
        <f t="shared" si="174"/>
        <v>-92.963551432304072</v>
      </c>
      <c r="AK76" s="40">
        <f t="shared" si="174"/>
        <v>-94.693551432304076</v>
      </c>
      <c r="AL76" s="40">
        <f t="shared" si="174"/>
        <v>-87.663851388943868</v>
      </c>
      <c r="AM76" s="40">
        <f t="shared" si="174"/>
        <v>-89.193551432304076</v>
      </c>
      <c r="AN76" s="40">
        <f t="shared" si="174"/>
        <v>-93.51355143230407</v>
      </c>
      <c r="AO76" s="40">
        <f t="shared" si="174"/>
        <v>-95.163551432304075</v>
      </c>
      <c r="AP76" s="40">
        <f t="shared" si="174"/>
        <v>-91.493551432304074</v>
      </c>
      <c r="AQ76" s="40">
        <f t="shared" si="174"/>
        <v>-94.103551432304073</v>
      </c>
      <c r="AR76" s="40">
        <f t="shared" si="174"/>
        <v>-93.49295415943628</v>
      </c>
      <c r="AS76" s="40">
        <f t="shared" si="174"/>
        <v>-96.10295415943628</v>
      </c>
      <c r="AT76" s="40">
        <f t="shared" si="174"/>
        <v>-91.843551432304068</v>
      </c>
      <c r="AU76" s="40">
        <f t="shared" si="174"/>
        <v>-94.453551432304067</v>
      </c>
      <c r="AV76" s="40">
        <f t="shared" si="174"/>
        <v>-93.842954159436275</v>
      </c>
      <c r="AW76" s="40">
        <f t="shared" si="174"/>
        <v>-96.452954159436274</v>
      </c>
      <c r="AX76" s="40">
        <f t="shared" si="174"/>
        <v>-91.15355143230407</v>
      </c>
      <c r="AY76" s="40">
        <f t="shared" si="174"/>
        <v>-93.703551432304067</v>
      </c>
      <c r="AZ76" s="40">
        <f t="shared" si="174"/>
        <v>-93.152954159436277</v>
      </c>
      <c r="BA76" s="40">
        <f t="shared" si="174"/>
        <v>-95.702954159436274</v>
      </c>
      <c r="BB76" s="40">
        <f t="shared" si="174"/>
        <v>-91.65355143230407</v>
      </c>
      <c r="BC76" s="40">
        <f t="shared" si="174"/>
        <v>-94.283551432304066</v>
      </c>
      <c r="BD76" s="40">
        <f t="shared" si="174"/>
        <v>-93.652954159436277</v>
      </c>
      <c r="BE76" s="40">
        <f t="shared" si="174"/>
        <v>-96.282954159436272</v>
      </c>
      <c r="BF76" s="58">
        <f t="shared" ref="BF76:CQ76" si="175">BF72+BF73+BF74-BF75</f>
        <v>-93.257668035392769</v>
      </c>
      <c r="BG76" s="58">
        <f t="shared" si="175"/>
        <v>-93.257668035392769</v>
      </c>
      <c r="BH76" s="58">
        <f t="shared" si="175"/>
        <v>-93.257668035392769</v>
      </c>
      <c r="BI76" s="58">
        <f t="shared" si="175"/>
        <v>-93.257668035392769</v>
      </c>
      <c r="BJ76" s="58">
        <f t="shared" si="175"/>
        <v>-102.25766803539277</v>
      </c>
      <c r="BK76" s="58">
        <f t="shared" si="175"/>
        <v>-102.25766803539277</v>
      </c>
      <c r="BL76" s="58">
        <f t="shared" si="175"/>
        <v>-102.25766803539277</v>
      </c>
      <c r="BM76" s="58">
        <f t="shared" si="175"/>
        <v>-102.25766803539277</v>
      </c>
      <c r="BN76" s="87">
        <f t="shared" si="175"/>
        <v>-88.507668035392769</v>
      </c>
      <c r="BO76" s="87">
        <f t="shared" si="175"/>
        <v>-91.007668035392769</v>
      </c>
      <c r="BP76" s="87">
        <f t="shared" si="175"/>
        <v>-93.057668035392766</v>
      </c>
      <c r="BQ76" s="87">
        <f t="shared" si="175"/>
        <v>-93.757668035392769</v>
      </c>
      <c r="BR76" s="87">
        <f t="shared" si="175"/>
        <v>-89.357668035392763</v>
      </c>
      <c r="BS76" s="87">
        <f t="shared" si="175"/>
        <v>-89.957668035392771</v>
      </c>
      <c r="BT76" s="186">
        <f t="shared" si="175"/>
        <v>-97.457668035392771</v>
      </c>
      <c r="BU76" s="186">
        <f t="shared" si="175"/>
        <v>-97.457668035392771</v>
      </c>
      <c r="BV76" s="186">
        <f t="shared" si="175"/>
        <v>-92.057668035392766</v>
      </c>
      <c r="BW76" s="186">
        <f t="shared" si="175"/>
        <v>-92.057668035392766</v>
      </c>
      <c r="BX76" s="186">
        <f t="shared" si="175"/>
        <v>-95.357668035392763</v>
      </c>
      <c r="BY76" s="186">
        <f t="shared" si="175"/>
        <v>-89.057668035392766</v>
      </c>
      <c r="BZ76" s="186">
        <f t="shared" si="175"/>
        <v>-97.457668035392771</v>
      </c>
      <c r="CA76" s="186">
        <f t="shared" si="175"/>
        <v>-97.457668035392771</v>
      </c>
      <c r="CB76" s="186">
        <f t="shared" si="175"/>
        <v>-92.057668035392766</v>
      </c>
      <c r="CC76" s="186">
        <f t="shared" si="175"/>
        <v>-92.057668035392766</v>
      </c>
      <c r="CD76" s="186">
        <f t="shared" si="175"/>
        <v>-95.357668035392763</v>
      </c>
      <c r="CE76" s="186">
        <f t="shared" si="175"/>
        <v>-89.057668035392766</v>
      </c>
      <c r="CF76" s="190">
        <f t="shared" si="175"/>
        <v>-92.718848011393987</v>
      </c>
      <c r="CG76" s="190">
        <f t="shared" si="175"/>
        <v>-92.718848011393987</v>
      </c>
      <c r="CH76" s="190">
        <f t="shared" si="175"/>
        <v>-87.318848011393982</v>
      </c>
      <c r="CI76" s="190">
        <f t="shared" si="175"/>
        <v>-87.318848011393982</v>
      </c>
      <c r="CJ76" s="190">
        <f t="shared" si="175"/>
        <v>-92.718848011393987</v>
      </c>
      <c r="CK76" s="190">
        <f t="shared" si="175"/>
        <v>-87.318848011393982</v>
      </c>
      <c r="CL76" s="190">
        <f t="shared" si="175"/>
        <v>-87.318848011393982</v>
      </c>
      <c r="CM76" s="190">
        <f t="shared" si="175"/>
        <v>-87.318848011393982</v>
      </c>
      <c r="CN76" s="190">
        <f t="shared" si="175"/>
        <v>-90.618848011393979</v>
      </c>
      <c r="CO76" s="190">
        <f t="shared" si="175"/>
        <v>-84.318848011393982</v>
      </c>
      <c r="CP76" s="190">
        <f t="shared" si="175"/>
        <v>-90.618848011393979</v>
      </c>
      <c r="CQ76" s="190">
        <f t="shared" si="175"/>
        <v>-84.318848011393982</v>
      </c>
      <c r="CR76" s="186">
        <v>-97.4576680353927</v>
      </c>
      <c r="CS76" s="186">
        <v>-97.4576680353927</v>
      </c>
      <c r="CT76" s="186">
        <v>-92.057668035392695</v>
      </c>
      <c r="CU76" s="186">
        <v>-92.057668035392695</v>
      </c>
      <c r="CV76" s="186">
        <v>-95.357668035392706</v>
      </c>
      <c r="CW76" s="186">
        <v>-89.057668035392695</v>
      </c>
      <c r="CX76" s="186">
        <v>-97.4576680353927</v>
      </c>
      <c r="CY76" s="186">
        <v>-97.4576680353927</v>
      </c>
      <c r="CZ76" s="186">
        <v>-92.057668035392695</v>
      </c>
      <c r="DA76" s="186">
        <v>-92.057668035392695</v>
      </c>
      <c r="DB76" s="186">
        <v>-95.357668035392706</v>
      </c>
      <c r="DC76" s="186">
        <v>-89.057668035392695</v>
      </c>
      <c r="DD76" s="190">
        <v>-92.718848011394002</v>
      </c>
      <c r="DE76" s="190">
        <v>-92.718848011394002</v>
      </c>
      <c r="DF76" s="190">
        <v>-87.318848011393996</v>
      </c>
      <c r="DG76" s="190">
        <v>-87.318848011393996</v>
      </c>
      <c r="DH76" s="190">
        <v>-92.718848011394002</v>
      </c>
      <c r="DI76" s="190">
        <v>-87.318848011393996</v>
      </c>
      <c r="DJ76" s="190">
        <v>-87.318848011393996</v>
      </c>
      <c r="DK76" s="190">
        <v>-87.318848011393996</v>
      </c>
      <c r="DL76" s="190">
        <v>-90.618848011393993</v>
      </c>
      <c r="DM76" s="190">
        <v>-84.318848011393996</v>
      </c>
      <c r="DN76" s="190">
        <v>-90.618848011393993</v>
      </c>
      <c r="DO76" s="190">
        <v>-84.318848011393996</v>
      </c>
      <c r="DP76" s="538">
        <f t="shared" ref="DP76:EB76" si="176">DP72+DP73+DP74-DP75</f>
        <v>-98.922059337291117</v>
      </c>
      <c r="DQ76" s="538">
        <f t="shared" si="176"/>
        <v>-98.522059337291111</v>
      </c>
      <c r="DR76" s="538">
        <f t="shared" si="176"/>
        <v>-101.92205933729112</v>
      </c>
      <c r="DS76" s="538">
        <f t="shared" si="176"/>
        <v>-91.546080965810134</v>
      </c>
      <c r="DT76" s="538">
        <f t="shared" si="176"/>
        <v>-94.546080965810134</v>
      </c>
      <c r="DU76" s="538">
        <f>DU72+DU73+DU74-DU75</f>
        <v>-96.046080965810134</v>
      </c>
      <c r="DV76" s="538">
        <f t="shared" si="176"/>
        <v>-98.046080965810134</v>
      </c>
      <c r="DW76" s="538">
        <f t="shared" si="176"/>
        <v>-101.04608096581013</v>
      </c>
      <c r="DX76" s="538">
        <f t="shared" si="176"/>
        <v>-92.546080965810134</v>
      </c>
      <c r="DY76" s="538">
        <f>DY72+DY73+DY74-DY75</f>
        <v>-91.546080965810134</v>
      </c>
      <c r="DZ76" s="538">
        <f>DZ72+DZ73+DZ74-DZ75</f>
        <v>-87.046080965810134</v>
      </c>
      <c r="EA76" s="538">
        <f>EA72+EA73+EA74-EA75</f>
        <v>-89.546080965810134</v>
      </c>
      <c r="EB76" s="538">
        <f>EB72+EB73+EB74-EB75</f>
        <v>-95.546080965810134</v>
      </c>
      <c r="EC76" s="538">
        <f t="shared" ref="EC76:EI76" si="177">EC72+EC73+EC74-EC75</f>
        <v>-85.046080965810134</v>
      </c>
      <c r="ED76" s="538">
        <f t="shared" si="177"/>
        <v>-89.746080965810137</v>
      </c>
      <c r="EE76" s="538">
        <f t="shared" si="177"/>
        <v>-91.546080965810134</v>
      </c>
      <c r="EF76" s="538">
        <f t="shared" si="177"/>
        <v>-86.046080965810134</v>
      </c>
      <c r="EG76" s="538">
        <f t="shared" si="177"/>
        <v>-84.746080965810137</v>
      </c>
      <c r="EH76" s="538">
        <f t="shared" si="177"/>
        <v>-79.046080965810134</v>
      </c>
      <c r="EI76" s="538">
        <f t="shared" si="177"/>
        <v>-82.046080965810134</v>
      </c>
      <c r="EJ76" s="538">
        <f>EJ72+EJ73+EJ74-EJ75</f>
        <v>-99.145162531850943</v>
      </c>
      <c r="EK76" s="538">
        <f>EK72+EK73+EK74-EK75</f>
        <v>-95.645162531850943</v>
      </c>
      <c r="EL76" s="196">
        <f t="shared" ref="EL76" si="178">EL72+EL73+EL74-EL75</f>
        <v>-85.33385138894387</v>
      </c>
      <c r="EM76" s="196">
        <f t="shared" ref="EM76:FP76" si="179">EM72+EM73+EM74-EM75</f>
        <v>-80.33385138894387</v>
      </c>
      <c r="EN76" s="196">
        <f t="shared" si="179"/>
        <v>-83.653851388943863</v>
      </c>
      <c r="EO76" s="196">
        <f t="shared" si="179"/>
        <v>-89.19385138894387</v>
      </c>
      <c r="EP76" s="196">
        <f t="shared" si="179"/>
        <v>-84.83385138894387</v>
      </c>
      <c r="EQ76" s="196">
        <f t="shared" si="179"/>
        <v>-87.113851388943871</v>
      </c>
      <c r="ER76" s="198">
        <f t="shared" si="179"/>
        <v>-94.073551432304072</v>
      </c>
      <c r="ES76" s="198">
        <f t="shared" si="179"/>
        <v>-89.743551432304074</v>
      </c>
      <c r="ET76" s="198">
        <f t="shared" si="179"/>
        <v>-93.26355143230407</v>
      </c>
      <c r="EU76" s="198">
        <f t="shared" si="179"/>
        <v>-89.073551432304072</v>
      </c>
      <c r="EV76" s="198">
        <f t="shared" si="179"/>
        <v>-93.65355143230407</v>
      </c>
      <c r="EW76" s="198">
        <f t="shared" si="179"/>
        <v>-92.113551432304064</v>
      </c>
      <c r="EX76" s="198">
        <f t="shared" si="179"/>
        <v>-92.933551432304071</v>
      </c>
      <c r="EY76" s="198">
        <f t="shared" si="179"/>
        <v>-90.493551432304074</v>
      </c>
      <c r="EZ76" s="198">
        <f t="shared" si="179"/>
        <v>-94.703551432304067</v>
      </c>
      <c r="FA76" s="198">
        <f t="shared" si="179"/>
        <v>-97.443551432304076</v>
      </c>
      <c r="FB76" s="198">
        <f t="shared" si="179"/>
        <v>-93.443551432304076</v>
      </c>
      <c r="FC76" s="198">
        <f t="shared" si="179"/>
        <v>-97.333551432304063</v>
      </c>
      <c r="FD76" s="198">
        <f t="shared" si="179"/>
        <v>-93.943551432304076</v>
      </c>
      <c r="FE76" s="198">
        <f t="shared" si="179"/>
        <v>-96.983551432304068</v>
      </c>
      <c r="FF76" s="198">
        <f t="shared" si="179"/>
        <v>-93.003551432304064</v>
      </c>
      <c r="FG76" s="198">
        <f t="shared" si="179"/>
        <v>-98.913551432304075</v>
      </c>
      <c r="FH76" s="198">
        <f t="shared" si="179"/>
        <v>-95.90355143230407</v>
      </c>
      <c r="FI76" s="198">
        <f t="shared" si="179"/>
        <v>-89.65355143230407</v>
      </c>
      <c r="FJ76" s="198">
        <f t="shared" si="179"/>
        <v>-94.993551432304074</v>
      </c>
      <c r="FK76" s="198">
        <f t="shared" si="179"/>
        <v>-89.093551432304068</v>
      </c>
      <c r="FL76" s="198">
        <f t="shared" si="179"/>
        <v>-97.313551432304067</v>
      </c>
      <c r="FM76" s="198">
        <f t="shared" si="179"/>
        <v>-86.743551432304074</v>
      </c>
      <c r="FN76" s="198">
        <f t="shared" si="179"/>
        <v>-95.863551432304064</v>
      </c>
      <c r="FO76" s="198">
        <f t="shared" si="179"/>
        <v>-85.883551432304074</v>
      </c>
      <c r="FP76" s="202">
        <f t="shared" si="179"/>
        <v>-93.876871248726388</v>
      </c>
      <c r="FQ76" s="202">
        <f t="shared" ref="FQ76:GH76" si="180">FQ72+FQ73+FQ74-FQ75</f>
        <v>-93.076871248726391</v>
      </c>
      <c r="FR76" s="202">
        <f t="shared" si="180"/>
        <v>-91.290829389650497</v>
      </c>
      <c r="FS76" s="202">
        <f t="shared" si="180"/>
        <v>-93.9908293896505</v>
      </c>
      <c r="FT76" s="202">
        <f t="shared" si="180"/>
        <v>-97.590829389650494</v>
      </c>
      <c r="FU76" s="202">
        <f t="shared" si="180"/>
        <v>-92.390829389650492</v>
      </c>
      <c r="FV76" s="202">
        <f t="shared" si="180"/>
        <v>-92.790829389650497</v>
      </c>
      <c r="FW76" s="202">
        <f t="shared" si="180"/>
        <v>-89.690829389650489</v>
      </c>
      <c r="FX76" s="202">
        <f t="shared" si="180"/>
        <v>-90.590829389650494</v>
      </c>
      <c r="FY76" s="202">
        <f t="shared" si="180"/>
        <v>-91.4908293896505</v>
      </c>
      <c r="FZ76" s="202">
        <f t="shared" si="180"/>
        <v>-90.290829389650497</v>
      </c>
      <c r="GA76" s="202">
        <f t="shared" si="180"/>
        <v>-92.890829389650492</v>
      </c>
      <c r="GB76" s="202">
        <f t="shared" si="180"/>
        <v>-90.4908293896505</v>
      </c>
      <c r="GC76" s="202">
        <f t="shared" si="180"/>
        <v>-87.790829389650497</v>
      </c>
      <c r="GD76" s="202">
        <f t="shared" si="180"/>
        <v>-87.4908293896505</v>
      </c>
      <c r="GE76" s="202">
        <f t="shared" si="180"/>
        <v>-85.790829389650497</v>
      </c>
      <c r="GF76" s="151">
        <f t="shared" si="180"/>
        <v>-85.066680879089745</v>
      </c>
      <c r="GG76" s="151">
        <f t="shared" si="180"/>
        <v>-83.278267948672379</v>
      </c>
      <c r="GH76" s="151">
        <f t="shared" si="180"/>
        <v>-100.55232388359299</v>
      </c>
      <c r="GI76" s="167">
        <f t="shared" ref="GI76:IT76" si="181">GI72+GI73+GI74-GI75</f>
        <v>-100.55232388359299</v>
      </c>
      <c r="GJ76" s="167">
        <f t="shared" si="181"/>
        <v>-98.933815978605949</v>
      </c>
      <c r="GK76" s="168">
        <f t="shared" si="181"/>
        <v>-88.90355143230407</v>
      </c>
      <c r="GL76" s="168">
        <f t="shared" si="181"/>
        <v>-90.603551432304073</v>
      </c>
      <c r="GM76" s="168">
        <f t="shared" si="181"/>
        <v>-93.803551432304076</v>
      </c>
      <c r="GN76" s="168">
        <f t="shared" si="181"/>
        <v>-95.90355143230407</v>
      </c>
      <c r="GO76" s="168">
        <f t="shared" si="181"/>
        <v>-93.603551432304073</v>
      </c>
      <c r="GP76" s="168">
        <f t="shared" si="181"/>
        <v>-95.90355143230407</v>
      </c>
      <c r="GQ76" s="168">
        <f t="shared" si="181"/>
        <v>-89.003551432304064</v>
      </c>
      <c r="GR76" s="168">
        <f t="shared" si="181"/>
        <v>-94.303551432304076</v>
      </c>
      <c r="GS76" s="168">
        <f t="shared" si="181"/>
        <v>-93.603551432304073</v>
      </c>
      <c r="GT76" s="168">
        <f t="shared" si="181"/>
        <v>-91.40355143230407</v>
      </c>
      <c r="GU76" s="168">
        <f t="shared" si="181"/>
        <v>-96.003551432304064</v>
      </c>
      <c r="GV76" s="168">
        <f t="shared" si="181"/>
        <v>-95.90355143230407</v>
      </c>
      <c r="GW76" s="168">
        <f t="shared" si="181"/>
        <v>-90.203551432304067</v>
      </c>
      <c r="GX76" s="168">
        <f t="shared" si="181"/>
        <v>-93.76355143230407</v>
      </c>
      <c r="GY76" s="168">
        <f t="shared" si="181"/>
        <v>-93.583551432304077</v>
      </c>
      <c r="GZ76" s="168">
        <f t="shared" si="181"/>
        <v>-97.103551432304073</v>
      </c>
      <c r="HA76" s="168">
        <f t="shared" si="181"/>
        <v>-97.103551432304073</v>
      </c>
      <c r="HB76" s="168">
        <f t="shared" si="181"/>
        <v>-93.303551432304076</v>
      </c>
      <c r="HC76" s="168">
        <f t="shared" si="181"/>
        <v>-94.203551432304067</v>
      </c>
      <c r="HD76" s="168">
        <f t="shared" si="181"/>
        <v>-97.40355143230407</v>
      </c>
      <c r="HE76" s="168">
        <f t="shared" si="181"/>
        <v>-97.703551432304067</v>
      </c>
      <c r="HF76" s="198">
        <f t="shared" si="181"/>
        <v>-93.447967992032574</v>
      </c>
      <c r="HG76" s="198">
        <f t="shared" si="181"/>
        <v>-90.567967992032564</v>
      </c>
      <c r="HH76" s="198">
        <f t="shared" si="181"/>
        <v>-92.337668035392767</v>
      </c>
      <c r="HI76" s="198">
        <f t="shared" si="181"/>
        <v>-91.867668035392768</v>
      </c>
      <c r="HJ76" s="198">
        <f t="shared" si="181"/>
        <v>-89.747668035392763</v>
      </c>
      <c r="HK76" s="198">
        <f t="shared" si="181"/>
        <v>-84.317668035392771</v>
      </c>
      <c r="HL76" s="198">
        <f t="shared" si="181"/>
        <v>-96.137967992032571</v>
      </c>
      <c r="HM76" s="198">
        <f t="shared" si="181"/>
        <v>-95.507967992032562</v>
      </c>
      <c r="HN76" s="198">
        <f t="shared" si="181"/>
        <v>-92.077967992032569</v>
      </c>
      <c r="HO76" s="198">
        <f t="shared" si="181"/>
        <v>-94.567668035392771</v>
      </c>
      <c r="HP76" s="198">
        <f t="shared" si="181"/>
        <v>-93.797668035392775</v>
      </c>
      <c r="HQ76" s="198">
        <f t="shared" si="181"/>
        <v>-91.987668035392772</v>
      </c>
      <c r="HR76" s="198">
        <f t="shared" si="181"/>
        <v>-84.577668035392776</v>
      </c>
      <c r="HS76" s="198">
        <f t="shared" si="181"/>
        <v>-102.7533928152682</v>
      </c>
      <c r="HT76" s="198">
        <f t="shared" si="181"/>
        <v>-104.5133928152682</v>
      </c>
      <c r="HU76" s="198">
        <f t="shared" si="181"/>
        <v>-102.1433928152682</v>
      </c>
      <c r="HV76" s="198">
        <f t="shared" si="181"/>
        <v>-103.71339281526821</v>
      </c>
      <c r="HW76" s="198">
        <f t="shared" si="181"/>
        <v>-104.5033928152682</v>
      </c>
      <c r="HX76" s="198">
        <f t="shared" si="181"/>
        <v>-105.7533928152682</v>
      </c>
      <c r="HY76" s="198">
        <f t="shared" si="181"/>
        <v>-103.74339281526819</v>
      </c>
      <c r="HZ76" s="198">
        <f t="shared" si="181"/>
        <v>-105.1233928152682</v>
      </c>
      <c r="IA76" s="198">
        <f t="shared" si="181"/>
        <v>-105.7533928152682</v>
      </c>
      <c r="IB76" s="198">
        <f t="shared" si="181"/>
        <v>-106.88339281526819</v>
      </c>
      <c r="IC76" s="198">
        <f t="shared" si="181"/>
        <v>-104.8633928152682</v>
      </c>
      <c r="ID76" s="198">
        <f t="shared" si="181"/>
        <v>-106.3733928152682</v>
      </c>
      <c r="IE76" s="198">
        <f t="shared" si="181"/>
        <v>-104.9433928152682</v>
      </c>
      <c r="IF76" s="198">
        <f t="shared" si="181"/>
        <v>-106.35339281526819</v>
      </c>
      <c r="IG76" s="198">
        <f t="shared" si="181"/>
        <v>-104.6733928152682</v>
      </c>
      <c r="IH76" s="198">
        <f t="shared" si="181"/>
        <v>-105.8633928152682</v>
      </c>
      <c r="II76" s="198">
        <f t="shared" si="181"/>
        <v>-105.04339281526821</v>
      </c>
      <c r="IJ76" s="198">
        <f t="shared" si="181"/>
        <v>-106.5933928152682</v>
      </c>
      <c r="IK76" s="198">
        <f t="shared" si="181"/>
        <v>-105.13339281526819</v>
      </c>
      <c r="IL76" s="198">
        <f t="shared" si="181"/>
        <v>-106.18339281526821</v>
      </c>
      <c r="IM76" s="198">
        <f t="shared" si="181"/>
        <v>-105.3033928152682</v>
      </c>
      <c r="IN76" s="198">
        <f t="shared" si="181"/>
        <v>-106.7533928152682</v>
      </c>
      <c r="IO76" s="198">
        <f t="shared" si="181"/>
        <v>-106.0633928152682</v>
      </c>
      <c r="IP76" s="198">
        <f t="shared" si="181"/>
        <v>-106.5233928152682</v>
      </c>
      <c r="IQ76" s="480">
        <f t="shared" si="181"/>
        <v>-81.957668035392771</v>
      </c>
      <c r="IR76" s="480">
        <f t="shared" si="181"/>
        <v>-81.957668035392771</v>
      </c>
      <c r="IS76" s="480">
        <f t="shared" si="181"/>
        <v>-81.857668035392763</v>
      </c>
      <c r="IT76" s="480">
        <f t="shared" si="181"/>
        <v>-82.057668035392766</v>
      </c>
      <c r="IU76" s="480">
        <f t="shared" ref="IU76:KU76" si="182">IU72+IU73+IU74-IU75</f>
        <v>-90.857668035392763</v>
      </c>
      <c r="IV76" s="480">
        <f t="shared" si="182"/>
        <v>-90.857668035392763</v>
      </c>
      <c r="IW76" s="480">
        <f t="shared" si="182"/>
        <v>-85.857668035392763</v>
      </c>
      <c r="IX76" s="480">
        <f t="shared" si="182"/>
        <v>-85.857668035392763</v>
      </c>
      <c r="IY76" s="480">
        <f t="shared" si="182"/>
        <v>-81.357668035392763</v>
      </c>
      <c r="IZ76" s="480">
        <f t="shared" si="182"/>
        <v>-86.057668035392766</v>
      </c>
      <c r="JA76" s="480">
        <f t="shared" si="182"/>
        <v>-86.457668035392771</v>
      </c>
      <c r="JB76" s="480">
        <f t="shared" si="182"/>
        <v>-86.457668035392771</v>
      </c>
      <c r="JC76" s="480">
        <f t="shared" si="182"/>
        <v>-83.957668035392771</v>
      </c>
      <c r="JD76" s="480">
        <f t="shared" si="182"/>
        <v>-90.657668035392774</v>
      </c>
      <c r="JE76" s="480">
        <f t="shared" si="182"/>
        <v>-90.657668035392774</v>
      </c>
      <c r="JF76" s="480">
        <f t="shared" si="182"/>
        <v>-89.557668035392766</v>
      </c>
      <c r="JG76" s="480">
        <f t="shared" si="182"/>
        <v>-89.557668035392766</v>
      </c>
      <c r="JH76" s="480">
        <f t="shared" si="182"/>
        <v>-92.557668035392766</v>
      </c>
      <c r="JI76" s="480">
        <f t="shared" si="182"/>
        <v>-92.557668035392766</v>
      </c>
      <c r="JJ76" s="480">
        <f t="shared" si="182"/>
        <v>-82.057668035392766</v>
      </c>
      <c r="JK76" s="480">
        <f t="shared" si="182"/>
        <v>-82.057668035392766</v>
      </c>
      <c r="JL76" s="480">
        <f t="shared" si="182"/>
        <v>-81.357668035392763</v>
      </c>
      <c r="JM76" s="480">
        <f t="shared" si="182"/>
        <v>-82.057668035392766</v>
      </c>
      <c r="JN76" s="480">
        <f t="shared" si="182"/>
        <v>-84.757668035392769</v>
      </c>
      <c r="JO76" s="480">
        <f t="shared" si="182"/>
        <v>-84.757668035392769</v>
      </c>
      <c r="JP76" s="480">
        <f t="shared" si="182"/>
        <v>-84.457668035392771</v>
      </c>
      <c r="JQ76" s="480">
        <f t="shared" si="182"/>
        <v>-84.857668035392763</v>
      </c>
      <c r="JR76" s="480">
        <f t="shared" si="182"/>
        <v>-93.057668035392766</v>
      </c>
      <c r="JS76" s="480">
        <f t="shared" si="182"/>
        <v>-93.057668035392766</v>
      </c>
      <c r="JT76" s="480">
        <f t="shared" si="182"/>
        <v>-93.657668035392774</v>
      </c>
      <c r="JU76" s="480">
        <f t="shared" si="182"/>
        <v>-93.657668035392774</v>
      </c>
      <c r="JV76" s="480">
        <f t="shared" si="182"/>
        <v>-95.957668035392771</v>
      </c>
      <c r="JW76" s="480">
        <f t="shared" si="182"/>
        <v>-95.957668035392771</v>
      </c>
      <c r="JX76" s="480">
        <f t="shared" si="182"/>
        <v>-86.187668035392761</v>
      </c>
      <c r="JY76" s="480">
        <f t="shared" si="182"/>
        <v>-86.187668035392761</v>
      </c>
      <c r="JZ76" s="480">
        <f t="shared" si="182"/>
        <v>-85.367668035392768</v>
      </c>
      <c r="KA76" s="480">
        <f t="shared" si="182"/>
        <v>-86.047668035392775</v>
      </c>
      <c r="KB76" s="359">
        <f t="shared" si="182"/>
        <v>-94.339480495869026</v>
      </c>
      <c r="KC76" s="480">
        <f t="shared" si="182"/>
        <v>-94.339480495869026</v>
      </c>
      <c r="KD76" s="359">
        <f t="shared" si="182"/>
        <v>-93.559480495869025</v>
      </c>
      <c r="KE76" s="359">
        <f t="shared" si="182"/>
        <v>-94.139480495869023</v>
      </c>
      <c r="KF76" s="359">
        <f t="shared" si="182"/>
        <v>-92.629480495869018</v>
      </c>
      <c r="KG76" s="480">
        <f t="shared" si="182"/>
        <v>-92.629480495869018</v>
      </c>
      <c r="KH76" s="359">
        <f t="shared" si="182"/>
        <v>-91.489480495869017</v>
      </c>
      <c r="KI76" s="359">
        <f t="shared" si="182"/>
        <v>-92.279480495869024</v>
      </c>
      <c r="KJ76" s="359">
        <f t="shared" si="182"/>
        <v>-92.937668035392775</v>
      </c>
      <c r="KK76" s="480">
        <f t="shared" si="182"/>
        <v>-92.937668035392775</v>
      </c>
      <c r="KL76" s="359">
        <f t="shared" si="182"/>
        <v>-95.857668035392763</v>
      </c>
      <c r="KM76" s="480">
        <f t="shared" si="182"/>
        <v>-95.857668035392763</v>
      </c>
      <c r="KN76" s="359">
        <f t="shared" si="182"/>
        <v>-90.238668035392763</v>
      </c>
      <c r="KO76" s="480">
        <f t="shared" si="182"/>
        <v>-90.237668035392772</v>
      </c>
      <c r="KP76" s="359">
        <f t="shared" si="182"/>
        <v>-88.277668035392765</v>
      </c>
      <c r="KQ76" s="359">
        <f t="shared" si="182"/>
        <v>-89.237668035392772</v>
      </c>
      <c r="KR76" s="359">
        <f t="shared" si="182"/>
        <v>-94.877668035392773</v>
      </c>
      <c r="KS76" s="480">
        <f t="shared" si="182"/>
        <v>-94.877668035392773</v>
      </c>
      <c r="KT76" s="359">
        <f t="shared" si="182"/>
        <v>-97.657668035392774</v>
      </c>
      <c r="KU76" s="480">
        <f t="shared" si="182"/>
        <v>-97.657668035392774</v>
      </c>
    </row>
    <row r="77" spans="1:307" s="2" customFormat="1">
      <c r="A77" s="23" t="s">
        <v>369</v>
      </c>
      <c r="B77" s="40">
        <f t="shared" ref="B77:BE77" si="183">B46-B76+B51+B64</f>
        <v>137.28018864029207</v>
      </c>
      <c r="C77" s="40">
        <f t="shared" si="183"/>
        <v>137.97018864029206</v>
      </c>
      <c r="D77" s="40">
        <f t="shared" si="183"/>
        <v>142.17018864029205</v>
      </c>
      <c r="E77" s="40">
        <f t="shared" si="183"/>
        <v>143.93018864029207</v>
      </c>
      <c r="F77" s="40">
        <f t="shared" si="183"/>
        <v>142.37958872701242</v>
      </c>
      <c r="G77" s="40">
        <f t="shared" si="183"/>
        <v>143.85958872701244</v>
      </c>
      <c r="H77" s="40">
        <f t="shared" si="183"/>
        <v>147.93958872701245</v>
      </c>
      <c r="I77" s="40">
        <f t="shared" si="183"/>
        <v>149.74958872701245</v>
      </c>
      <c r="J77" s="40">
        <f t="shared" si="183"/>
        <v>137.32018864029206</v>
      </c>
      <c r="K77" s="40">
        <f t="shared" si="183"/>
        <v>137.64018864029208</v>
      </c>
      <c r="L77" s="40">
        <f t="shared" si="183"/>
        <v>142.36018864029208</v>
      </c>
      <c r="M77" s="40">
        <f t="shared" si="183"/>
        <v>143.98018864029206</v>
      </c>
      <c r="N77" s="40">
        <f t="shared" si="183"/>
        <v>142.47958872701244</v>
      </c>
      <c r="O77" s="40">
        <f t="shared" si="183"/>
        <v>143.67958872701243</v>
      </c>
      <c r="P77" s="40">
        <f t="shared" si="183"/>
        <v>148.16958872701244</v>
      </c>
      <c r="Q77" s="40">
        <f t="shared" si="183"/>
        <v>149.87958872701245</v>
      </c>
      <c r="R77" s="40">
        <f t="shared" si="183"/>
        <v>138.74018864029208</v>
      </c>
      <c r="S77" s="40">
        <f t="shared" si="183"/>
        <v>140.69018864029206</v>
      </c>
      <c r="T77" s="40">
        <f t="shared" si="183"/>
        <v>142.20018864029205</v>
      </c>
      <c r="U77" s="40">
        <f t="shared" si="183"/>
        <v>143.42018864029205</v>
      </c>
      <c r="V77" s="40">
        <f t="shared" si="183"/>
        <v>144.51958872701243</v>
      </c>
      <c r="W77" s="40">
        <f t="shared" si="183"/>
        <v>146.39958872701243</v>
      </c>
      <c r="X77" s="40">
        <f t="shared" si="183"/>
        <v>148.10958872701244</v>
      </c>
      <c r="Y77" s="40">
        <f t="shared" si="183"/>
        <v>149.11958872701243</v>
      </c>
      <c r="Z77" s="40">
        <f t="shared" si="183"/>
        <v>136.41018864029206</v>
      </c>
      <c r="AA77" s="40">
        <f t="shared" si="183"/>
        <v>137.93018864029207</v>
      </c>
      <c r="AB77" s="40">
        <f t="shared" si="183"/>
        <v>142.20018864029205</v>
      </c>
      <c r="AC77" s="40">
        <f t="shared" si="183"/>
        <v>143.95018864029205</v>
      </c>
      <c r="AD77" s="40">
        <f t="shared" si="183"/>
        <v>141.75958872701244</v>
      </c>
      <c r="AE77" s="40">
        <f t="shared" si="183"/>
        <v>143.31958872701244</v>
      </c>
      <c r="AF77" s="40">
        <f t="shared" si="183"/>
        <v>147.71958872701245</v>
      </c>
      <c r="AG77" s="40">
        <f t="shared" si="183"/>
        <v>149.37958872701245</v>
      </c>
      <c r="AH77" s="40">
        <f t="shared" si="183"/>
        <v>136.80018864029205</v>
      </c>
      <c r="AI77" s="40">
        <f t="shared" si="183"/>
        <v>138.25018864029207</v>
      </c>
      <c r="AJ77" s="40">
        <f t="shared" si="183"/>
        <v>142.38018864029206</v>
      </c>
      <c r="AK77" s="40">
        <f t="shared" si="183"/>
        <v>144.11018864029208</v>
      </c>
      <c r="AL77" s="40">
        <f t="shared" si="183"/>
        <v>142.04958872701243</v>
      </c>
      <c r="AM77" s="40">
        <f t="shared" si="183"/>
        <v>143.58958872701245</v>
      </c>
      <c r="AN77" s="40">
        <f t="shared" si="183"/>
        <v>147.90958872701245</v>
      </c>
      <c r="AO77" s="40">
        <f t="shared" si="183"/>
        <v>149.55958872701245</v>
      </c>
      <c r="AP77" s="40">
        <f t="shared" si="183"/>
        <v>140.91018864029206</v>
      </c>
      <c r="AQ77" s="40">
        <f t="shared" si="183"/>
        <v>143.52018864029208</v>
      </c>
      <c r="AR77" s="40">
        <f t="shared" si="183"/>
        <v>142.90959136742427</v>
      </c>
      <c r="AS77" s="40">
        <f t="shared" si="183"/>
        <v>145.51959136742428</v>
      </c>
      <c r="AT77" s="40">
        <f t="shared" si="183"/>
        <v>146.23958872701243</v>
      </c>
      <c r="AU77" s="40">
        <f t="shared" si="183"/>
        <v>148.84958872701245</v>
      </c>
      <c r="AV77" s="40">
        <f t="shared" si="183"/>
        <v>148.23899145414464</v>
      </c>
      <c r="AW77" s="40">
        <f t="shared" si="183"/>
        <v>150.84899145414465</v>
      </c>
      <c r="AX77" s="40">
        <f t="shared" si="183"/>
        <v>140.57018864029206</v>
      </c>
      <c r="AY77" s="40">
        <f t="shared" si="183"/>
        <v>143.12018864029207</v>
      </c>
      <c r="AZ77" s="40">
        <f t="shared" si="183"/>
        <v>142.56959136742427</v>
      </c>
      <c r="BA77" s="40">
        <f t="shared" si="183"/>
        <v>145.11959136742428</v>
      </c>
      <c r="BB77" s="40">
        <f t="shared" si="183"/>
        <v>146.04958872701243</v>
      </c>
      <c r="BC77" s="40">
        <f t="shared" si="183"/>
        <v>148.67958872701243</v>
      </c>
      <c r="BD77" s="40">
        <f t="shared" si="183"/>
        <v>148.04899145414464</v>
      </c>
      <c r="BE77" s="40">
        <f t="shared" si="183"/>
        <v>150.67899145414464</v>
      </c>
      <c r="BF77" s="58">
        <f t="shared" ref="BF77:CQ77" si="184">BF46-BF76+BF51+BF64</f>
        <v>139.66400528674095</v>
      </c>
      <c r="BG77" s="58">
        <f t="shared" si="184"/>
        <v>135.61250550354188</v>
      </c>
      <c r="BH77" s="58">
        <f t="shared" si="184"/>
        <v>139.66400528674095</v>
      </c>
      <c r="BI77" s="58">
        <f t="shared" si="184"/>
        <v>130.66400528674095</v>
      </c>
      <c r="BJ77" s="58">
        <f t="shared" si="184"/>
        <v>148.66400528674095</v>
      </c>
      <c r="BK77" s="58">
        <f t="shared" si="184"/>
        <v>144.61250550354188</v>
      </c>
      <c r="BL77" s="58">
        <f t="shared" si="184"/>
        <v>148.66400528674095</v>
      </c>
      <c r="BM77" s="58">
        <f t="shared" si="184"/>
        <v>139.66400528674095</v>
      </c>
      <c r="BN77" s="87">
        <f t="shared" si="184"/>
        <v>139.92430524338076</v>
      </c>
      <c r="BO77" s="87">
        <f t="shared" si="184"/>
        <v>142.42430524338076</v>
      </c>
      <c r="BP77" s="87">
        <f t="shared" si="184"/>
        <v>144.47430524338077</v>
      </c>
      <c r="BQ77" s="87">
        <f t="shared" si="184"/>
        <v>145.17430524338076</v>
      </c>
      <c r="BR77" s="87">
        <f t="shared" si="184"/>
        <v>140.77430524338075</v>
      </c>
      <c r="BS77" s="87">
        <f t="shared" si="184"/>
        <v>141.37430524338077</v>
      </c>
      <c r="BT77" s="186">
        <f t="shared" si="184"/>
        <v>143.85370533010115</v>
      </c>
      <c r="BU77" s="186">
        <f t="shared" si="184"/>
        <v>143.85370533010115</v>
      </c>
      <c r="BV77" s="186">
        <f t="shared" si="184"/>
        <v>138.45370533010114</v>
      </c>
      <c r="BW77" s="186">
        <f t="shared" si="184"/>
        <v>138.45370533010114</v>
      </c>
      <c r="BX77" s="186">
        <f t="shared" si="184"/>
        <v>141.75370533010113</v>
      </c>
      <c r="BY77" s="186">
        <f t="shared" si="184"/>
        <v>135.45370533010114</v>
      </c>
      <c r="BZ77" s="186">
        <f t="shared" si="184"/>
        <v>139.85370533010115</v>
      </c>
      <c r="CA77" s="186">
        <f t="shared" si="184"/>
        <v>139.85370533010115</v>
      </c>
      <c r="CB77" s="186">
        <f t="shared" si="184"/>
        <v>134.45370533010114</v>
      </c>
      <c r="CC77" s="186">
        <f t="shared" si="184"/>
        <v>134.45370533010114</v>
      </c>
      <c r="CD77" s="186">
        <f t="shared" si="184"/>
        <v>137.75370533010113</v>
      </c>
      <c r="CE77" s="186">
        <f t="shared" si="184"/>
        <v>131.45370533010114</v>
      </c>
      <c r="CF77" s="190">
        <f t="shared" si="184"/>
        <v>139.11488530610237</v>
      </c>
      <c r="CG77" s="190">
        <f t="shared" si="184"/>
        <v>139.11488530610237</v>
      </c>
      <c r="CH77" s="190">
        <f t="shared" si="184"/>
        <v>133.71488530610236</v>
      </c>
      <c r="CI77" s="190">
        <f t="shared" si="184"/>
        <v>133.71488530610236</v>
      </c>
      <c r="CJ77" s="190">
        <f t="shared" si="184"/>
        <v>135.11488530610237</v>
      </c>
      <c r="CK77" s="190">
        <f t="shared" si="184"/>
        <v>129.71488530610236</v>
      </c>
      <c r="CL77" s="190">
        <f t="shared" si="184"/>
        <v>129.71488530610236</v>
      </c>
      <c r="CM77" s="190">
        <f t="shared" si="184"/>
        <v>129.71488530610236</v>
      </c>
      <c r="CN77" s="190">
        <f t="shared" si="184"/>
        <v>137.01488530610234</v>
      </c>
      <c r="CO77" s="190">
        <f t="shared" si="184"/>
        <v>130.71488530610236</v>
      </c>
      <c r="CP77" s="190">
        <f t="shared" si="184"/>
        <v>133.01488530610234</v>
      </c>
      <c r="CQ77" s="190">
        <f t="shared" si="184"/>
        <v>126.71488530610236</v>
      </c>
      <c r="CR77" s="186">
        <v>140.85370533010101</v>
      </c>
      <c r="CS77" s="186">
        <v>140.85370533010101</v>
      </c>
      <c r="CT77" s="186">
        <v>135.453705330101</v>
      </c>
      <c r="CU77" s="186">
        <v>135.453705330101</v>
      </c>
      <c r="CV77" s="186">
        <v>138.75370533010101</v>
      </c>
      <c r="CW77" s="186">
        <v>132.453705330101</v>
      </c>
      <c r="CX77" s="186">
        <v>136.85370533010101</v>
      </c>
      <c r="CY77" s="186">
        <v>136.85370533010101</v>
      </c>
      <c r="CZ77" s="186">
        <v>131.453705330101</v>
      </c>
      <c r="DA77" s="186">
        <v>131.453705330101</v>
      </c>
      <c r="DB77" s="186">
        <v>134.75370533010101</v>
      </c>
      <c r="DC77" s="186">
        <v>128.453705330101</v>
      </c>
      <c r="DD77" s="190">
        <v>136.114885306102</v>
      </c>
      <c r="DE77" s="190">
        <v>136.114885306102</v>
      </c>
      <c r="DF77" s="190">
        <v>130.71488530610199</v>
      </c>
      <c r="DG77" s="190">
        <v>130.71488530610199</v>
      </c>
      <c r="DH77" s="190">
        <v>132.114885306102</v>
      </c>
      <c r="DI77" s="190">
        <v>126.714885306102</v>
      </c>
      <c r="DJ77" s="190">
        <v>126.714885306102</v>
      </c>
      <c r="DK77" s="190">
        <v>126.714885306102</v>
      </c>
      <c r="DL77" s="190">
        <v>134.014885306102</v>
      </c>
      <c r="DM77" s="190">
        <v>127.714885306102</v>
      </c>
      <c r="DN77" s="190">
        <v>130.014885306102</v>
      </c>
      <c r="DO77" s="190">
        <v>123.714885306102</v>
      </c>
      <c r="DP77" s="538">
        <f t="shared" ref="DP77:EB77" si="185">DP46-DP76+DP51+DP64</f>
        <v>144.27689680544023</v>
      </c>
      <c r="DQ77" s="538">
        <f t="shared" si="185"/>
        <v>143.87689680544023</v>
      </c>
      <c r="DR77" s="538">
        <f t="shared" si="185"/>
        <v>147.27689680544023</v>
      </c>
      <c r="DS77" s="538">
        <f t="shared" si="185"/>
        <v>136.90091843395925</v>
      </c>
      <c r="DT77" s="538">
        <f t="shared" si="185"/>
        <v>139.90091843395925</v>
      </c>
      <c r="DU77" s="538">
        <f>DU46-DU76+DU51+DU64</f>
        <v>141.40091843395925</v>
      </c>
      <c r="DV77" s="538">
        <f t="shared" si="185"/>
        <v>143.40091843395925</v>
      </c>
      <c r="DW77" s="538">
        <f t="shared" si="185"/>
        <v>146.40091843395925</v>
      </c>
      <c r="DX77" s="538">
        <f t="shared" si="185"/>
        <v>137.90091843395925</v>
      </c>
      <c r="DY77" s="538">
        <f>DY46-DY76+DY51+DY64</f>
        <v>136.90091843395925</v>
      </c>
      <c r="DZ77" s="538">
        <f>DZ46-DZ76+DZ51+DZ64</f>
        <v>132.40091843395925</v>
      </c>
      <c r="EA77" s="538">
        <f>EA46-EA76+EA51+EA64</f>
        <v>134.90091843395925</v>
      </c>
      <c r="EB77" s="538">
        <f>EB46-EB76+EB51+EB64</f>
        <v>140.90091843395925</v>
      </c>
      <c r="EC77" s="538">
        <f t="shared" ref="EC77:EI77" si="186">EC46-EC76+EC51+EC64</f>
        <v>130.40091843395925</v>
      </c>
      <c r="ED77" s="538">
        <f t="shared" si="186"/>
        <v>135.10091843395927</v>
      </c>
      <c r="EE77" s="538">
        <f t="shared" si="186"/>
        <v>136.90091843395925</v>
      </c>
      <c r="EF77" s="538">
        <f t="shared" si="186"/>
        <v>131.40091843395925</v>
      </c>
      <c r="EG77" s="538">
        <f t="shared" si="186"/>
        <v>130.10091843395927</v>
      </c>
      <c r="EH77" s="538">
        <f t="shared" si="186"/>
        <v>124.40091843395925</v>
      </c>
      <c r="EI77" s="538">
        <f t="shared" si="186"/>
        <v>127.40091843395925</v>
      </c>
      <c r="EJ77" s="538">
        <f>EJ46-EJ76+EJ51+EJ64</f>
        <v>141.50000000000006</v>
      </c>
      <c r="EK77" s="538">
        <f>EK46-EK76+EK51+EK64</f>
        <v>138.00000000000006</v>
      </c>
      <c r="EL77" s="110">
        <f t="shared" ref="EL77" si="187">EL46-EL76+EL51+EL64</f>
        <v>130.68868885709298</v>
      </c>
      <c r="EM77" s="110">
        <f t="shared" ref="EM77:FP77" si="188">EM46-EM76+EM51+EM64</f>
        <v>125.68868885709298</v>
      </c>
      <c r="EN77" s="110">
        <f t="shared" si="188"/>
        <v>129.00868885709298</v>
      </c>
      <c r="EO77" s="110">
        <f t="shared" si="188"/>
        <v>146.60018864029206</v>
      </c>
      <c r="EP77" s="110">
        <f t="shared" si="188"/>
        <v>142.24018864029205</v>
      </c>
      <c r="EQ77" s="110">
        <f t="shared" si="188"/>
        <v>144.52018864029205</v>
      </c>
      <c r="ER77" s="198">
        <f t="shared" si="188"/>
        <v>151.49018864029208</v>
      </c>
      <c r="ES77" s="198">
        <f t="shared" si="188"/>
        <v>147.16018864029206</v>
      </c>
      <c r="ET77" s="198">
        <f t="shared" si="188"/>
        <v>150.68018864029207</v>
      </c>
      <c r="EU77" s="198">
        <f t="shared" si="188"/>
        <v>146.49018864029208</v>
      </c>
      <c r="EV77" s="198">
        <f t="shared" si="188"/>
        <v>151.07018864029206</v>
      </c>
      <c r="EW77" s="198">
        <f t="shared" si="188"/>
        <v>149.53018864029207</v>
      </c>
      <c r="EX77" s="198">
        <f t="shared" si="188"/>
        <v>150.35018864029206</v>
      </c>
      <c r="EY77" s="198">
        <f t="shared" si="188"/>
        <v>147.91018864029206</v>
      </c>
      <c r="EZ77" s="198">
        <f t="shared" si="188"/>
        <v>143.12018864029207</v>
      </c>
      <c r="FA77" s="198">
        <f t="shared" si="188"/>
        <v>145.86018864029208</v>
      </c>
      <c r="FB77" s="198">
        <f t="shared" si="188"/>
        <v>141.86018864029208</v>
      </c>
      <c r="FC77" s="198">
        <f t="shared" si="188"/>
        <v>145.75018864029207</v>
      </c>
      <c r="FD77" s="198">
        <f t="shared" si="188"/>
        <v>142.36018864029208</v>
      </c>
      <c r="FE77" s="198">
        <f t="shared" si="188"/>
        <v>145.40018864029207</v>
      </c>
      <c r="FF77" s="198">
        <f t="shared" si="188"/>
        <v>141.42018864029205</v>
      </c>
      <c r="FG77" s="198">
        <f t="shared" si="188"/>
        <v>147.33018864029208</v>
      </c>
      <c r="FH77" s="198">
        <f t="shared" si="188"/>
        <v>141.268688857093</v>
      </c>
      <c r="FI77" s="198">
        <f t="shared" si="188"/>
        <v>135.018688857093</v>
      </c>
      <c r="FJ77" s="198">
        <f t="shared" si="188"/>
        <v>140.358688857093</v>
      </c>
      <c r="FK77" s="198">
        <f t="shared" si="188"/>
        <v>134.45868885709299</v>
      </c>
      <c r="FL77" s="198">
        <f t="shared" si="188"/>
        <v>142.67868885709299</v>
      </c>
      <c r="FM77" s="198">
        <f t="shared" si="188"/>
        <v>132.108688857093</v>
      </c>
      <c r="FN77" s="198">
        <f t="shared" si="188"/>
        <v>141.228688857093</v>
      </c>
      <c r="FO77" s="198">
        <f t="shared" si="188"/>
        <v>131.24868885709301</v>
      </c>
      <c r="FP77" s="202">
        <f t="shared" si="188"/>
        <v>143.29350845671439</v>
      </c>
      <c r="FQ77" s="202">
        <f t="shared" ref="FQ77:GH77" si="189">FQ46-FQ76+FQ51+FQ64</f>
        <v>142.49350845671438</v>
      </c>
      <c r="FR77" s="202">
        <f t="shared" si="189"/>
        <v>136.64566685779963</v>
      </c>
      <c r="FS77" s="202">
        <f t="shared" si="189"/>
        <v>139.34566685779961</v>
      </c>
      <c r="FT77" s="202">
        <f t="shared" si="189"/>
        <v>142.94566685779961</v>
      </c>
      <c r="FU77" s="202">
        <f t="shared" si="189"/>
        <v>137.74566685779962</v>
      </c>
      <c r="FV77" s="202">
        <f t="shared" si="189"/>
        <v>138.14566685779963</v>
      </c>
      <c r="FW77" s="202">
        <f t="shared" si="189"/>
        <v>135.0456668577996</v>
      </c>
      <c r="FX77" s="202">
        <f t="shared" si="189"/>
        <v>135.94566685779961</v>
      </c>
      <c r="FY77" s="202">
        <f t="shared" si="189"/>
        <v>136.84566685779961</v>
      </c>
      <c r="FZ77" s="202">
        <f t="shared" si="189"/>
        <v>135.64566685779963</v>
      </c>
      <c r="GA77" s="202">
        <f t="shared" si="189"/>
        <v>138.24566685779962</v>
      </c>
      <c r="GB77" s="202">
        <f t="shared" si="189"/>
        <v>135.84566685779961</v>
      </c>
      <c r="GC77" s="202">
        <f t="shared" si="189"/>
        <v>133.14566685779963</v>
      </c>
      <c r="GD77" s="202">
        <f t="shared" si="189"/>
        <v>132.84566685779961</v>
      </c>
      <c r="GE77" s="202">
        <f t="shared" si="189"/>
        <v>131.14566685779963</v>
      </c>
      <c r="GF77" s="147">
        <f t="shared" si="189"/>
        <v>136.46271817379812</v>
      </c>
      <c r="GG77" s="147">
        <f t="shared" si="189"/>
        <v>134.67430524338076</v>
      </c>
      <c r="GH77" s="147">
        <f t="shared" si="189"/>
        <v>157.9386965452791</v>
      </c>
      <c r="GI77" s="167">
        <f t="shared" ref="GI77:IT77" si="190">GI46-GI76+GI51+GI64</f>
        <v>145.87689680544023</v>
      </c>
      <c r="GJ77" s="167">
        <f t="shared" si="190"/>
        <v>148.32018864029206</v>
      </c>
      <c r="GK77" s="168">
        <f t="shared" si="190"/>
        <v>138.32018864029206</v>
      </c>
      <c r="GL77" s="168">
        <f t="shared" si="190"/>
        <v>140.02018864029208</v>
      </c>
      <c r="GM77" s="168">
        <f t="shared" si="190"/>
        <v>143.22018864029206</v>
      </c>
      <c r="GN77" s="168">
        <f t="shared" si="190"/>
        <v>145.32018864029206</v>
      </c>
      <c r="GO77" s="168">
        <f t="shared" si="190"/>
        <v>143.02018864029208</v>
      </c>
      <c r="GP77" s="168">
        <f t="shared" si="190"/>
        <v>145.32018864029206</v>
      </c>
      <c r="GQ77" s="168">
        <f t="shared" si="190"/>
        <v>138.42018864029205</v>
      </c>
      <c r="GR77" s="168">
        <f t="shared" si="190"/>
        <v>143.72018864029206</v>
      </c>
      <c r="GS77" s="168">
        <f t="shared" si="190"/>
        <v>143.02018864029208</v>
      </c>
      <c r="GT77" s="168">
        <f t="shared" si="190"/>
        <v>140.82018864029206</v>
      </c>
      <c r="GU77" s="168">
        <f t="shared" si="190"/>
        <v>145.42018864029205</v>
      </c>
      <c r="GV77" s="168">
        <f t="shared" si="190"/>
        <v>145.32018864029206</v>
      </c>
      <c r="GW77" s="168">
        <f t="shared" si="190"/>
        <v>139.62018864029207</v>
      </c>
      <c r="GX77" s="168">
        <f t="shared" si="190"/>
        <v>143.18018864029207</v>
      </c>
      <c r="GY77" s="168">
        <f t="shared" si="190"/>
        <v>143.00018864029207</v>
      </c>
      <c r="GZ77" s="168">
        <f t="shared" si="190"/>
        <v>146.52018864029208</v>
      </c>
      <c r="HA77" s="168">
        <f t="shared" si="190"/>
        <v>146.52018864029208</v>
      </c>
      <c r="HB77" s="168">
        <f t="shared" si="190"/>
        <v>142.72018864029206</v>
      </c>
      <c r="HC77" s="168">
        <f t="shared" si="190"/>
        <v>143.62018864029207</v>
      </c>
      <c r="HD77" s="168">
        <f t="shared" si="190"/>
        <v>146.82018864029206</v>
      </c>
      <c r="HE77" s="168">
        <f t="shared" si="190"/>
        <v>147.12018864029207</v>
      </c>
      <c r="HF77" s="198">
        <f t="shared" si="190"/>
        <v>147.85430524338076</v>
      </c>
      <c r="HG77" s="198">
        <f t="shared" si="190"/>
        <v>144.97430524338074</v>
      </c>
      <c r="HH77" s="198">
        <f t="shared" si="190"/>
        <v>149.75430524338077</v>
      </c>
      <c r="HI77" s="198">
        <f t="shared" si="190"/>
        <v>149.28430524338077</v>
      </c>
      <c r="HJ77" s="198">
        <f t="shared" si="190"/>
        <v>147.16430524338077</v>
      </c>
      <c r="HK77" s="198">
        <f t="shared" si="190"/>
        <v>141.73430524338076</v>
      </c>
      <c r="HL77" s="198">
        <f t="shared" si="190"/>
        <v>150.54430524338076</v>
      </c>
      <c r="HM77" s="198">
        <f t="shared" si="190"/>
        <v>149.91430524338074</v>
      </c>
      <c r="HN77" s="198">
        <f t="shared" si="190"/>
        <v>146.48430524338076</v>
      </c>
      <c r="HO77" s="198">
        <f t="shared" si="190"/>
        <v>151.98430524338076</v>
      </c>
      <c r="HP77" s="198">
        <f t="shared" si="190"/>
        <v>151.21430524338078</v>
      </c>
      <c r="HQ77" s="198">
        <f t="shared" si="190"/>
        <v>149.40430524338078</v>
      </c>
      <c r="HR77" s="198">
        <f t="shared" si="190"/>
        <v>141.99430524338078</v>
      </c>
      <c r="HS77" s="198">
        <f t="shared" si="190"/>
        <v>157.15973006661639</v>
      </c>
      <c r="HT77" s="198">
        <f t="shared" si="190"/>
        <v>158.91973006661638</v>
      </c>
      <c r="HU77" s="198">
        <f t="shared" si="190"/>
        <v>156.54973006661638</v>
      </c>
      <c r="HV77" s="198">
        <f t="shared" si="190"/>
        <v>158.1197300666164</v>
      </c>
      <c r="HW77" s="198">
        <f t="shared" si="190"/>
        <v>158.90973006661639</v>
      </c>
      <c r="HX77" s="198">
        <f t="shared" si="190"/>
        <v>160.15973006661639</v>
      </c>
      <c r="HY77" s="198">
        <f t="shared" si="190"/>
        <v>158.14973006661637</v>
      </c>
      <c r="HZ77" s="198">
        <f t="shared" si="190"/>
        <v>159.52973006661639</v>
      </c>
      <c r="IA77" s="198">
        <f t="shared" si="190"/>
        <v>160.15973006661639</v>
      </c>
      <c r="IB77" s="198">
        <f t="shared" si="190"/>
        <v>161.28973006661639</v>
      </c>
      <c r="IC77" s="198">
        <f t="shared" si="190"/>
        <v>159.26973006661638</v>
      </c>
      <c r="ID77" s="198">
        <f t="shared" si="190"/>
        <v>160.77973006661639</v>
      </c>
      <c r="IE77" s="198">
        <f t="shared" si="190"/>
        <v>159.34973006661639</v>
      </c>
      <c r="IF77" s="198">
        <f t="shared" si="190"/>
        <v>160.75973006661638</v>
      </c>
      <c r="IG77" s="198">
        <f t="shared" si="190"/>
        <v>159.07973006661638</v>
      </c>
      <c r="IH77" s="198">
        <f t="shared" si="190"/>
        <v>160.26973006661638</v>
      </c>
      <c r="II77" s="198">
        <f t="shared" si="190"/>
        <v>159.44973006661638</v>
      </c>
      <c r="IJ77" s="198">
        <f t="shared" si="190"/>
        <v>160.99973006661639</v>
      </c>
      <c r="IK77" s="198">
        <f t="shared" si="190"/>
        <v>159.53973006661639</v>
      </c>
      <c r="IL77" s="198">
        <f t="shared" si="190"/>
        <v>160.5897300666164</v>
      </c>
      <c r="IM77" s="198">
        <f t="shared" si="190"/>
        <v>159.70973006661637</v>
      </c>
      <c r="IN77" s="198">
        <f t="shared" si="190"/>
        <v>161.15973006661639</v>
      </c>
      <c r="IO77" s="198">
        <f t="shared" si="190"/>
        <v>160.46973006661639</v>
      </c>
      <c r="IP77" s="198">
        <f t="shared" si="190"/>
        <v>160.92973006661637</v>
      </c>
      <c r="IQ77" s="480">
        <f t="shared" si="190"/>
        <v>129.3125055035419</v>
      </c>
      <c r="IR77" s="480">
        <f t="shared" si="190"/>
        <v>124.3125055035419</v>
      </c>
      <c r="IS77" s="480">
        <f t="shared" si="190"/>
        <v>129.21250550354188</v>
      </c>
      <c r="IT77" s="480">
        <f t="shared" si="190"/>
        <v>129.41250550354189</v>
      </c>
      <c r="IU77" s="480">
        <f t="shared" ref="IU77:KU77" si="191">IU46-IU76+IU51+IU64</f>
        <v>138.21250550354188</v>
      </c>
      <c r="IV77" s="480">
        <f t="shared" si="191"/>
        <v>133.21250550354188</v>
      </c>
      <c r="IW77" s="480">
        <f t="shared" si="191"/>
        <v>133.21250550354188</v>
      </c>
      <c r="IX77" s="480">
        <f t="shared" si="191"/>
        <v>128.21250550354188</v>
      </c>
      <c r="IY77" s="480">
        <f t="shared" si="191"/>
        <v>128.71250550354188</v>
      </c>
      <c r="IZ77" s="480">
        <f t="shared" si="191"/>
        <v>133.41250550354189</v>
      </c>
      <c r="JA77" s="480">
        <f t="shared" si="191"/>
        <v>133.8125055035419</v>
      </c>
      <c r="JB77" s="480">
        <f t="shared" si="191"/>
        <v>128.8125055035419</v>
      </c>
      <c r="JC77" s="480">
        <f t="shared" si="191"/>
        <v>131.3125055035419</v>
      </c>
      <c r="JD77" s="480">
        <f t="shared" si="191"/>
        <v>138.01250550354189</v>
      </c>
      <c r="JE77" s="480">
        <f t="shared" si="191"/>
        <v>133.01250550354189</v>
      </c>
      <c r="JF77" s="480">
        <f t="shared" si="191"/>
        <v>136.91250550354189</v>
      </c>
      <c r="JG77" s="480">
        <f t="shared" si="191"/>
        <v>131.91250550354189</v>
      </c>
      <c r="JH77" s="480">
        <f t="shared" si="191"/>
        <v>139.91250550354189</v>
      </c>
      <c r="JI77" s="480">
        <f t="shared" si="191"/>
        <v>134.91250550354189</v>
      </c>
      <c r="JJ77" s="480">
        <f t="shared" si="191"/>
        <v>129.41250550354189</v>
      </c>
      <c r="JK77" s="480">
        <f t="shared" si="191"/>
        <v>124.41250550354189</v>
      </c>
      <c r="JL77" s="480">
        <f t="shared" si="191"/>
        <v>128.71250550354188</v>
      </c>
      <c r="JM77" s="480">
        <f t="shared" si="191"/>
        <v>129.41250550354189</v>
      </c>
      <c r="JN77" s="480">
        <f t="shared" si="191"/>
        <v>132.11250550354188</v>
      </c>
      <c r="JO77" s="480">
        <f t="shared" si="191"/>
        <v>127.11250550354188</v>
      </c>
      <c r="JP77" s="480">
        <f t="shared" si="191"/>
        <v>131.8125055035419</v>
      </c>
      <c r="JQ77" s="480">
        <f t="shared" si="191"/>
        <v>132.21250550354188</v>
      </c>
      <c r="JR77" s="480">
        <f t="shared" si="191"/>
        <v>140.41250550354189</v>
      </c>
      <c r="JS77" s="480">
        <f t="shared" si="191"/>
        <v>135.41250550354189</v>
      </c>
      <c r="JT77" s="480">
        <f t="shared" si="191"/>
        <v>141.01250550354189</v>
      </c>
      <c r="JU77" s="480">
        <f t="shared" si="191"/>
        <v>136.01250550354189</v>
      </c>
      <c r="JV77" s="480">
        <f t="shared" si="191"/>
        <v>143.3125055035419</v>
      </c>
      <c r="JW77" s="480">
        <f t="shared" si="191"/>
        <v>138.3125055035419</v>
      </c>
      <c r="JX77" s="480">
        <f t="shared" si="191"/>
        <v>133.54250550354189</v>
      </c>
      <c r="JY77" s="480">
        <f t="shared" si="191"/>
        <v>128.54250550354189</v>
      </c>
      <c r="JZ77" s="480">
        <f t="shared" si="191"/>
        <v>132.7225055035419</v>
      </c>
      <c r="KA77" s="480">
        <f t="shared" si="191"/>
        <v>133.4025055035419</v>
      </c>
      <c r="KB77" s="359">
        <f t="shared" si="191"/>
        <v>140.9025055035419</v>
      </c>
      <c r="KC77" s="480">
        <f t="shared" si="191"/>
        <v>135.9025055035419</v>
      </c>
      <c r="KD77" s="359">
        <f t="shared" si="191"/>
        <v>140.1225055035419</v>
      </c>
      <c r="KE77" s="359">
        <f t="shared" si="191"/>
        <v>140.70250550354189</v>
      </c>
      <c r="KF77" s="359">
        <f t="shared" si="191"/>
        <v>139.19250550354189</v>
      </c>
      <c r="KG77" s="480">
        <f t="shared" si="191"/>
        <v>134.19250550354189</v>
      </c>
      <c r="KH77" s="359">
        <f t="shared" si="191"/>
        <v>138.05250550354188</v>
      </c>
      <c r="KI77" s="359">
        <f t="shared" si="191"/>
        <v>138.8425055035419</v>
      </c>
      <c r="KJ77" s="359">
        <f t="shared" si="191"/>
        <v>140.29250550354189</v>
      </c>
      <c r="KK77" s="480">
        <f t="shared" si="191"/>
        <v>135.29250550354189</v>
      </c>
      <c r="KL77" s="359">
        <f t="shared" si="191"/>
        <v>143.21250550354188</v>
      </c>
      <c r="KM77" s="480">
        <f t="shared" si="191"/>
        <v>138.21250550354188</v>
      </c>
      <c r="KN77" s="359">
        <f t="shared" si="191"/>
        <v>137.59350550354188</v>
      </c>
      <c r="KO77" s="480">
        <f t="shared" si="191"/>
        <v>132.5925055035419</v>
      </c>
      <c r="KP77" s="359">
        <f t="shared" si="191"/>
        <v>135.63250550354189</v>
      </c>
      <c r="KQ77" s="359">
        <f t="shared" si="191"/>
        <v>136.5925055035419</v>
      </c>
      <c r="KR77" s="359">
        <f t="shared" si="191"/>
        <v>142.23250550354189</v>
      </c>
      <c r="KS77" s="480">
        <f t="shared" si="191"/>
        <v>137.23250550354189</v>
      </c>
      <c r="KT77" s="359">
        <f t="shared" si="191"/>
        <v>145.01250550354189</v>
      </c>
      <c r="KU77" s="480">
        <f t="shared" si="191"/>
        <v>140.01250550354189</v>
      </c>
    </row>
    <row r="78" spans="1:307" ht="28">
      <c r="A78" s="20" t="s">
        <v>370</v>
      </c>
      <c r="B78" s="176">
        <f t="shared" ref="B78:BE78" si="192">B55+B60+B64-B67-B76</f>
        <v>140.40140118748869</v>
      </c>
      <c r="C78" s="176">
        <f t="shared" si="192"/>
        <v>141.09140118748871</v>
      </c>
      <c r="D78" s="176">
        <f t="shared" si="192"/>
        <v>145.2914011874887</v>
      </c>
      <c r="E78" s="176">
        <f t="shared" si="192"/>
        <v>147.05140118748869</v>
      </c>
      <c r="F78" s="176">
        <f t="shared" si="192"/>
        <v>140.72958872701241</v>
      </c>
      <c r="G78" s="176">
        <f t="shared" si="192"/>
        <v>142.20958872701243</v>
      </c>
      <c r="H78" s="176">
        <f t="shared" si="192"/>
        <v>146.28958872701244</v>
      </c>
      <c r="I78" s="176">
        <f t="shared" si="192"/>
        <v>148.09958872701245</v>
      </c>
      <c r="J78" s="176">
        <f t="shared" si="192"/>
        <v>140.44140118748868</v>
      </c>
      <c r="K78" s="176">
        <f t="shared" si="192"/>
        <v>140.7614011874887</v>
      </c>
      <c r="L78" s="176">
        <f t="shared" si="192"/>
        <v>145.4814011874887</v>
      </c>
      <c r="M78" s="176">
        <f t="shared" si="192"/>
        <v>147.1014011874887</v>
      </c>
      <c r="N78" s="176">
        <f t="shared" si="192"/>
        <v>140.82958872701244</v>
      </c>
      <c r="O78" s="176">
        <f t="shared" si="192"/>
        <v>142.02958872701242</v>
      </c>
      <c r="P78" s="176">
        <f t="shared" si="192"/>
        <v>146.51958872701243</v>
      </c>
      <c r="Q78" s="176">
        <f t="shared" si="192"/>
        <v>148.22958872701244</v>
      </c>
      <c r="R78" s="176">
        <f t="shared" si="192"/>
        <v>141.8614011874887</v>
      </c>
      <c r="S78" s="176">
        <f t="shared" si="192"/>
        <v>143.81140118748868</v>
      </c>
      <c r="T78" s="176">
        <f t="shared" si="192"/>
        <v>145.32140118748868</v>
      </c>
      <c r="U78" s="176">
        <f t="shared" si="192"/>
        <v>146.5414011874887</v>
      </c>
      <c r="V78" s="176">
        <f t="shared" si="192"/>
        <v>142.86958872701246</v>
      </c>
      <c r="W78" s="176">
        <f t="shared" si="192"/>
        <v>144.74958872701245</v>
      </c>
      <c r="X78" s="176">
        <f t="shared" si="192"/>
        <v>146.45958872701243</v>
      </c>
      <c r="Y78" s="176">
        <f t="shared" si="192"/>
        <v>147.46958872701242</v>
      </c>
      <c r="Z78" s="176">
        <f t="shared" si="192"/>
        <v>139.53140118748868</v>
      </c>
      <c r="AA78" s="176">
        <f t="shared" si="192"/>
        <v>141.05140118748869</v>
      </c>
      <c r="AB78" s="176">
        <f t="shared" si="192"/>
        <v>145.32140118748868</v>
      </c>
      <c r="AC78" s="176">
        <f t="shared" si="192"/>
        <v>147.07140118748868</v>
      </c>
      <c r="AD78" s="176">
        <f t="shared" si="192"/>
        <v>140.10958872701244</v>
      </c>
      <c r="AE78" s="176">
        <f t="shared" si="192"/>
        <v>141.66958872701244</v>
      </c>
      <c r="AF78" s="176">
        <f t="shared" si="192"/>
        <v>146.06958872701244</v>
      </c>
      <c r="AG78" s="176">
        <f t="shared" si="192"/>
        <v>147.72958872701244</v>
      </c>
      <c r="AH78" s="176">
        <f t="shared" si="192"/>
        <v>139.9214011874887</v>
      </c>
      <c r="AI78" s="176">
        <f t="shared" si="192"/>
        <v>141.37140118748869</v>
      </c>
      <c r="AJ78" s="176">
        <f t="shared" si="192"/>
        <v>145.50140118748868</v>
      </c>
      <c r="AK78" s="176">
        <f t="shared" si="192"/>
        <v>147.2314011874887</v>
      </c>
      <c r="AL78" s="176">
        <f t="shared" si="192"/>
        <v>140.39958872701243</v>
      </c>
      <c r="AM78" s="176">
        <f t="shared" si="192"/>
        <v>141.93958872701245</v>
      </c>
      <c r="AN78" s="176">
        <f t="shared" si="192"/>
        <v>146.25958872701244</v>
      </c>
      <c r="AO78" s="176">
        <f t="shared" si="192"/>
        <v>147.90958872701245</v>
      </c>
      <c r="AP78" s="176">
        <f t="shared" si="192"/>
        <v>144.03140118748871</v>
      </c>
      <c r="AQ78" s="176">
        <f t="shared" si="192"/>
        <v>146.6414011874887</v>
      </c>
      <c r="AR78" s="176">
        <f t="shared" si="192"/>
        <v>146.03080391462089</v>
      </c>
      <c r="AS78" s="176">
        <f t="shared" si="192"/>
        <v>148.6408039146209</v>
      </c>
      <c r="AT78" s="176">
        <f t="shared" si="192"/>
        <v>144.58958872701243</v>
      </c>
      <c r="AU78" s="176">
        <f t="shared" si="192"/>
        <v>147.19958872701244</v>
      </c>
      <c r="AV78" s="176">
        <f t="shared" si="192"/>
        <v>146.58899145414466</v>
      </c>
      <c r="AW78" s="176">
        <f t="shared" si="192"/>
        <v>149.19899145414465</v>
      </c>
      <c r="AX78" s="176">
        <f t="shared" si="192"/>
        <v>143.69140118748868</v>
      </c>
      <c r="AY78" s="176">
        <f t="shared" si="192"/>
        <v>146.24140118748869</v>
      </c>
      <c r="AZ78" s="176">
        <f t="shared" si="192"/>
        <v>145.69080391462091</v>
      </c>
      <c r="BA78" s="176">
        <f t="shared" si="192"/>
        <v>148.2408039146209</v>
      </c>
      <c r="BB78" s="176">
        <f t="shared" si="192"/>
        <v>144.39958872701243</v>
      </c>
      <c r="BC78" s="176">
        <f t="shared" si="192"/>
        <v>147.02958872701242</v>
      </c>
      <c r="BD78" s="176">
        <f t="shared" si="192"/>
        <v>146.39899145414466</v>
      </c>
      <c r="BE78" s="176">
        <f t="shared" si="192"/>
        <v>149.02899145414466</v>
      </c>
      <c r="BF78" s="183">
        <f t="shared" ref="BF78:CQ78" si="193">BF55+BF60+BF64-BF67-BF76</f>
        <v>145.43521783393757</v>
      </c>
      <c r="BG78" s="183">
        <f t="shared" si="193"/>
        <v>145.64340537346132</v>
      </c>
      <c r="BH78" s="183">
        <f t="shared" si="193"/>
        <v>145.43521783393757</v>
      </c>
      <c r="BI78" s="183">
        <f t="shared" si="193"/>
        <v>136.43521783393757</v>
      </c>
      <c r="BJ78" s="183">
        <f t="shared" si="193"/>
        <v>154.43521783393757</v>
      </c>
      <c r="BK78" s="183">
        <f t="shared" si="193"/>
        <v>154.64340537346132</v>
      </c>
      <c r="BL78" s="183">
        <f t="shared" si="193"/>
        <v>154.43521783393757</v>
      </c>
      <c r="BM78" s="183">
        <f t="shared" si="193"/>
        <v>145.43521783393757</v>
      </c>
      <c r="BN78" s="187">
        <f t="shared" si="193"/>
        <v>141.40551779057739</v>
      </c>
      <c r="BO78" s="187">
        <f t="shared" si="193"/>
        <v>143.90551779057739</v>
      </c>
      <c r="BP78" s="187">
        <f t="shared" si="193"/>
        <v>145.9555177905774</v>
      </c>
      <c r="BQ78" s="187">
        <f t="shared" si="193"/>
        <v>146.65551779057739</v>
      </c>
      <c r="BR78" s="187">
        <f t="shared" si="193"/>
        <v>142.25551779057739</v>
      </c>
      <c r="BS78" s="187">
        <f t="shared" si="193"/>
        <v>142.85551779057738</v>
      </c>
      <c r="BT78" s="188">
        <f t="shared" si="193"/>
        <v>152.62491787729778</v>
      </c>
      <c r="BU78" s="188">
        <f t="shared" si="193"/>
        <v>152.62491787729778</v>
      </c>
      <c r="BV78" s="188">
        <f t="shared" si="193"/>
        <v>147.22491787729777</v>
      </c>
      <c r="BW78" s="188">
        <f t="shared" si="193"/>
        <v>147.22491787729777</v>
      </c>
      <c r="BX78" s="188">
        <f t="shared" si="193"/>
        <v>150.52491787729775</v>
      </c>
      <c r="BY78" s="188">
        <f t="shared" si="193"/>
        <v>144.22491787729777</v>
      </c>
      <c r="BZ78" s="188">
        <f t="shared" si="193"/>
        <v>148.62491787729778</v>
      </c>
      <c r="CA78" s="188">
        <f t="shared" si="193"/>
        <v>148.62491787729778</v>
      </c>
      <c r="CB78" s="188">
        <f t="shared" si="193"/>
        <v>143.22491787729777</v>
      </c>
      <c r="CC78" s="188">
        <f t="shared" si="193"/>
        <v>143.22491787729777</v>
      </c>
      <c r="CD78" s="188">
        <f t="shared" si="193"/>
        <v>146.52491787729775</v>
      </c>
      <c r="CE78" s="188">
        <f t="shared" si="193"/>
        <v>140.22491787729777</v>
      </c>
      <c r="CF78" s="191">
        <f t="shared" si="193"/>
        <v>147.88609785329899</v>
      </c>
      <c r="CG78" s="191">
        <f t="shared" si="193"/>
        <v>147.88609785329899</v>
      </c>
      <c r="CH78" s="191">
        <f t="shared" si="193"/>
        <v>142.48609785329899</v>
      </c>
      <c r="CI78" s="191">
        <f t="shared" si="193"/>
        <v>142.48609785329899</v>
      </c>
      <c r="CJ78" s="191">
        <f t="shared" si="193"/>
        <v>143.88609785329899</v>
      </c>
      <c r="CK78" s="191">
        <f t="shared" si="193"/>
        <v>138.48609785329899</v>
      </c>
      <c r="CL78" s="191">
        <f t="shared" si="193"/>
        <v>138.48609785329899</v>
      </c>
      <c r="CM78" s="191">
        <f t="shared" si="193"/>
        <v>138.48609785329899</v>
      </c>
      <c r="CN78" s="191">
        <f t="shared" si="193"/>
        <v>145.78609785329897</v>
      </c>
      <c r="CO78" s="191">
        <f t="shared" si="193"/>
        <v>139.48609785329899</v>
      </c>
      <c r="CP78" s="191">
        <f t="shared" si="193"/>
        <v>141.78609785329897</v>
      </c>
      <c r="CQ78" s="191">
        <f t="shared" si="193"/>
        <v>135.48609785329899</v>
      </c>
      <c r="CR78" s="188">
        <v>149.624917877298</v>
      </c>
      <c r="CS78" s="188">
        <v>149.624917877298</v>
      </c>
      <c r="CT78" s="188">
        <v>144.224917877298</v>
      </c>
      <c r="CU78" s="188">
        <v>144.224917877298</v>
      </c>
      <c r="CV78" s="188">
        <v>147.52491787729801</v>
      </c>
      <c r="CW78" s="188">
        <v>141.224917877298</v>
      </c>
      <c r="CX78" s="188">
        <v>145.624917877298</v>
      </c>
      <c r="CY78" s="188">
        <v>145.624917877298</v>
      </c>
      <c r="CZ78" s="188">
        <v>140.224917877298</v>
      </c>
      <c r="DA78" s="188">
        <v>140.224917877298</v>
      </c>
      <c r="DB78" s="188">
        <v>143.52491787729801</v>
      </c>
      <c r="DC78" s="188">
        <v>137.224917877298</v>
      </c>
      <c r="DD78" s="191">
        <v>144.88609785329899</v>
      </c>
      <c r="DE78" s="191">
        <v>144.88609785329899</v>
      </c>
      <c r="DF78" s="191">
        <v>139.48609785329899</v>
      </c>
      <c r="DG78" s="191">
        <v>139.48609785329899</v>
      </c>
      <c r="DH78" s="191">
        <v>140.88609785329899</v>
      </c>
      <c r="DI78" s="191">
        <v>135.48609785329899</v>
      </c>
      <c r="DJ78" s="191">
        <v>135.48609785329899</v>
      </c>
      <c r="DK78" s="191">
        <v>135.48609785329899</v>
      </c>
      <c r="DL78" s="191">
        <v>142.786097853299</v>
      </c>
      <c r="DM78" s="191">
        <v>136.48609785329899</v>
      </c>
      <c r="DN78" s="191">
        <v>138.786097853299</v>
      </c>
      <c r="DO78" s="191">
        <v>132.48609785329899</v>
      </c>
      <c r="DP78" s="539">
        <f t="shared" ref="DP78:EB78" si="194">DP55+DP60+DP64-DP67-DP76</f>
        <v>153.04810935263686</v>
      </c>
      <c r="DQ78" s="539">
        <f t="shared" si="194"/>
        <v>152.64810935263685</v>
      </c>
      <c r="DR78" s="539">
        <f t="shared" si="194"/>
        <v>156.04810935263686</v>
      </c>
      <c r="DS78" s="539">
        <f t="shared" si="194"/>
        <v>145.67213098115587</v>
      </c>
      <c r="DT78" s="539">
        <f t="shared" si="194"/>
        <v>148.67213098115587</v>
      </c>
      <c r="DU78" s="539">
        <f>DU55+DU60+DU64-DU67-DU76</f>
        <v>150.17213098115587</v>
      </c>
      <c r="DV78" s="539">
        <f t="shared" si="194"/>
        <v>152.17213098115587</v>
      </c>
      <c r="DW78" s="539">
        <f t="shared" si="194"/>
        <v>155.17213098115587</v>
      </c>
      <c r="DX78" s="539">
        <f t="shared" si="194"/>
        <v>146.67213098115587</v>
      </c>
      <c r="DY78" s="539">
        <f>DY55+DY60+DY64-DY67-DY76</f>
        <v>145.67213098115587</v>
      </c>
      <c r="DZ78" s="539">
        <f>DZ55+DZ60+DZ64-DZ67-DZ76</f>
        <v>141.17213098115587</v>
      </c>
      <c r="EA78" s="539">
        <f>EA55+EA60+EA64-EA67-EA76</f>
        <v>143.67213098115587</v>
      </c>
      <c r="EB78" s="539">
        <f>EB55+EB60+EB64-EB67-EB76</f>
        <v>149.67213098115587</v>
      </c>
      <c r="EC78" s="539">
        <f t="shared" ref="EC78:EI78" si="195">EC55+EC60+EC64-EC67-EC76</f>
        <v>139.17213098115587</v>
      </c>
      <c r="ED78" s="539">
        <f t="shared" si="195"/>
        <v>143.87213098115589</v>
      </c>
      <c r="EE78" s="539">
        <f t="shared" si="195"/>
        <v>145.67213098115587</v>
      </c>
      <c r="EF78" s="539">
        <f t="shared" si="195"/>
        <v>140.17213098115587</v>
      </c>
      <c r="EG78" s="539">
        <f t="shared" si="195"/>
        <v>138.87213098115589</v>
      </c>
      <c r="EH78" s="539">
        <f t="shared" si="195"/>
        <v>133.17213098115587</v>
      </c>
      <c r="EI78" s="539">
        <f t="shared" si="195"/>
        <v>136.17213098115587</v>
      </c>
      <c r="EJ78" s="539">
        <f>EJ55+EJ60+EJ64-EJ67-EJ76</f>
        <v>150.53089986991949</v>
      </c>
      <c r="EK78" s="539">
        <f>EK55+EK60+EK64-EK67-EK76</f>
        <v>147.03089986991949</v>
      </c>
      <c r="EL78" s="109">
        <f t="shared" ref="EL78" si="196">EL55+EL60+EL64-EL67-EL76</f>
        <v>137.71958872701242</v>
      </c>
      <c r="EM78" s="109">
        <f t="shared" ref="EM78:FP78" si="197">EM55+EM60+EM64-EM67-EM76</f>
        <v>132.71958872701242</v>
      </c>
      <c r="EN78" s="109">
        <f t="shared" si="197"/>
        <v>136.03958872701241</v>
      </c>
      <c r="EO78" s="109">
        <f t="shared" si="197"/>
        <v>149.37140118748869</v>
      </c>
      <c r="EP78" s="109">
        <f t="shared" si="197"/>
        <v>145.01140118748867</v>
      </c>
      <c r="EQ78" s="109">
        <f t="shared" si="197"/>
        <v>147.29140118748867</v>
      </c>
      <c r="ER78" s="200">
        <f t="shared" si="197"/>
        <v>154.31140118748868</v>
      </c>
      <c r="ES78" s="200">
        <f t="shared" si="197"/>
        <v>149.9814011874887</v>
      </c>
      <c r="ET78" s="200">
        <f t="shared" si="197"/>
        <v>153.50140118748868</v>
      </c>
      <c r="EU78" s="200">
        <f t="shared" si="197"/>
        <v>149.31140118748868</v>
      </c>
      <c r="EV78" s="201">
        <f t="shared" si="197"/>
        <v>153.89140118748867</v>
      </c>
      <c r="EW78" s="201">
        <f t="shared" si="197"/>
        <v>152.35140118748868</v>
      </c>
      <c r="EX78" s="201">
        <f t="shared" si="197"/>
        <v>153.1714011874887</v>
      </c>
      <c r="EY78" s="201">
        <f t="shared" si="197"/>
        <v>150.7314011874887</v>
      </c>
      <c r="EZ78" s="200">
        <f t="shared" si="197"/>
        <v>145.94140118748868</v>
      </c>
      <c r="FA78" s="200">
        <f t="shared" si="197"/>
        <v>148.68140118748869</v>
      </c>
      <c r="FB78" s="200">
        <f t="shared" si="197"/>
        <v>144.68140118748869</v>
      </c>
      <c r="FC78" s="200">
        <f t="shared" si="197"/>
        <v>148.57140118748868</v>
      </c>
      <c r="FD78" s="201">
        <f t="shared" si="197"/>
        <v>145.18140118748869</v>
      </c>
      <c r="FE78" s="201">
        <f t="shared" si="197"/>
        <v>148.22140118748868</v>
      </c>
      <c r="FF78" s="201">
        <f t="shared" si="197"/>
        <v>144.24140118748869</v>
      </c>
      <c r="FG78" s="201">
        <f t="shared" si="197"/>
        <v>150.15140118748869</v>
      </c>
      <c r="FH78" s="200">
        <f t="shared" si="197"/>
        <v>143.74958872701245</v>
      </c>
      <c r="FI78" s="200">
        <f t="shared" si="197"/>
        <v>137.49958872701245</v>
      </c>
      <c r="FJ78" s="200">
        <f t="shared" si="197"/>
        <v>142.83958872701243</v>
      </c>
      <c r="FK78" s="200">
        <f t="shared" si="197"/>
        <v>136.93958872701245</v>
      </c>
      <c r="FL78" s="201">
        <f t="shared" si="197"/>
        <v>145.15958872701242</v>
      </c>
      <c r="FM78" s="201">
        <f t="shared" si="197"/>
        <v>134.58958872701243</v>
      </c>
      <c r="FN78" s="201">
        <f t="shared" si="197"/>
        <v>143.70958872701243</v>
      </c>
      <c r="FO78" s="201">
        <f t="shared" si="197"/>
        <v>133.72958872701244</v>
      </c>
      <c r="FP78" s="202">
        <f t="shared" si="197"/>
        <v>149.41472100391101</v>
      </c>
      <c r="FQ78" s="202">
        <f t="shared" ref="FQ78:GG78" si="198">FQ55+FQ60+FQ64-FQ67-FQ76</f>
        <v>148.61472100391103</v>
      </c>
      <c r="FR78" s="202">
        <f t="shared" si="198"/>
        <v>145.41687940499625</v>
      </c>
      <c r="FS78" s="202">
        <f t="shared" si="198"/>
        <v>148.11687940499624</v>
      </c>
      <c r="FT78" s="202">
        <f t="shared" si="198"/>
        <v>151.71687940499623</v>
      </c>
      <c r="FU78" s="202">
        <f t="shared" si="198"/>
        <v>146.51687940499625</v>
      </c>
      <c r="FV78" s="202">
        <f t="shared" si="198"/>
        <v>146.91687940499625</v>
      </c>
      <c r="FW78" s="202">
        <f t="shared" si="198"/>
        <v>143.81687940499623</v>
      </c>
      <c r="FX78" s="202">
        <f t="shared" si="198"/>
        <v>144.71687940499623</v>
      </c>
      <c r="FY78" s="202">
        <f t="shared" si="198"/>
        <v>145.61687940499624</v>
      </c>
      <c r="FZ78" s="202">
        <f t="shared" si="198"/>
        <v>144.41687940499625</v>
      </c>
      <c r="GA78" s="202">
        <f t="shared" si="198"/>
        <v>147.01687940499625</v>
      </c>
      <c r="GB78" s="202">
        <f t="shared" si="198"/>
        <v>144.61687940499624</v>
      </c>
      <c r="GC78" s="202">
        <f t="shared" si="198"/>
        <v>141.91687940499625</v>
      </c>
      <c r="GD78" s="202">
        <f t="shared" si="198"/>
        <v>141.61687940499624</v>
      </c>
      <c r="GE78" s="202">
        <f t="shared" si="198"/>
        <v>139.91687940499625</v>
      </c>
      <c r="GF78" s="145">
        <f t="shared" si="198"/>
        <v>145.23393072099475</v>
      </c>
      <c r="GG78" s="145">
        <f t="shared" si="198"/>
        <v>143.44551779057736</v>
      </c>
      <c r="GH78" s="145">
        <f>GH77+GH47-GH54+GH60-GH67</f>
        <v>166.70990909247573</v>
      </c>
      <c r="GI78" s="207">
        <f t="shared" ref="GI78:IT78" si="199">GI55+GI60+GI64-GI67-GI76</f>
        <v>154.64810935263685</v>
      </c>
      <c r="GJ78" s="207">
        <f t="shared" si="199"/>
        <v>151.44140118748868</v>
      </c>
      <c r="GK78" s="206">
        <f t="shared" si="199"/>
        <v>144.09140118748869</v>
      </c>
      <c r="GL78" s="206">
        <f t="shared" si="199"/>
        <v>145.7914011874887</v>
      </c>
      <c r="GM78" s="206">
        <f t="shared" si="199"/>
        <v>148.99140118748869</v>
      </c>
      <c r="GN78" s="206">
        <f t="shared" si="199"/>
        <v>151.09140118748869</v>
      </c>
      <c r="GO78" s="206">
        <f t="shared" si="199"/>
        <v>148.7914011874887</v>
      </c>
      <c r="GP78" s="206">
        <f t="shared" si="199"/>
        <v>151.09140118748869</v>
      </c>
      <c r="GQ78" s="206">
        <f t="shared" si="199"/>
        <v>144.19140118748868</v>
      </c>
      <c r="GR78" s="206">
        <f t="shared" si="199"/>
        <v>149.49140118748869</v>
      </c>
      <c r="GS78" s="206">
        <f t="shared" si="199"/>
        <v>148.7914011874887</v>
      </c>
      <c r="GT78" s="206">
        <f t="shared" si="199"/>
        <v>146.59140118748869</v>
      </c>
      <c r="GU78" s="206">
        <f t="shared" si="199"/>
        <v>151.19140118748868</v>
      </c>
      <c r="GV78" s="206">
        <f t="shared" si="199"/>
        <v>151.09140118748869</v>
      </c>
      <c r="GW78" s="206">
        <f t="shared" si="199"/>
        <v>145.39140118748867</v>
      </c>
      <c r="GX78" s="206">
        <f t="shared" si="199"/>
        <v>148.95140118748867</v>
      </c>
      <c r="GY78" s="206">
        <f t="shared" si="199"/>
        <v>148.77140118748869</v>
      </c>
      <c r="GZ78" s="206">
        <f t="shared" si="199"/>
        <v>152.2914011874887</v>
      </c>
      <c r="HA78" s="206">
        <f t="shared" si="199"/>
        <v>152.2914011874887</v>
      </c>
      <c r="HB78" s="206">
        <f t="shared" si="199"/>
        <v>148.49140118748869</v>
      </c>
      <c r="HC78" s="206">
        <f t="shared" si="199"/>
        <v>149.39140118748867</v>
      </c>
      <c r="HD78" s="206">
        <f t="shared" si="199"/>
        <v>152.59140118748869</v>
      </c>
      <c r="HE78" s="206">
        <f t="shared" si="199"/>
        <v>152.89140118748867</v>
      </c>
      <c r="HF78" s="200">
        <f t="shared" si="199"/>
        <v>147.85551779057738</v>
      </c>
      <c r="HG78" s="200">
        <f t="shared" si="199"/>
        <v>144.97551779057738</v>
      </c>
      <c r="HH78" s="200">
        <f t="shared" si="199"/>
        <v>149.75551779057739</v>
      </c>
      <c r="HI78" s="200">
        <f t="shared" si="199"/>
        <v>149.28551779057739</v>
      </c>
      <c r="HJ78" s="200">
        <f t="shared" si="199"/>
        <v>147.16551779057738</v>
      </c>
      <c r="HK78" s="200">
        <f t="shared" si="199"/>
        <v>141.73551779057738</v>
      </c>
      <c r="HL78" s="200">
        <f t="shared" si="199"/>
        <v>150.54551779057738</v>
      </c>
      <c r="HM78" s="200">
        <f t="shared" si="199"/>
        <v>149.91551779057738</v>
      </c>
      <c r="HN78" s="200">
        <f t="shared" si="199"/>
        <v>146.48551779057738</v>
      </c>
      <c r="HO78" s="200">
        <f t="shared" si="199"/>
        <v>151.98551779057738</v>
      </c>
      <c r="HP78" s="200">
        <f t="shared" si="199"/>
        <v>151.21551779057739</v>
      </c>
      <c r="HQ78" s="200">
        <f t="shared" si="199"/>
        <v>149.40551779057739</v>
      </c>
      <c r="HR78" s="200">
        <f t="shared" si="199"/>
        <v>141.9955177905774</v>
      </c>
      <c r="HS78" s="200">
        <f t="shared" si="199"/>
        <v>157.16094261381301</v>
      </c>
      <c r="HT78" s="200">
        <f t="shared" si="199"/>
        <v>158.920942613813</v>
      </c>
      <c r="HU78" s="200">
        <f t="shared" si="199"/>
        <v>156.55094261381299</v>
      </c>
      <c r="HV78" s="200">
        <f t="shared" si="199"/>
        <v>158.12094261381301</v>
      </c>
      <c r="HW78" s="200">
        <f t="shared" si="199"/>
        <v>158.91094261381301</v>
      </c>
      <c r="HX78" s="200">
        <f t="shared" si="199"/>
        <v>160.16094261381301</v>
      </c>
      <c r="HY78" s="200">
        <f t="shared" si="199"/>
        <v>158.15094261381302</v>
      </c>
      <c r="HZ78" s="200">
        <f t="shared" si="199"/>
        <v>159.53094261381301</v>
      </c>
      <c r="IA78" s="200">
        <f t="shared" si="199"/>
        <v>160.16094261381301</v>
      </c>
      <c r="IB78" s="200">
        <f t="shared" si="199"/>
        <v>161.290942613813</v>
      </c>
      <c r="IC78" s="200">
        <f t="shared" si="199"/>
        <v>159.27094261381302</v>
      </c>
      <c r="ID78" s="200">
        <f t="shared" si="199"/>
        <v>160.78094261381301</v>
      </c>
      <c r="IE78" s="200">
        <f t="shared" si="199"/>
        <v>159.350942613813</v>
      </c>
      <c r="IF78" s="200">
        <f t="shared" si="199"/>
        <v>160.760942613813</v>
      </c>
      <c r="IG78" s="200">
        <f t="shared" si="199"/>
        <v>159.08094261381302</v>
      </c>
      <c r="IH78" s="200">
        <f t="shared" si="199"/>
        <v>160.27094261381302</v>
      </c>
      <c r="II78" s="200">
        <f t="shared" si="199"/>
        <v>159.45094261381303</v>
      </c>
      <c r="IJ78" s="200">
        <f t="shared" si="199"/>
        <v>161.00094261381301</v>
      </c>
      <c r="IK78" s="200">
        <f t="shared" si="199"/>
        <v>159.540942613813</v>
      </c>
      <c r="IL78" s="200">
        <f t="shared" si="199"/>
        <v>160.59094261381301</v>
      </c>
      <c r="IM78" s="200">
        <f t="shared" si="199"/>
        <v>159.71094261381302</v>
      </c>
      <c r="IN78" s="200">
        <f t="shared" si="199"/>
        <v>161.16094261381301</v>
      </c>
      <c r="IO78" s="200">
        <f t="shared" si="199"/>
        <v>160.47094261381301</v>
      </c>
      <c r="IP78" s="200">
        <f t="shared" si="199"/>
        <v>160.93094261381299</v>
      </c>
      <c r="IQ78" s="481">
        <f t="shared" si="199"/>
        <v>135.08371805073853</v>
      </c>
      <c r="IR78" s="481">
        <f>IR55+IR60+IR64-IR67-IR76</f>
        <v>131.33310541682152</v>
      </c>
      <c r="IS78" s="481">
        <f t="shared" si="199"/>
        <v>134.9837180507385</v>
      </c>
      <c r="IT78" s="481">
        <f t="shared" si="199"/>
        <v>135.18371805073852</v>
      </c>
      <c r="IU78" s="481">
        <f t="shared" ref="IU78:KU78" si="200">IU55+IU60+IU64-IU67-IU76</f>
        <v>143.9837180507385</v>
      </c>
      <c r="IV78" s="481">
        <f t="shared" si="200"/>
        <v>140.2331054168215</v>
      </c>
      <c r="IW78" s="481">
        <f t="shared" si="200"/>
        <v>138.9837180507385</v>
      </c>
      <c r="IX78" s="481">
        <f t="shared" si="200"/>
        <v>135.2331054168215</v>
      </c>
      <c r="IY78" s="481">
        <f t="shared" si="200"/>
        <v>134.4837180507385</v>
      </c>
      <c r="IZ78" s="481">
        <f t="shared" si="200"/>
        <v>139.18371805073852</v>
      </c>
      <c r="JA78" s="481">
        <f t="shared" si="200"/>
        <v>139.58371805073853</v>
      </c>
      <c r="JB78" s="481">
        <f t="shared" si="200"/>
        <v>135.83310541682152</v>
      </c>
      <c r="JC78" s="481">
        <f t="shared" si="200"/>
        <v>137.08371805073853</v>
      </c>
      <c r="JD78" s="481">
        <f t="shared" si="200"/>
        <v>143.78371805073851</v>
      </c>
      <c r="JE78" s="481">
        <f t="shared" si="200"/>
        <v>140.03310541682151</v>
      </c>
      <c r="JF78" s="481">
        <f t="shared" si="200"/>
        <v>142.68371805073852</v>
      </c>
      <c r="JG78" s="481">
        <f t="shared" si="200"/>
        <v>138.93310541682152</v>
      </c>
      <c r="JH78" s="481">
        <f t="shared" si="200"/>
        <v>145.68371805073852</v>
      </c>
      <c r="JI78" s="481">
        <f t="shared" si="200"/>
        <v>141.93310541682152</v>
      </c>
      <c r="JJ78" s="481">
        <f t="shared" si="200"/>
        <v>135.18371805073852</v>
      </c>
      <c r="JK78" s="481">
        <f t="shared" si="200"/>
        <v>131.43310541682152</v>
      </c>
      <c r="JL78" s="481">
        <f t="shared" si="200"/>
        <v>134.4837180507385</v>
      </c>
      <c r="JM78" s="481">
        <f t="shared" si="200"/>
        <v>135.18371805073852</v>
      </c>
      <c r="JN78" s="481">
        <f t="shared" si="200"/>
        <v>137.88371805073851</v>
      </c>
      <c r="JO78" s="481">
        <f t="shared" si="200"/>
        <v>134.13310541682151</v>
      </c>
      <c r="JP78" s="481">
        <f t="shared" si="200"/>
        <v>137.58371805073853</v>
      </c>
      <c r="JQ78" s="481">
        <f t="shared" si="200"/>
        <v>137.9837180507385</v>
      </c>
      <c r="JR78" s="481">
        <f t="shared" si="200"/>
        <v>146.18371805073852</v>
      </c>
      <c r="JS78" s="481">
        <f t="shared" si="200"/>
        <v>142.43310541682152</v>
      </c>
      <c r="JT78" s="481">
        <f t="shared" si="200"/>
        <v>146.78371805073851</v>
      </c>
      <c r="JU78" s="481">
        <f t="shared" si="200"/>
        <v>143.03310541682151</v>
      </c>
      <c r="JV78" s="481">
        <f t="shared" si="200"/>
        <v>149.08371805073853</v>
      </c>
      <c r="JW78" s="481">
        <f t="shared" si="200"/>
        <v>145.33310541682152</v>
      </c>
      <c r="JX78" s="481">
        <f t="shared" si="200"/>
        <v>139.31371805073852</v>
      </c>
      <c r="JY78" s="481">
        <f t="shared" si="200"/>
        <v>135.56310541682151</v>
      </c>
      <c r="JZ78" s="481">
        <f t="shared" si="200"/>
        <v>138.49371805073852</v>
      </c>
      <c r="KA78" s="481">
        <f t="shared" si="200"/>
        <v>139.17371805073853</v>
      </c>
      <c r="KB78" s="360">
        <f t="shared" si="200"/>
        <v>146.67371805073853</v>
      </c>
      <c r="KC78" s="481">
        <f t="shared" si="200"/>
        <v>142.92310541682153</v>
      </c>
      <c r="KD78" s="360">
        <f t="shared" si="200"/>
        <v>145.89371805073853</v>
      </c>
      <c r="KE78" s="360">
        <f t="shared" si="200"/>
        <v>146.47371805073851</v>
      </c>
      <c r="KF78" s="360">
        <f t="shared" si="200"/>
        <v>144.96371805073852</v>
      </c>
      <c r="KG78" s="481">
        <f t="shared" si="200"/>
        <v>141.21310541682152</v>
      </c>
      <c r="KH78" s="360">
        <f t="shared" si="200"/>
        <v>143.82371805073851</v>
      </c>
      <c r="KI78" s="360">
        <f t="shared" si="200"/>
        <v>144.61371805073853</v>
      </c>
      <c r="KJ78" s="360">
        <f t="shared" si="200"/>
        <v>146.06371805073852</v>
      </c>
      <c r="KK78" s="481">
        <f t="shared" si="200"/>
        <v>142.31310541682151</v>
      </c>
      <c r="KL78" s="360">
        <f t="shared" si="200"/>
        <v>148.9837180507385</v>
      </c>
      <c r="KM78" s="481">
        <f t="shared" si="200"/>
        <v>145.2331054168215</v>
      </c>
      <c r="KN78" s="360">
        <f t="shared" si="200"/>
        <v>143.3647180507385</v>
      </c>
      <c r="KO78" s="481">
        <f t="shared" si="200"/>
        <v>139.61310541682153</v>
      </c>
      <c r="KP78" s="360">
        <f t="shared" si="200"/>
        <v>141.40371805073852</v>
      </c>
      <c r="KQ78" s="360">
        <f t="shared" si="200"/>
        <v>142.36371805073853</v>
      </c>
      <c r="KR78" s="360">
        <f t="shared" si="200"/>
        <v>148.00371805073851</v>
      </c>
      <c r="KS78" s="481">
        <f t="shared" si="200"/>
        <v>144.25310541682151</v>
      </c>
      <c r="KT78" s="360">
        <f t="shared" si="200"/>
        <v>150.78371805073851</v>
      </c>
      <c r="KU78" s="481">
        <f t="shared" si="200"/>
        <v>147.03310541682151</v>
      </c>
    </row>
    <row r="79" spans="1:307">
      <c r="A79" s="177" t="s">
        <v>371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2"/>
      <c r="BG79" s="42"/>
      <c r="BH79" s="42"/>
      <c r="BI79" s="42"/>
      <c r="BJ79" s="42"/>
      <c r="BK79" s="42"/>
      <c r="BL79" s="42"/>
      <c r="BM79" s="42"/>
      <c r="BN79" s="87"/>
      <c r="BO79" s="87"/>
      <c r="BP79" s="87"/>
      <c r="BQ79" s="87"/>
      <c r="BR79" s="87"/>
      <c r="BS79" s="87"/>
      <c r="BT79" s="186"/>
      <c r="BU79" s="186"/>
      <c r="BV79" s="186"/>
      <c r="BW79" s="186"/>
      <c r="BX79" s="186"/>
      <c r="BY79" s="186"/>
      <c r="BZ79" s="186"/>
      <c r="CA79" s="186"/>
      <c r="CB79" s="186"/>
      <c r="CC79" s="186"/>
      <c r="CD79" s="186"/>
      <c r="CE79" s="186"/>
      <c r="CF79" s="190"/>
      <c r="CG79" s="190"/>
      <c r="CH79" s="190"/>
      <c r="CI79" s="190"/>
      <c r="CJ79" s="190"/>
      <c r="CK79" s="190"/>
      <c r="CL79" s="190"/>
      <c r="CM79" s="190"/>
      <c r="CN79" s="190"/>
      <c r="CO79" s="190"/>
      <c r="CP79" s="190"/>
      <c r="CQ79" s="190"/>
      <c r="CR79" s="186"/>
      <c r="CS79" s="186"/>
      <c r="CT79" s="186"/>
      <c r="CU79" s="186"/>
      <c r="CV79" s="186"/>
      <c r="CW79" s="186"/>
      <c r="CX79" s="186"/>
      <c r="CY79" s="186"/>
      <c r="CZ79" s="186"/>
      <c r="DA79" s="186"/>
      <c r="DB79" s="186"/>
      <c r="DC79" s="186"/>
      <c r="DD79" s="190"/>
      <c r="DE79" s="190"/>
      <c r="DF79" s="190"/>
      <c r="DG79" s="190"/>
      <c r="DH79" s="190"/>
      <c r="DI79" s="190"/>
      <c r="DJ79" s="190"/>
      <c r="DK79" s="190"/>
      <c r="DL79" s="190"/>
      <c r="DM79" s="190"/>
      <c r="DN79" s="190"/>
      <c r="DO79" s="190"/>
      <c r="DP79" s="538"/>
      <c r="DQ79" s="538"/>
      <c r="DR79" s="538"/>
      <c r="DS79" s="538"/>
      <c r="DT79" s="538"/>
      <c r="DU79" s="538"/>
      <c r="DV79" s="538"/>
      <c r="DW79" s="538"/>
      <c r="DX79" s="538"/>
      <c r="DY79" s="538"/>
      <c r="DZ79" s="538"/>
      <c r="EA79" s="538"/>
      <c r="EB79" s="538"/>
      <c r="EC79" s="538"/>
      <c r="ED79" s="538"/>
      <c r="EE79" s="538"/>
      <c r="EF79" s="538"/>
      <c r="EG79" s="538"/>
      <c r="EH79" s="538"/>
      <c r="EI79" s="538"/>
      <c r="EJ79" s="538"/>
      <c r="EK79" s="538"/>
      <c r="EL79" s="110"/>
      <c r="EM79" s="110"/>
      <c r="EN79" s="110"/>
      <c r="EO79" s="110"/>
      <c r="EP79" s="110"/>
      <c r="EQ79" s="110"/>
      <c r="ER79" s="198"/>
      <c r="ES79" s="198"/>
      <c r="ET79" s="198"/>
      <c r="EU79" s="198"/>
      <c r="EV79" s="198"/>
      <c r="EW79" s="198"/>
      <c r="EX79" s="198"/>
      <c r="EY79" s="198"/>
      <c r="EZ79" s="198"/>
      <c r="FA79" s="198"/>
      <c r="FB79" s="198"/>
      <c r="FC79" s="198"/>
      <c r="FD79" s="198"/>
      <c r="FE79" s="198"/>
      <c r="FF79" s="198"/>
      <c r="FG79" s="198"/>
      <c r="FH79" s="198"/>
      <c r="FI79" s="198"/>
      <c r="FJ79" s="198"/>
      <c r="FK79" s="198"/>
      <c r="FL79" s="198"/>
      <c r="FM79" s="198"/>
      <c r="FN79" s="198"/>
      <c r="FO79" s="198"/>
      <c r="FP79" s="202"/>
      <c r="FQ79" s="202"/>
      <c r="FR79" s="202"/>
      <c r="FS79" s="202"/>
      <c r="FT79" s="202"/>
      <c r="FU79" s="202"/>
      <c r="FV79" s="202"/>
      <c r="FW79" s="202"/>
      <c r="FX79" s="202"/>
      <c r="FY79" s="202"/>
      <c r="FZ79" s="202"/>
      <c r="GA79" s="202"/>
      <c r="GB79" s="202"/>
      <c r="GC79" s="202"/>
      <c r="GD79" s="202"/>
      <c r="GE79" s="202"/>
      <c r="GF79" s="147"/>
      <c r="GG79" s="147"/>
      <c r="GH79" s="167"/>
      <c r="GI79" s="167"/>
      <c r="GJ79" s="167"/>
      <c r="GK79" s="168"/>
      <c r="GL79" s="168"/>
      <c r="GM79" s="168"/>
      <c r="GN79" s="168"/>
      <c r="GO79" s="168"/>
      <c r="GP79" s="168"/>
      <c r="GQ79" s="168"/>
      <c r="GR79" s="168"/>
      <c r="GS79" s="168"/>
      <c r="GT79" s="168"/>
      <c r="GU79" s="168"/>
      <c r="GV79" s="168"/>
      <c r="GW79" s="168"/>
      <c r="GX79" s="168"/>
      <c r="GY79" s="168"/>
      <c r="GZ79" s="168"/>
      <c r="HA79" s="168"/>
      <c r="HB79" s="168"/>
      <c r="HC79" s="168"/>
      <c r="HD79" s="168"/>
      <c r="HE79" s="168"/>
      <c r="HF79" s="198"/>
      <c r="HG79" s="198"/>
      <c r="HH79" s="198"/>
      <c r="HI79" s="198"/>
      <c r="HJ79" s="198"/>
      <c r="HK79" s="198"/>
      <c r="HL79" s="198"/>
      <c r="HM79" s="198"/>
      <c r="HN79" s="198"/>
      <c r="HO79" s="198"/>
      <c r="HP79" s="198"/>
      <c r="HQ79" s="198"/>
      <c r="HR79" s="198"/>
      <c r="HS79" s="198"/>
      <c r="HT79" s="198"/>
      <c r="HU79" s="198"/>
      <c r="HV79" s="198"/>
      <c r="HW79" s="198"/>
      <c r="HX79" s="198"/>
      <c r="HY79" s="198"/>
      <c r="HZ79" s="198"/>
      <c r="IA79" s="198"/>
      <c r="IB79" s="198"/>
      <c r="IC79" s="198"/>
      <c r="ID79" s="198"/>
      <c r="IE79" s="198"/>
      <c r="IF79" s="198"/>
      <c r="IG79" s="198"/>
      <c r="IH79" s="198"/>
      <c r="II79" s="198"/>
      <c r="IJ79" s="198"/>
      <c r="IK79" s="198"/>
      <c r="IL79" s="198"/>
      <c r="IM79" s="198"/>
      <c r="IN79" s="198"/>
      <c r="IO79" s="198"/>
      <c r="IP79" s="198"/>
      <c r="IQ79" s="480"/>
      <c r="IR79" s="480"/>
      <c r="IS79" s="480"/>
      <c r="IT79" s="480"/>
      <c r="IU79" s="480"/>
      <c r="IV79" s="480"/>
      <c r="IW79" s="480"/>
      <c r="IX79" s="480"/>
      <c r="IY79" s="480"/>
      <c r="IZ79" s="480"/>
      <c r="JA79" s="480"/>
      <c r="JB79" s="480"/>
      <c r="JC79" s="480"/>
      <c r="JD79" s="480"/>
      <c r="JE79" s="480"/>
      <c r="JF79" s="480"/>
      <c r="JG79" s="480"/>
      <c r="JH79" s="480"/>
      <c r="JI79" s="480"/>
      <c r="JJ79" s="480"/>
      <c r="JK79" s="480"/>
      <c r="JL79" s="480"/>
      <c r="JM79" s="480"/>
      <c r="JN79" s="480"/>
      <c r="JO79" s="480"/>
      <c r="JP79" s="480"/>
      <c r="JQ79" s="480"/>
      <c r="JR79" s="480"/>
      <c r="JS79" s="480"/>
      <c r="JT79" s="480"/>
      <c r="JU79" s="480"/>
      <c r="JV79" s="480"/>
      <c r="JW79" s="480"/>
      <c r="JX79" s="480"/>
      <c r="JY79" s="480"/>
      <c r="JZ79" s="480"/>
      <c r="KA79" s="480"/>
      <c r="KB79" s="359"/>
      <c r="KC79" s="480"/>
      <c r="KD79" s="359"/>
      <c r="KE79" s="359"/>
      <c r="KF79" s="359"/>
      <c r="KG79" s="480"/>
      <c r="KH79" s="359"/>
      <c r="KI79" s="359"/>
      <c r="KJ79" s="359"/>
      <c r="KK79" s="480"/>
      <c r="KL79" s="359"/>
      <c r="KM79" s="480"/>
      <c r="KN79" s="359"/>
      <c r="KO79" s="480"/>
      <c r="KP79" s="359"/>
      <c r="KQ79" s="359"/>
      <c r="KR79" s="359"/>
      <c r="KS79" s="480"/>
      <c r="KT79" s="359"/>
      <c r="KU79" s="480"/>
    </row>
    <row r="80" spans="1:307" ht="28">
      <c r="A80" s="25" t="s">
        <v>372</v>
      </c>
      <c r="B80" s="40">
        <v>7.56</v>
      </c>
      <c r="C80" s="40">
        <v>7.56</v>
      </c>
      <c r="D80" s="40">
        <v>7.56</v>
      </c>
      <c r="E80" s="40">
        <v>7.56</v>
      </c>
      <c r="F80" s="40">
        <v>8.4499999999999993</v>
      </c>
      <c r="G80" s="40">
        <v>8.4499999999999993</v>
      </c>
      <c r="H80" s="40">
        <v>8.4499999999999993</v>
      </c>
      <c r="I80" s="40">
        <v>8.4499999999999993</v>
      </c>
      <c r="J80" s="40">
        <v>7.56</v>
      </c>
      <c r="K80" s="40">
        <v>7.56</v>
      </c>
      <c r="L80" s="40">
        <v>7.56</v>
      </c>
      <c r="M80" s="40">
        <v>7.56</v>
      </c>
      <c r="N80" s="40">
        <v>8.4499999999999993</v>
      </c>
      <c r="O80" s="40">
        <v>8.4499999999999993</v>
      </c>
      <c r="P80" s="40">
        <v>8.4499999999999993</v>
      </c>
      <c r="Q80" s="40">
        <v>8.4499999999999993</v>
      </c>
      <c r="R80" s="40">
        <v>7.56</v>
      </c>
      <c r="S80" s="40">
        <v>7.56</v>
      </c>
      <c r="T80" s="40">
        <v>7.56</v>
      </c>
      <c r="U80" s="40">
        <v>7.56</v>
      </c>
      <c r="V80" s="40">
        <v>8.4499999999999993</v>
      </c>
      <c r="W80" s="40">
        <v>8.4499999999999993</v>
      </c>
      <c r="X80" s="40">
        <v>8.4499999999999993</v>
      </c>
      <c r="Y80" s="40">
        <v>8.4499999999999993</v>
      </c>
      <c r="Z80" s="40">
        <v>7.56</v>
      </c>
      <c r="AA80" s="40">
        <v>7.56</v>
      </c>
      <c r="AB80" s="40">
        <v>7.56</v>
      </c>
      <c r="AC80" s="40">
        <v>7.56</v>
      </c>
      <c r="AD80" s="40">
        <v>8.4499999999999993</v>
      </c>
      <c r="AE80" s="40">
        <v>8.4499999999999993</v>
      </c>
      <c r="AF80" s="40">
        <v>8.4499999999999993</v>
      </c>
      <c r="AG80" s="40">
        <v>8.4499999999999993</v>
      </c>
      <c r="AH80" s="40">
        <v>7.56</v>
      </c>
      <c r="AI80" s="40">
        <v>7.56</v>
      </c>
      <c r="AJ80" s="40">
        <v>7.56</v>
      </c>
      <c r="AK80" s="40">
        <v>7.56</v>
      </c>
      <c r="AL80" s="40">
        <v>8.4499999999999993</v>
      </c>
      <c r="AM80" s="40">
        <v>8.4499999999999993</v>
      </c>
      <c r="AN80" s="40">
        <v>8.4499999999999993</v>
      </c>
      <c r="AO80" s="40">
        <v>8.4499999999999993</v>
      </c>
      <c r="AP80" s="40">
        <v>7.56</v>
      </c>
      <c r="AQ80" s="40">
        <v>7.56</v>
      </c>
      <c r="AR80" s="40">
        <v>7.56</v>
      </c>
      <c r="AS80" s="40">
        <v>7.56</v>
      </c>
      <c r="AT80" s="40">
        <v>8.4499999999999993</v>
      </c>
      <c r="AU80" s="40">
        <v>8.4499999999999993</v>
      </c>
      <c r="AV80" s="40">
        <v>8.4499999999999993</v>
      </c>
      <c r="AW80" s="40">
        <v>8.4499999999999993</v>
      </c>
      <c r="AX80" s="40">
        <v>7.56</v>
      </c>
      <c r="AY80" s="40">
        <v>7.56</v>
      </c>
      <c r="AZ80" s="40">
        <v>7.56</v>
      </c>
      <c r="BA80" s="40">
        <v>7.56</v>
      </c>
      <c r="BB80" s="40">
        <v>8.4499999999999993</v>
      </c>
      <c r="BC80" s="40">
        <v>8.4499999999999993</v>
      </c>
      <c r="BD80" s="40">
        <v>8.4499999999999993</v>
      </c>
      <c r="BE80" s="40">
        <v>8.4499999999999993</v>
      </c>
      <c r="BF80" s="58">
        <v>7.56</v>
      </c>
      <c r="BG80" s="58">
        <v>8.4499999999999993</v>
      </c>
      <c r="BH80" s="58">
        <v>7.56</v>
      </c>
      <c r="BI80" s="58">
        <v>7.56</v>
      </c>
      <c r="BJ80" s="58">
        <v>7.56</v>
      </c>
      <c r="BK80" s="58">
        <v>8.4499999999999993</v>
      </c>
      <c r="BL80" s="58">
        <v>7.56</v>
      </c>
      <c r="BM80" s="58">
        <v>7.56</v>
      </c>
      <c r="BN80" s="87">
        <v>7.56</v>
      </c>
      <c r="BO80" s="87">
        <v>7.56</v>
      </c>
      <c r="BP80" s="87">
        <v>7.56</v>
      </c>
      <c r="BQ80" s="87">
        <v>7.56</v>
      </c>
      <c r="BR80" s="87">
        <v>7.56</v>
      </c>
      <c r="BS80" s="87">
        <v>7.56</v>
      </c>
      <c r="BT80" s="186">
        <v>7.56</v>
      </c>
      <c r="BU80" s="186">
        <v>7.56</v>
      </c>
      <c r="BV80" s="186">
        <v>7.56</v>
      </c>
      <c r="BW80" s="186">
        <v>7.56</v>
      </c>
      <c r="BX80" s="186">
        <v>7.56</v>
      </c>
      <c r="BY80" s="186">
        <v>7.56</v>
      </c>
      <c r="BZ80" s="186">
        <v>7.56</v>
      </c>
      <c r="CA80" s="186">
        <v>7.56</v>
      </c>
      <c r="CB80" s="186">
        <v>7.56</v>
      </c>
      <c r="CC80" s="186">
        <v>7.56</v>
      </c>
      <c r="CD80" s="186">
        <v>7.56</v>
      </c>
      <c r="CE80" s="186">
        <v>7.56</v>
      </c>
      <c r="CF80" s="190">
        <v>7.56</v>
      </c>
      <c r="CG80" s="190">
        <v>7.56</v>
      </c>
      <c r="CH80" s="190">
        <v>7.56</v>
      </c>
      <c r="CI80" s="190">
        <v>7.56</v>
      </c>
      <c r="CJ80" s="190">
        <v>7.56</v>
      </c>
      <c r="CK80" s="190">
        <v>7.56</v>
      </c>
      <c r="CL80" s="190">
        <v>7.56</v>
      </c>
      <c r="CM80" s="190">
        <v>7.56</v>
      </c>
      <c r="CN80" s="190">
        <v>7.56</v>
      </c>
      <c r="CO80" s="190">
        <v>7.56</v>
      </c>
      <c r="CP80" s="190">
        <v>7.56</v>
      </c>
      <c r="CQ80" s="190">
        <v>7.56</v>
      </c>
      <c r="CR80" s="186">
        <v>7.56</v>
      </c>
      <c r="CS80" s="186">
        <v>7.56</v>
      </c>
      <c r="CT80" s="186">
        <v>7.56</v>
      </c>
      <c r="CU80" s="186">
        <v>7.56</v>
      </c>
      <c r="CV80" s="186">
        <v>7.56</v>
      </c>
      <c r="CW80" s="186">
        <v>7.56</v>
      </c>
      <c r="CX80" s="186">
        <v>7.56</v>
      </c>
      <c r="CY80" s="186">
        <v>7.56</v>
      </c>
      <c r="CZ80" s="186">
        <v>7.56</v>
      </c>
      <c r="DA80" s="186">
        <v>7.56</v>
      </c>
      <c r="DB80" s="186">
        <v>7.56</v>
      </c>
      <c r="DC80" s="186">
        <v>7.56</v>
      </c>
      <c r="DD80" s="190">
        <v>7.56</v>
      </c>
      <c r="DE80" s="190">
        <v>7.56</v>
      </c>
      <c r="DF80" s="190">
        <v>7.56</v>
      </c>
      <c r="DG80" s="190">
        <v>7.56</v>
      </c>
      <c r="DH80" s="190">
        <v>7.56</v>
      </c>
      <c r="DI80" s="190">
        <v>7.56</v>
      </c>
      <c r="DJ80" s="190">
        <v>7.56</v>
      </c>
      <c r="DK80" s="190">
        <v>7.56</v>
      </c>
      <c r="DL80" s="190">
        <v>7.56</v>
      </c>
      <c r="DM80" s="190">
        <v>7.56</v>
      </c>
      <c r="DN80" s="190">
        <v>7.56</v>
      </c>
      <c r="DO80" s="190">
        <v>7.56</v>
      </c>
      <c r="DP80" s="538">
        <v>7.5</v>
      </c>
      <c r="DQ80" s="538">
        <v>7.5</v>
      </c>
      <c r="DR80" s="538">
        <v>7.5</v>
      </c>
      <c r="DS80" s="538">
        <v>7.5</v>
      </c>
      <c r="DT80" s="538">
        <v>7.5</v>
      </c>
      <c r="DU80" s="538">
        <v>7.5</v>
      </c>
      <c r="DV80" s="538">
        <v>7.5</v>
      </c>
      <c r="DW80" s="538">
        <v>7.5</v>
      </c>
      <c r="DX80" s="538">
        <v>7.5</v>
      </c>
      <c r="DY80" s="538">
        <v>7.5</v>
      </c>
      <c r="DZ80" s="538">
        <v>7.5</v>
      </c>
      <c r="EA80" s="538">
        <v>7.5</v>
      </c>
      <c r="EB80" s="538">
        <v>7.5</v>
      </c>
      <c r="EC80" s="538">
        <v>7.5</v>
      </c>
      <c r="ED80" s="538">
        <v>7.5</v>
      </c>
      <c r="EE80" s="538">
        <v>7.5</v>
      </c>
      <c r="EF80" s="538">
        <v>7.5</v>
      </c>
      <c r="EG80" s="538">
        <v>7.5</v>
      </c>
      <c r="EH80" s="538">
        <v>7.5</v>
      </c>
      <c r="EI80" s="538">
        <v>7.5</v>
      </c>
      <c r="EJ80" s="541">
        <v>8.4499999999999993</v>
      </c>
      <c r="EK80" s="541">
        <v>8.4499999999999993</v>
      </c>
      <c r="EL80" s="110"/>
      <c r="EM80" s="110"/>
      <c r="EN80" s="110"/>
      <c r="EO80" s="110"/>
      <c r="EP80" s="110"/>
      <c r="EQ80" s="110"/>
      <c r="ER80" s="198">
        <v>7.56</v>
      </c>
      <c r="ES80" s="198">
        <v>7.56</v>
      </c>
      <c r="ET80" s="198">
        <v>7.56</v>
      </c>
      <c r="EU80" s="198">
        <v>7.56</v>
      </c>
      <c r="EV80" s="198">
        <v>7.56</v>
      </c>
      <c r="EW80" s="198">
        <v>7.56</v>
      </c>
      <c r="EX80" s="198">
        <v>7.56</v>
      </c>
      <c r="EY80" s="198">
        <v>7.56</v>
      </c>
      <c r="EZ80" s="198">
        <v>7.56</v>
      </c>
      <c r="FA80" s="198">
        <v>7.56</v>
      </c>
      <c r="FB80" s="198">
        <v>7.56</v>
      </c>
      <c r="FC80" s="198">
        <v>7.56</v>
      </c>
      <c r="FD80" s="198">
        <v>7.56</v>
      </c>
      <c r="FE80" s="198">
        <v>7.56</v>
      </c>
      <c r="FF80" s="198">
        <v>7.56</v>
      </c>
      <c r="FG80" s="198">
        <v>7.56</v>
      </c>
      <c r="FH80" s="198">
        <v>10.45</v>
      </c>
      <c r="FI80" s="198">
        <v>10.45</v>
      </c>
      <c r="FJ80" s="198">
        <v>10.45</v>
      </c>
      <c r="FK80" s="198">
        <v>10.45</v>
      </c>
      <c r="FL80" s="198">
        <v>10.45</v>
      </c>
      <c r="FM80" s="198">
        <v>10.45</v>
      </c>
      <c r="FN80" s="198">
        <v>10.45</v>
      </c>
      <c r="FO80" s="198">
        <v>10.45</v>
      </c>
      <c r="FP80" s="202">
        <v>7.56</v>
      </c>
      <c r="FQ80" s="202">
        <v>7.56</v>
      </c>
      <c r="FR80" s="202">
        <v>7.5</v>
      </c>
      <c r="FS80" s="202">
        <v>7.5</v>
      </c>
      <c r="FT80" s="202">
        <v>7.5</v>
      </c>
      <c r="FU80" s="202">
        <v>7.5</v>
      </c>
      <c r="FV80" s="202">
        <v>7.5</v>
      </c>
      <c r="FW80" s="202">
        <v>7.5</v>
      </c>
      <c r="FX80" s="202">
        <v>7.5</v>
      </c>
      <c r="FY80" s="202">
        <v>7.5</v>
      </c>
      <c r="FZ80" s="202">
        <v>7.5</v>
      </c>
      <c r="GA80" s="202">
        <v>7.5</v>
      </c>
      <c r="GB80" s="202">
        <v>7.5</v>
      </c>
      <c r="GC80" s="202">
        <v>7.5</v>
      </c>
      <c r="GD80" s="202">
        <v>7.5</v>
      </c>
      <c r="GE80" s="202">
        <v>7.5</v>
      </c>
      <c r="GF80" s="167">
        <v>7.5</v>
      </c>
      <c r="GG80" s="167">
        <v>7.5</v>
      </c>
      <c r="GH80" s="167">
        <v>7.5</v>
      </c>
      <c r="GI80" s="167">
        <v>7.5</v>
      </c>
      <c r="GJ80" s="167">
        <v>7.56</v>
      </c>
      <c r="GK80" s="168">
        <v>7.56</v>
      </c>
      <c r="GL80" s="168">
        <v>7.56</v>
      </c>
      <c r="GM80" s="168">
        <v>7.56</v>
      </c>
      <c r="GN80" s="168">
        <v>7.56</v>
      </c>
      <c r="GO80" s="168">
        <v>7.56</v>
      </c>
      <c r="GP80" s="168">
        <v>7.56</v>
      </c>
      <c r="GQ80" s="168">
        <v>7.56</v>
      </c>
      <c r="GR80" s="168">
        <v>7.56</v>
      </c>
      <c r="GS80" s="168">
        <v>7.56</v>
      </c>
      <c r="GT80" s="168">
        <v>7.56</v>
      </c>
      <c r="GU80" s="168">
        <v>7.56</v>
      </c>
      <c r="GV80" s="168">
        <v>7.56</v>
      </c>
      <c r="GW80" s="168">
        <v>7.56</v>
      </c>
      <c r="GX80" s="168">
        <v>7.56</v>
      </c>
      <c r="GY80" s="168">
        <v>7.56</v>
      </c>
      <c r="GZ80" s="168">
        <v>7.56</v>
      </c>
      <c r="HA80" s="168">
        <v>7.56</v>
      </c>
      <c r="HB80" s="168">
        <v>7.56</v>
      </c>
      <c r="HC80" s="168">
        <v>7.56</v>
      </c>
      <c r="HD80" s="168">
        <v>7.56</v>
      </c>
      <c r="HE80" s="168">
        <v>7.56</v>
      </c>
      <c r="HF80" s="198">
        <v>7.56</v>
      </c>
      <c r="HG80" s="198">
        <v>7.56</v>
      </c>
      <c r="HH80" s="198">
        <v>7.56</v>
      </c>
      <c r="HI80" s="198">
        <v>7.56</v>
      </c>
      <c r="HJ80" s="198">
        <v>7.56</v>
      </c>
      <c r="HK80" s="198">
        <v>7.56</v>
      </c>
      <c r="HL80" s="198">
        <v>7.56</v>
      </c>
      <c r="HM80" s="198">
        <v>7.56</v>
      </c>
      <c r="HN80" s="198">
        <v>7.56</v>
      </c>
      <c r="HO80" s="198">
        <v>7.56</v>
      </c>
      <c r="HP80" s="198">
        <v>7.56</v>
      </c>
      <c r="HQ80" s="198">
        <v>7.56</v>
      </c>
      <c r="HR80" s="198">
        <v>7.56</v>
      </c>
      <c r="HS80" s="198">
        <v>7.56</v>
      </c>
      <c r="HT80" s="198">
        <v>7.56</v>
      </c>
      <c r="HU80" s="198">
        <v>7.56</v>
      </c>
      <c r="HV80" s="198">
        <v>7.56</v>
      </c>
      <c r="HW80" s="198">
        <v>7.56</v>
      </c>
      <c r="HX80" s="198">
        <v>7.56</v>
      </c>
      <c r="HY80" s="198">
        <v>7.56</v>
      </c>
      <c r="HZ80" s="198">
        <v>7.56</v>
      </c>
      <c r="IA80" s="198">
        <v>7.56</v>
      </c>
      <c r="IB80" s="198">
        <v>7.56</v>
      </c>
      <c r="IC80" s="198">
        <v>7.56</v>
      </c>
      <c r="ID80" s="198">
        <v>7.56</v>
      </c>
      <c r="IE80" s="198">
        <v>7.56</v>
      </c>
      <c r="IF80" s="198">
        <v>7.56</v>
      </c>
      <c r="IG80" s="198">
        <v>7.56</v>
      </c>
      <c r="IH80" s="198">
        <v>7.56</v>
      </c>
      <c r="II80" s="198">
        <v>7.56</v>
      </c>
      <c r="IJ80" s="198">
        <v>7.56</v>
      </c>
      <c r="IK80" s="198">
        <v>7.56</v>
      </c>
      <c r="IL80" s="198">
        <v>7.56</v>
      </c>
      <c r="IM80" s="198">
        <v>7.56</v>
      </c>
      <c r="IN80" s="198">
        <v>7.56</v>
      </c>
      <c r="IO80" s="198">
        <v>7.56</v>
      </c>
      <c r="IP80" s="198">
        <v>7.56</v>
      </c>
      <c r="IQ80" s="480"/>
      <c r="IR80" s="480"/>
      <c r="IS80" s="480"/>
      <c r="IT80" s="480"/>
      <c r="IU80" s="480"/>
      <c r="IV80" s="480"/>
      <c r="IW80" s="480"/>
      <c r="IX80" s="480"/>
      <c r="IY80" s="480"/>
      <c r="IZ80" s="480"/>
      <c r="JA80" s="480"/>
      <c r="JB80" s="480"/>
      <c r="JC80" s="480"/>
      <c r="JD80" s="480"/>
      <c r="JE80" s="480"/>
      <c r="JF80" s="480"/>
      <c r="JG80" s="480"/>
      <c r="JH80" s="480"/>
      <c r="JI80" s="480"/>
      <c r="JJ80" s="480"/>
      <c r="JK80" s="480"/>
      <c r="JL80" s="480"/>
      <c r="JM80" s="480"/>
      <c r="JN80" s="480"/>
      <c r="JO80" s="480"/>
      <c r="JP80" s="480"/>
      <c r="JQ80" s="480"/>
      <c r="JR80" s="480"/>
      <c r="JS80" s="480"/>
      <c r="JT80" s="480"/>
      <c r="JU80" s="480"/>
      <c r="JV80" s="480"/>
      <c r="JW80" s="480"/>
      <c r="JX80" s="480"/>
      <c r="JY80" s="480"/>
      <c r="JZ80" s="480"/>
      <c r="KA80" s="480"/>
      <c r="KB80" s="359"/>
      <c r="KC80" s="480"/>
      <c r="KD80" s="359"/>
      <c r="KE80" s="359"/>
      <c r="KF80" s="359"/>
      <c r="KG80" s="480"/>
      <c r="KH80" s="359"/>
      <c r="KI80" s="359"/>
      <c r="KJ80" s="359"/>
      <c r="KK80" s="480"/>
      <c r="KL80" s="359"/>
      <c r="KM80" s="480"/>
      <c r="KN80" s="359"/>
      <c r="KO80" s="480"/>
      <c r="KP80" s="359"/>
      <c r="KQ80" s="359"/>
      <c r="KR80" s="359"/>
      <c r="KS80" s="480"/>
      <c r="KT80" s="359"/>
      <c r="KU80" s="480"/>
    </row>
    <row r="81" spans="1:307">
      <c r="A81" s="178" t="s">
        <v>373</v>
      </c>
      <c r="B81" s="40">
        <v>0</v>
      </c>
      <c r="C81" s="40">
        <v>0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58">
        <v>0</v>
      </c>
      <c r="BG81" s="58">
        <v>0</v>
      </c>
      <c r="BH81" s="58">
        <v>0</v>
      </c>
      <c r="BI81" s="58">
        <v>0</v>
      </c>
      <c r="BJ81" s="58">
        <v>0</v>
      </c>
      <c r="BK81" s="58">
        <v>0</v>
      </c>
      <c r="BL81" s="58">
        <v>0</v>
      </c>
      <c r="BM81" s="58">
        <v>0</v>
      </c>
      <c r="BN81" s="87">
        <v>0</v>
      </c>
      <c r="BO81" s="87">
        <v>0</v>
      </c>
      <c r="BP81" s="87">
        <v>0</v>
      </c>
      <c r="BQ81" s="87">
        <v>0</v>
      </c>
      <c r="BR81" s="87">
        <v>0</v>
      </c>
      <c r="BS81" s="87">
        <v>0</v>
      </c>
      <c r="BT81" s="186">
        <v>0</v>
      </c>
      <c r="BU81" s="186">
        <v>0</v>
      </c>
      <c r="BV81" s="186">
        <v>0</v>
      </c>
      <c r="BW81" s="186">
        <v>0</v>
      </c>
      <c r="BX81" s="186">
        <v>0</v>
      </c>
      <c r="BY81" s="186">
        <v>0</v>
      </c>
      <c r="BZ81" s="186">
        <v>0</v>
      </c>
      <c r="CA81" s="186">
        <v>0</v>
      </c>
      <c r="CB81" s="186">
        <v>0</v>
      </c>
      <c r="CC81" s="186">
        <v>0</v>
      </c>
      <c r="CD81" s="186">
        <v>0</v>
      </c>
      <c r="CE81" s="186">
        <v>0</v>
      </c>
      <c r="CF81" s="190">
        <v>0</v>
      </c>
      <c r="CG81" s="190">
        <v>0</v>
      </c>
      <c r="CH81" s="190">
        <v>0</v>
      </c>
      <c r="CI81" s="190">
        <v>0</v>
      </c>
      <c r="CJ81" s="190">
        <v>0</v>
      </c>
      <c r="CK81" s="190">
        <v>0</v>
      </c>
      <c r="CL81" s="190">
        <v>0</v>
      </c>
      <c r="CM81" s="190">
        <v>0</v>
      </c>
      <c r="CN81" s="190">
        <v>0</v>
      </c>
      <c r="CO81" s="190">
        <v>0</v>
      </c>
      <c r="CP81" s="190">
        <v>0</v>
      </c>
      <c r="CQ81" s="190">
        <v>0</v>
      </c>
      <c r="CR81" s="186">
        <v>0</v>
      </c>
      <c r="CS81" s="186">
        <v>0</v>
      </c>
      <c r="CT81" s="186">
        <v>0</v>
      </c>
      <c r="CU81" s="186">
        <v>0</v>
      </c>
      <c r="CV81" s="186">
        <v>0</v>
      </c>
      <c r="CW81" s="186">
        <v>0</v>
      </c>
      <c r="CX81" s="186">
        <v>0</v>
      </c>
      <c r="CY81" s="186">
        <v>0</v>
      </c>
      <c r="CZ81" s="186">
        <v>0</v>
      </c>
      <c r="DA81" s="186">
        <v>0</v>
      </c>
      <c r="DB81" s="186">
        <v>0</v>
      </c>
      <c r="DC81" s="186">
        <v>0</v>
      </c>
      <c r="DD81" s="190">
        <v>0</v>
      </c>
      <c r="DE81" s="190">
        <v>0</v>
      </c>
      <c r="DF81" s="190">
        <v>0</v>
      </c>
      <c r="DG81" s="190">
        <v>0</v>
      </c>
      <c r="DH81" s="190">
        <v>0</v>
      </c>
      <c r="DI81" s="190">
        <v>0</v>
      </c>
      <c r="DJ81" s="190">
        <v>0</v>
      </c>
      <c r="DK81" s="190">
        <v>0</v>
      </c>
      <c r="DL81" s="190">
        <v>0</v>
      </c>
      <c r="DM81" s="190">
        <v>0</v>
      </c>
      <c r="DN81" s="190">
        <v>0</v>
      </c>
      <c r="DO81" s="190">
        <v>0</v>
      </c>
      <c r="DP81" s="538">
        <v>0</v>
      </c>
      <c r="DQ81" s="538">
        <v>0</v>
      </c>
      <c r="DR81" s="538">
        <v>0</v>
      </c>
      <c r="DS81" s="538">
        <v>0</v>
      </c>
      <c r="DT81" s="538">
        <v>0</v>
      </c>
      <c r="DU81" s="538">
        <v>0</v>
      </c>
      <c r="DV81" s="538">
        <v>0</v>
      </c>
      <c r="DW81" s="538">
        <v>0</v>
      </c>
      <c r="DX81" s="538">
        <v>0</v>
      </c>
      <c r="DY81" s="538">
        <v>0</v>
      </c>
      <c r="DZ81" s="538">
        <v>0</v>
      </c>
      <c r="EA81" s="538">
        <v>0</v>
      </c>
      <c r="EB81" s="538">
        <v>0</v>
      </c>
      <c r="EC81" s="538">
        <v>0</v>
      </c>
      <c r="ED81" s="538">
        <v>0</v>
      </c>
      <c r="EE81" s="538">
        <v>0</v>
      </c>
      <c r="EF81" s="538">
        <v>0</v>
      </c>
      <c r="EG81" s="538">
        <v>0</v>
      </c>
      <c r="EH81" s="538">
        <v>0</v>
      </c>
      <c r="EI81" s="538">
        <v>0</v>
      </c>
      <c r="EJ81" s="538">
        <v>0</v>
      </c>
      <c r="EK81" s="538">
        <v>0</v>
      </c>
      <c r="EL81" s="110"/>
      <c r="EM81" s="110"/>
      <c r="EN81" s="110"/>
      <c r="EO81" s="110"/>
      <c r="EP81" s="110"/>
      <c r="EQ81" s="110"/>
      <c r="ER81" s="198">
        <v>0</v>
      </c>
      <c r="ES81" s="198">
        <v>0</v>
      </c>
      <c r="ET81" s="198">
        <v>0</v>
      </c>
      <c r="EU81" s="198">
        <v>0</v>
      </c>
      <c r="EV81" s="198">
        <v>0</v>
      </c>
      <c r="EW81" s="198">
        <v>0</v>
      </c>
      <c r="EX81" s="198">
        <v>0</v>
      </c>
      <c r="EY81" s="198">
        <v>0</v>
      </c>
      <c r="EZ81" s="198">
        <v>0</v>
      </c>
      <c r="FA81" s="198">
        <v>0</v>
      </c>
      <c r="FB81" s="198">
        <v>0</v>
      </c>
      <c r="FC81" s="198">
        <v>0</v>
      </c>
      <c r="FD81" s="198">
        <v>0</v>
      </c>
      <c r="FE81" s="198">
        <v>0</v>
      </c>
      <c r="FF81" s="198">
        <v>0</v>
      </c>
      <c r="FG81" s="198">
        <v>0</v>
      </c>
      <c r="FH81" s="198">
        <v>0</v>
      </c>
      <c r="FI81" s="198">
        <v>0</v>
      </c>
      <c r="FJ81" s="198">
        <v>0</v>
      </c>
      <c r="FK81" s="198">
        <v>0</v>
      </c>
      <c r="FL81" s="198">
        <v>0</v>
      </c>
      <c r="FM81" s="198">
        <v>0</v>
      </c>
      <c r="FN81" s="198">
        <v>0</v>
      </c>
      <c r="FO81" s="198">
        <v>0</v>
      </c>
      <c r="FP81" s="202">
        <v>0</v>
      </c>
      <c r="FQ81" s="202">
        <v>0</v>
      </c>
      <c r="FR81" s="202">
        <v>0</v>
      </c>
      <c r="FS81" s="202">
        <v>0</v>
      </c>
      <c r="FT81" s="202">
        <v>0</v>
      </c>
      <c r="FU81" s="202">
        <v>0</v>
      </c>
      <c r="FV81" s="202">
        <v>0</v>
      </c>
      <c r="FW81" s="202">
        <v>0</v>
      </c>
      <c r="FX81" s="202">
        <v>0</v>
      </c>
      <c r="FY81" s="202">
        <v>0</v>
      </c>
      <c r="FZ81" s="202">
        <v>0</v>
      </c>
      <c r="GA81" s="202">
        <v>0</v>
      </c>
      <c r="GB81" s="202">
        <v>0</v>
      </c>
      <c r="GC81" s="202">
        <v>0</v>
      </c>
      <c r="GD81" s="202">
        <v>0</v>
      </c>
      <c r="GE81" s="202">
        <v>0</v>
      </c>
      <c r="GF81" s="167">
        <v>0</v>
      </c>
      <c r="GG81" s="167">
        <v>0</v>
      </c>
      <c r="GH81" s="167">
        <v>0</v>
      </c>
      <c r="GI81" s="167">
        <v>0</v>
      </c>
      <c r="GJ81" s="167">
        <v>0</v>
      </c>
      <c r="GK81" s="168">
        <v>0</v>
      </c>
      <c r="GL81" s="168">
        <v>0</v>
      </c>
      <c r="GM81" s="168">
        <v>0</v>
      </c>
      <c r="GN81" s="168">
        <v>0</v>
      </c>
      <c r="GO81" s="168">
        <v>0</v>
      </c>
      <c r="GP81" s="168">
        <v>0</v>
      </c>
      <c r="GQ81" s="168">
        <v>0</v>
      </c>
      <c r="GR81" s="168">
        <v>0</v>
      </c>
      <c r="GS81" s="168">
        <v>0</v>
      </c>
      <c r="GT81" s="168">
        <v>0</v>
      </c>
      <c r="GU81" s="168">
        <v>0</v>
      </c>
      <c r="GV81" s="168">
        <v>0</v>
      </c>
      <c r="GW81" s="168">
        <v>0</v>
      </c>
      <c r="GX81" s="168">
        <v>0</v>
      </c>
      <c r="GY81" s="168">
        <v>0</v>
      </c>
      <c r="GZ81" s="168">
        <v>0</v>
      </c>
      <c r="HA81" s="168">
        <v>0</v>
      </c>
      <c r="HB81" s="168">
        <v>0</v>
      </c>
      <c r="HC81" s="168">
        <v>0</v>
      </c>
      <c r="HD81" s="168">
        <v>0</v>
      </c>
      <c r="HE81" s="168">
        <v>0</v>
      </c>
      <c r="HF81" s="198">
        <v>0</v>
      </c>
      <c r="HG81" s="198">
        <v>0</v>
      </c>
      <c r="HH81" s="198">
        <v>0</v>
      </c>
      <c r="HI81" s="198">
        <v>0</v>
      </c>
      <c r="HJ81" s="198">
        <v>0</v>
      </c>
      <c r="HK81" s="198">
        <v>0</v>
      </c>
      <c r="HL81" s="198">
        <v>0</v>
      </c>
      <c r="HM81" s="198">
        <v>0</v>
      </c>
      <c r="HN81" s="198">
        <v>0</v>
      </c>
      <c r="HO81" s="198">
        <v>0</v>
      </c>
      <c r="HP81" s="198">
        <v>0</v>
      </c>
      <c r="HQ81" s="198">
        <v>0</v>
      </c>
      <c r="HR81" s="198">
        <v>0</v>
      </c>
      <c r="HS81" s="198">
        <v>0</v>
      </c>
      <c r="HT81" s="198">
        <v>0</v>
      </c>
      <c r="HU81" s="198">
        <v>0</v>
      </c>
      <c r="HV81" s="198">
        <v>0</v>
      </c>
      <c r="HW81" s="198">
        <v>0</v>
      </c>
      <c r="HX81" s="198">
        <v>0</v>
      </c>
      <c r="HY81" s="198">
        <v>0</v>
      </c>
      <c r="HZ81" s="198">
        <v>0</v>
      </c>
      <c r="IA81" s="198">
        <v>0</v>
      </c>
      <c r="IB81" s="198">
        <v>0</v>
      </c>
      <c r="IC81" s="198">
        <v>0</v>
      </c>
      <c r="ID81" s="198">
        <v>0</v>
      </c>
      <c r="IE81" s="198">
        <v>0</v>
      </c>
      <c r="IF81" s="198">
        <v>0</v>
      </c>
      <c r="IG81" s="198">
        <v>0</v>
      </c>
      <c r="IH81" s="198">
        <v>0</v>
      </c>
      <c r="II81" s="198">
        <v>0</v>
      </c>
      <c r="IJ81" s="198">
        <v>0</v>
      </c>
      <c r="IK81" s="198">
        <v>0</v>
      </c>
      <c r="IL81" s="198">
        <v>0</v>
      </c>
      <c r="IM81" s="198">
        <v>0</v>
      </c>
      <c r="IN81" s="198">
        <v>0</v>
      </c>
      <c r="IO81" s="198">
        <v>0</v>
      </c>
      <c r="IP81" s="198">
        <v>0</v>
      </c>
      <c r="IQ81" s="480"/>
      <c r="IR81" s="480"/>
      <c r="IS81" s="480"/>
      <c r="IT81" s="480"/>
      <c r="IU81" s="480"/>
      <c r="IV81" s="480"/>
      <c r="IW81" s="480"/>
      <c r="IX81" s="480"/>
      <c r="IY81" s="480"/>
      <c r="IZ81" s="480"/>
      <c r="JA81" s="480"/>
      <c r="JB81" s="480"/>
      <c r="JC81" s="480"/>
      <c r="JD81" s="480"/>
      <c r="JE81" s="480"/>
      <c r="JF81" s="480"/>
      <c r="JG81" s="480"/>
      <c r="JH81" s="480"/>
      <c r="JI81" s="480"/>
      <c r="JJ81" s="480"/>
      <c r="JK81" s="480"/>
      <c r="JL81" s="480"/>
      <c r="JM81" s="480"/>
      <c r="JN81" s="480"/>
      <c r="JO81" s="480"/>
      <c r="JP81" s="480"/>
      <c r="JQ81" s="480"/>
      <c r="JR81" s="480"/>
      <c r="JS81" s="480"/>
      <c r="JT81" s="480"/>
      <c r="JU81" s="480"/>
      <c r="JV81" s="480"/>
      <c r="JW81" s="480"/>
      <c r="JX81" s="480"/>
      <c r="JY81" s="480"/>
      <c r="JZ81" s="480"/>
      <c r="KA81" s="480"/>
      <c r="KB81" s="359"/>
      <c r="KC81" s="480"/>
      <c r="KD81" s="359"/>
      <c r="KE81" s="359"/>
      <c r="KF81" s="359"/>
      <c r="KG81" s="480"/>
      <c r="KH81" s="359"/>
      <c r="KI81" s="359"/>
      <c r="KJ81" s="359"/>
      <c r="KK81" s="480"/>
      <c r="KL81" s="359"/>
      <c r="KM81" s="480"/>
      <c r="KN81" s="359"/>
      <c r="KO81" s="480"/>
      <c r="KP81" s="359"/>
      <c r="KQ81" s="359"/>
      <c r="KR81" s="359"/>
      <c r="KS81" s="480"/>
      <c r="KT81" s="359"/>
      <c r="KU81" s="480"/>
    </row>
    <row r="82" spans="1:307">
      <c r="A82" s="178" t="s">
        <v>374</v>
      </c>
      <c r="B82" s="40">
        <v>26.25</v>
      </c>
      <c r="C82" s="40">
        <v>26.25</v>
      </c>
      <c r="D82" s="40">
        <v>26.25</v>
      </c>
      <c r="E82" s="40">
        <v>26.25</v>
      </c>
      <c r="F82" s="40">
        <v>12.5</v>
      </c>
      <c r="G82" s="40">
        <v>12.5</v>
      </c>
      <c r="H82" s="40">
        <v>12.5</v>
      </c>
      <c r="I82" s="40">
        <v>12.5</v>
      </c>
      <c r="J82" s="40">
        <v>26.25</v>
      </c>
      <c r="K82" s="40">
        <v>26.25</v>
      </c>
      <c r="L82" s="40">
        <v>26.25</v>
      </c>
      <c r="M82" s="40">
        <v>26.25</v>
      </c>
      <c r="N82" s="40">
        <v>12.5</v>
      </c>
      <c r="O82" s="40">
        <v>12.5</v>
      </c>
      <c r="P82" s="40">
        <v>12.5</v>
      </c>
      <c r="Q82" s="40">
        <v>12.5</v>
      </c>
      <c r="R82" s="40">
        <v>26.25</v>
      </c>
      <c r="S82" s="40">
        <v>26.25</v>
      </c>
      <c r="T82" s="40">
        <v>26.25</v>
      </c>
      <c r="U82" s="40">
        <v>26.25</v>
      </c>
      <c r="V82" s="40">
        <v>12.5</v>
      </c>
      <c r="W82" s="40">
        <v>12.5</v>
      </c>
      <c r="X82" s="40">
        <v>12.5</v>
      </c>
      <c r="Y82" s="40">
        <v>12.5</v>
      </c>
      <c r="Z82" s="40">
        <v>26.25</v>
      </c>
      <c r="AA82" s="40">
        <v>26.25</v>
      </c>
      <c r="AB82" s="40">
        <v>26.25</v>
      </c>
      <c r="AC82" s="40">
        <v>26.25</v>
      </c>
      <c r="AD82" s="40">
        <v>12.5</v>
      </c>
      <c r="AE82" s="40">
        <v>12.5</v>
      </c>
      <c r="AF82" s="40">
        <v>12.5</v>
      </c>
      <c r="AG82" s="40">
        <v>12.5</v>
      </c>
      <c r="AH82" s="40">
        <v>26.25</v>
      </c>
      <c r="AI82" s="40">
        <v>26.25</v>
      </c>
      <c r="AJ82" s="40">
        <v>26.25</v>
      </c>
      <c r="AK82" s="40">
        <v>26.25</v>
      </c>
      <c r="AL82" s="40">
        <v>12.5</v>
      </c>
      <c r="AM82" s="40">
        <v>12.5</v>
      </c>
      <c r="AN82" s="40">
        <v>12.5</v>
      </c>
      <c r="AO82" s="40">
        <v>12.5</v>
      </c>
      <c r="AP82" s="40">
        <v>26.25</v>
      </c>
      <c r="AQ82" s="40">
        <v>26.25</v>
      </c>
      <c r="AR82" s="40">
        <v>26.25</v>
      </c>
      <c r="AS82" s="40">
        <v>26.25</v>
      </c>
      <c r="AT82" s="40">
        <v>12.5</v>
      </c>
      <c r="AU82" s="40">
        <v>12.5</v>
      </c>
      <c r="AV82" s="40">
        <v>12.5</v>
      </c>
      <c r="AW82" s="40">
        <v>12.5</v>
      </c>
      <c r="AX82" s="40">
        <v>26.25</v>
      </c>
      <c r="AY82" s="40">
        <v>26.25</v>
      </c>
      <c r="AZ82" s="40">
        <v>26.25</v>
      </c>
      <c r="BA82" s="40">
        <v>26.25</v>
      </c>
      <c r="BB82" s="40">
        <v>12.5</v>
      </c>
      <c r="BC82" s="40">
        <v>12.5</v>
      </c>
      <c r="BD82" s="40">
        <v>12.5</v>
      </c>
      <c r="BE82" s="40">
        <v>12.5</v>
      </c>
      <c r="BF82" s="58">
        <v>26.25</v>
      </c>
      <c r="BG82" s="58">
        <v>12.5</v>
      </c>
      <c r="BH82" s="58">
        <v>26.25</v>
      </c>
      <c r="BI82" s="58">
        <v>26.25</v>
      </c>
      <c r="BJ82" s="58">
        <v>26.25</v>
      </c>
      <c r="BK82" s="58">
        <v>12.5</v>
      </c>
      <c r="BL82" s="58">
        <v>26.25</v>
      </c>
      <c r="BM82" s="58">
        <v>26.25</v>
      </c>
      <c r="BN82" s="87">
        <v>26.25</v>
      </c>
      <c r="BO82" s="87">
        <v>26.25</v>
      </c>
      <c r="BP82" s="87">
        <v>26.25</v>
      </c>
      <c r="BQ82" s="87">
        <v>26.25</v>
      </c>
      <c r="BR82" s="87">
        <v>26.25</v>
      </c>
      <c r="BS82" s="87">
        <v>26.25</v>
      </c>
      <c r="BT82" s="186">
        <v>26.25</v>
      </c>
      <c r="BU82" s="186">
        <v>26.25</v>
      </c>
      <c r="BV82" s="186">
        <v>26.25</v>
      </c>
      <c r="BW82" s="186">
        <v>26.25</v>
      </c>
      <c r="BX82" s="186">
        <v>26.25</v>
      </c>
      <c r="BY82" s="186">
        <v>26.25</v>
      </c>
      <c r="BZ82" s="186">
        <v>26.25</v>
      </c>
      <c r="CA82" s="186">
        <v>26.25</v>
      </c>
      <c r="CB82" s="186">
        <v>26.25</v>
      </c>
      <c r="CC82" s="186">
        <v>26.25</v>
      </c>
      <c r="CD82" s="186">
        <v>26.25</v>
      </c>
      <c r="CE82" s="186">
        <v>26.25</v>
      </c>
      <c r="CF82" s="190">
        <v>26.25</v>
      </c>
      <c r="CG82" s="190">
        <v>26.25</v>
      </c>
      <c r="CH82" s="190">
        <v>26.25</v>
      </c>
      <c r="CI82" s="190">
        <v>26.25</v>
      </c>
      <c r="CJ82" s="190">
        <v>26.25</v>
      </c>
      <c r="CK82" s="190">
        <v>26.25</v>
      </c>
      <c r="CL82" s="190">
        <v>26.25</v>
      </c>
      <c r="CM82" s="190">
        <v>26.25</v>
      </c>
      <c r="CN82" s="190">
        <v>26.25</v>
      </c>
      <c r="CO82" s="190">
        <v>26.25</v>
      </c>
      <c r="CP82" s="190">
        <v>26.25</v>
      </c>
      <c r="CQ82" s="190">
        <v>26.25</v>
      </c>
      <c r="CR82" s="186">
        <v>26.25</v>
      </c>
      <c r="CS82" s="186">
        <v>26.25</v>
      </c>
      <c r="CT82" s="186">
        <v>26.25</v>
      </c>
      <c r="CU82" s="186">
        <v>26.25</v>
      </c>
      <c r="CV82" s="186">
        <v>26.25</v>
      </c>
      <c r="CW82" s="186">
        <v>26.25</v>
      </c>
      <c r="CX82" s="186">
        <v>26.25</v>
      </c>
      <c r="CY82" s="186">
        <v>26.25</v>
      </c>
      <c r="CZ82" s="186">
        <v>26.25</v>
      </c>
      <c r="DA82" s="186">
        <v>26.25</v>
      </c>
      <c r="DB82" s="186">
        <v>26.25</v>
      </c>
      <c r="DC82" s="186">
        <v>26.25</v>
      </c>
      <c r="DD82" s="190">
        <v>26.25</v>
      </c>
      <c r="DE82" s="190">
        <v>26.25</v>
      </c>
      <c r="DF82" s="190">
        <v>26.25</v>
      </c>
      <c r="DG82" s="190">
        <v>26.25</v>
      </c>
      <c r="DH82" s="190">
        <v>26.25</v>
      </c>
      <c r="DI82" s="190">
        <v>26.25</v>
      </c>
      <c r="DJ82" s="190">
        <v>26.25</v>
      </c>
      <c r="DK82" s="190">
        <v>26.25</v>
      </c>
      <c r="DL82" s="190">
        <v>26.25</v>
      </c>
      <c r="DM82" s="190">
        <v>26.25</v>
      </c>
      <c r="DN82" s="190">
        <v>26.25</v>
      </c>
      <c r="DO82" s="190">
        <v>26.25</v>
      </c>
      <c r="DP82" s="538">
        <v>26.25</v>
      </c>
      <c r="DQ82" s="538">
        <v>26.25</v>
      </c>
      <c r="DR82" s="538">
        <v>26.25</v>
      </c>
      <c r="DS82" s="538">
        <v>26.25</v>
      </c>
      <c r="DT82" s="538">
        <v>26.25</v>
      </c>
      <c r="DU82" s="538">
        <v>26.25</v>
      </c>
      <c r="DV82" s="538">
        <v>26.25</v>
      </c>
      <c r="DW82" s="538">
        <v>26.25</v>
      </c>
      <c r="DX82" s="538">
        <v>26.25</v>
      </c>
      <c r="DY82" s="538">
        <v>26.25</v>
      </c>
      <c r="DZ82" s="538">
        <v>26.25</v>
      </c>
      <c r="EA82" s="538">
        <v>26.25</v>
      </c>
      <c r="EB82" s="538">
        <v>26.25</v>
      </c>
      <c r="EC82" s="538">
        <v>26.25</v>
      </c>
      <c r="ED82" s="538">
        <v>26.25</v>
      </c>
      <c r="EE82" s="538">
        <v>26.25</v>
      </c>
      <c r="EF82" s="538">
        <v>26.25</v>
      </c>
      <c r="EG82" s="538">
        <v>26.25</v>
      </c>
      <c r="EH82" s="538">
        <v>26.25</v>
      </c>
      <c r="EI82" s="538">
        <v>26.25</v>
      </c>
      <c r="EJ82" s="538">
        <v>26.25</v>
      </c>
      <c r="EK82" s="538">
        <v>26.25</v>
      </c>
      <c r="EL82" s="110"/>
      <c r="EM82" s="110"/>
      <c r="EN82" s="110"/>
      <c r="EO82" s="110"/>
      <c r="EP82" s="110"/>
      <c r="EQ82" s="110"/>
      <c r="ER82" s="198">
        <v>24.56</v>
      </c>
      <c r="ES82" s="198">
        <v>24.56</v>
      </c>
      <c r="ET82" s="198">
        <v>24.56</v>
      </c>
      <c r="EU82" s="198">
        <v>24.56</v>
      </c>
      <c r="EV82" s="198">
        <v>24.56</v>
      </c>
      <c r="EW82" s="198">
        <v>24.56</v>
      </c>
      <c r="EX82" s="198">
        <v>24.56</v>
      </c>
      <c r="EY82" s="198">
        <v>24.56</v>
      </c>
      <c r="EZ82" s="198">
        <v>26.25</v>
      </c>
      <c r="FA82" s="198">
        <v>26.25</v>
      </c>
      <c r="FB82" s="198">
        <v>26.25</v>
      </c>
      <c r="FC82" s="198">
        <v>26.25</v>
      </c>
      <c r="FD82" s="198">
        <v>26.25</v>
      </c>
      <c r="FE82" s="198">
        <v>26.25</v>
      </c>
      <c r="FF82" s="198">
        <v>26.25</v>
      </c>
      <c r="FG82" s="198">
        <v>26.25</v>
      </c>
      <c r="FH82" s="198">
        <v>9</v>
      </c>
      <c r="FI82" s="198">
        <v>9</v>
      </c>
      <c r="FJ82" s="198">
        <v>9</v>
      </c>
      <c r="FK82" s="198">
        <v>9</v>
      </c>
      <c r="FL82" s="198">
        <v>9</v>
      </c>
      <c r="FM82" s="198">
        <v>9</v>
      </c>
      <c r="FN82" s="198">
        <v>9</v>
      </c>
      <c r="FO82" s="198">
        <v>9</v>
      </c>
      <c r="FP82" s="202">
        <v>26.25</v>
      </c>
      <c r="FQ82" s="202">
        <v>26.25</v>
      </c>
      <c r="FR82" s="202">
        <v>26.25</v>
      </c>
      <c r="FS82" s="202">
        <v>26.25</v>
      </c>
      <c r="FT82" s="202">
        <v>26.25</v>
      </c>
      <c r="FU82" s="202">
        <v>26.25</v>
      </c>
      <c r="FV82" s="202">
        <v>26.25</v>
      </c>
      <c r="FW82" s="202">
        <v>26.25</v>
      </c>
      <c r="FX82" s="202">
        <v>26.25</v>
      </c>
      <c r="FY82" s="202">
        <v>26.25</v>
      </c>
      <c r="FZ82" s="202">
        <v>26.25</v>
      </c>
      <c r="GA82" s="202">
        <v>26.25</v>
      </c>
      <c r="GB82" s="202">
        <v>26.25</v>
      </c>
      <c r="GC82" s="202">
        <v>26.25</v>
      </c>
      <c r="GD82" s="202">
        <v>26.25</v>
      </c>
      <c r="GE82" s="202">
        <v>26.25</v>
      </c>
      <c r="GF82" s="208">
        <v>26.25</v>
      </c>
      <c r="GG82" s="208">
        <v>26.25</v>
      </c>
      <c r="GH82" s="208">
        <v>26.25</v>
      </c>
      <c r="GI82" s="208">
        <v>26.25</v>
      </c>
      <c r="GJ82" s="208">
        <v>26.25</v>
      </c>
      <c r="GK82" s="168">
        <v>26.25</v>
      </c>
      <c r="GL82" s="168">
        <v>26.25</v>
      </c>
      <c r="GM82" s="168">
        <v>26.25</v>
      </c>
      <c r="GN82" s="168">
        <v>26.25</v>
      </c>
      <c r="GO82" s="168">
        <v>26.25</v>
      </c>
      <c r="GP82" s="168">
        <v>26.25</v>
      </c>
      <c r="GQ82" s="168">
        <v>26.25</v>
      </c>
      <c r="GR82" s="168">
        <v>26.25</v>
      </c>
      <c r="GS82" s="168">
        <v>26.25</v>
      </c>
      <c r="GT82" s="168">
        <v>26.25</v>
      </c>
      <c r="GU82" s="168">
        <v>26.25</v>
      </c>
      <c r="GV82" s="168">
        <v>26.25</v>
      </c>
      <c r="GW82" s="168">
        <v>26.25</v>
      </c>
      <c r="GX82" s="168">
        <v>26.25</v>
      </c>
      <c r="GY82" s="168">
        <v>26.25</v>
      </c>
      <c r="GZ82" s="168">
        <v>26.25</v>
      </c>
      <c r="HA82" s="168">
        <v>26.25</v>
      </c>
      <c r="HB82" s="168">
        <v>26.25</v>
      </c>
      <c r="HC82" s="168">
        <v>26.25</v>
      </c>
      <c r="HD82" s="168">
        <v>26.25</v>
      </c>
      <c r="HE82" s="168">
        <v>26.25</v>
      </c>
      <c r="HF82" s="198">
        <v>26.25</v>
      </c>
      <c r="HG82" s="198">
        <v>26.25</v>
      </c>
      <c r="HH82" s="198">
        <v>26.25</v>
      </c>
      <c r="HI82" s="198">
        <v>26.25</v>
      </c>
      <c r="HJ82" s="198">
        <v>26.25</v>
      </c>
      <c r="HK82" s="198">
        <v>26.25</v>
      </c>
      <c r="HL82" s="198">
        <v>26.25</v>
      </c>
      <c r="HM82" s="198">
        <v>26.25</v>
      </c>
      <c r="HN82" s="198">
        <v>26.25</v>
      </c>
      <c r="HO82" s="198">
        <v>26.25</v>
      </c>
      <c r="HP82" s="198">
        <v>26.25</v>
      </c>
      <c r="HQ82" s="198">
        <v>26.25</v>
      </c>
      <c r="HR82" s="198">
        <v>26.25</v>
      </c>
      <c r="HS82" s="198">
        <v>26.25</v>
      </c>
      <c r="HT82" s="198">
        <v>26.25</v>
      </c>
      <c r="HU82" s="198">
        <v>26.25</v>
      </c>
      <c r="HV82" s="198">
        <v>26.25</v>
      </c>
      <c r="HW82" s="198">
        <v>26.25</v>
      </c>
      <c r="HX82" s="198">
        <v>26.25</v>
      </c>
      <c r="HY82" s="198">
        <v>26.25</v>
      </c>
      <c r="HZ82" s="198">
        <v>26.25</v>
      </c>
      <c r="IA82" s="198">
        <v>26.25</v>
      </c>
      <c r="IB82" s="198">
        <v>26.25</v>
      </c>
      <c r="IC82" s="198">
        <v>26.25</v>
      </c>
      <c r="ID82" s="198">
        <v>26.25</v>
      </c>
      <c r="IE82" s="198">
        <v>26.25</v>
      </c>
      <c r="IF82" s="198">
        <v>26.25</v>
      </c>
      <c r="IG82" s="198">
        <v>26.25</v>
      </c>
      <c r="IH82" s="198">
        <v>26.25</v>
      </c>
      <c r="II82" s="198">
        <v>26.25</v>
      </c>
      <c r="IJ82" s="198">
        <v>26.25</v>
      </c>
      <c r="IK82" s="198">
        <v>26.25</v>
      </c>
      <c r="IL82" s="198">
        <v>26.25</v>
      </c>
      <c r="IM82" s="198">
        <v>26.25</v>
      </c>
      <c r="IN82" s="198">
        <v>26.25</v>
      </c>
      <c r="IO82" s="198">
        <v>26.25</v>
      </c>
      <c r="IP82" s="198">
        <v>26.25</v>
      </c>
      <c r="IQ82" s="480"/>
      <c r="IR82" s="480"/>
      <c r="IS82" s="480"/>
      <c r="IT82" s="480"/>
      <c r="IU82" s="480"/>
      <c r="IV82" s="480"/>
      <c r="IW82" s="480"/>
      <c r="IX82" s="480"/>
      <c r="IY82" s="480"/>
      <c r="IZ82" s="480"/>
      <c r="JA82" s="480"/>
      <c r="JB82" s="480"/>
      <c r="JC82" s="480"/>
      <c r="JD82" s="480"/>
      <c r="JE82" s="480"/>
      <c r="JF82" s="480"/>
      <c r="JG82" s="480"/>
      <c r="JH82" s="480"/>
      <c r="JI82" s="480"/>
      <c r="JJ82" s="480"/>
      <c r="JK82" s="480"/>
      <c r="JL82" s="480"/>
      <c r="JM82" s="480"/>
      <c r="JN82" s="480"/>
      <c r="JO82" s="480"/>
      <c r="JP82" s="480"/>
      <c r="JQ82" s="480"/>
      <c r="JR82" s="480"/>
      <c r="JS82" s="480"/>
      <c r="JT82" s="480"/>
      <c r="JU82" s="480"/>
      <c r="JV82" s="480"/>
      <c r="JW82" s="480"/>
      <c r="JX82" s="480"/>
      <c r="JY82" s="480"/>
      <c r="JZ82" s="480"/>
      <c r="KA82" s="480"/>
      <c r="KB82" s="359"/>
      <c r="KC82" s="480"/>
      <c r="KD82" s="359"/>
      <c r="KE82" s="359"/>
      <c r="KF82" s="359"/>
      <c r="KG82" s="480"/>
      <c r="KH82" s="359"/>
      <c r="KI82" s="359"/>
      <c r="KJ82" s="359"/>
      <c r="KK82" s="480"/>
      <c r="KL82" s="359"/>
      <c r="KM82" s="480"/>
      <c r="KN82" s="359"/>
      <c r="KO82" s="480"/>
      <c r="KP82" s="359"/>
      <c r="KQ82" s="359"/>
      <c r="KR82" s="359"/>
      <c r="KS82" s="480"/>
      <c r="KT82" s="359"/>
      <c r="KU82" s="480"/>
    </row>
    <row r="83" spans="1:307">
      <c r="A83" s="178" t="s">
        <v>375</v>
      </c>
      <c r="B83" s="40">
        <v>0</v>
      </c>
      <c r="C83" s="40">
        <v>0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58">
        <v>0</v>
      </c>
      <c r="BG83" s="58">
        <v>0</v>
      </c>
      <c r="BH83" s="58">
        <v>0</v>
      </c>
      <c r="BI83" s="58">
        <v>0</v>
      </c>
      <c r="BJ83" s="58">
        <v>0</v>
      </c>
      <c r="BK83" s="58">
        <v>0</v>
      </c>
      <c r="BL83" s="58">
        <v>0</v>
      </c>
      <c r="BM83" s="58">
        <v>0</v>
      </c>
      <c r="BN83" s="87">
        <v>0</v>
      </c>
      <c r="BO83" s="87">
        <v>0</v>
      </c>
      <c r="BP83" s="87">
        <v>0</v>
      </c>
      <c r="BQ83" s="87">
        <v>0</v>
      </c>
      <c r="BR83" s="87">
        <v>0</v>
      </c>
      <c r="BS83" s="87">
        <v>0</v>
      </c>
      <c r="BT83" s="186">
        <v>0</v>
      </c>
      <c r="BU83" s="186">
        <v>0</v>
      </c>
      <c r="BV83" s="186">
        <v>0</v>
      </c>
      <c r="BW83" s="186">
        <v>0</v>
      </c>
      <c r="BX83" s="186">
        <v>0</v>
      </c>
      <c r="BY83" s="186">
        <v>0</v>
      </c>
      <c r="BZ83" s="186">
        <v>0</v>
      </c>
      <c r="CA83" s="186">
        <v>0</v>
      </c>
      <c r="CB83" s="186">
        <v>0</v>
      </c>
      <c r="CC83" s="186">
        <v>0</v>
      </c>
      <c r="CD83" s="186">
        <v>0</v>
      </c>
      <c r="CE83" s="186">
        <v>0</v>
      </c>
      <c r="CF83" s="190">
        <v>0</v>
      </c>
      <c r="CG83" s="190">
        <v>0</v>
      </c>
      <c r="CH83" s="190">
        <v>0</v>
      </c>
      <c r="CI83" s="190">
        <v>0</v>
      </c>
      <c r="CJ83" s="190">
        <v>0</v>
      </c>
      <c r="CK83" s="190">
        <v>0</v>
      </c>
      <c r="CL83" s="190">
        <v>0</v>
      </c>
      <c r="CM83" s="190">
        <v>0</v>
      </c>
      <c r="CN83" s="190">
        <v>0</v>
      </c>
      <c r="CO83" s="190">
        <v>0</v>
      </c>
      <c r="CP83" s="190">
        <v>0</v>
      </c>
      <c r="CQ83" s="190">
        <v>0</v>
      </c>
      <c r="CR83" s="186">
        <v>0</v>
      </c>
      <c r="CS83" s="186">
        <v>0</v>
      </c>
      <c r="CT83" s="186">
        <v>0</v>
      </c>
      <c r="CU83" s="186">
        <v>0</v>
      </c>
      <c r="CV83" s="186">
        <v>0</v>
      </c>
      <c r="CW83" s="186">
        <v>0</v>
      </c>
      <c r="CX83" s="186">
        <v>0</v>
      </c>
      <c r="CY83" s="186">
        <v>0</v>
      </c>
      <c r="CZ83" s="186">
        <v>0</v>
      </c>
      <c r="DA83" s="186">
        <v>0</v>
      </c>
      <c r="DB83" s="186">
        <v>0</v>
      </c>
      <c r="DC83" s="186">
        <v>0</v>
      </c>
      <c r="DD83" s="190">
        <v>0</v>
      </c>
      <c r="DE83" s="190">
        <v>0</v>
      </c>
      <c r="DF83" s="190">
        <v>0</v>
      </c>
      <c r="DG83" s="190">
        <v>0</v>
      </c>
      <c r="DH83" s="190">
        <v>0</v>
      </c>
      <c r="DI83" s="190">
        <v>0</v>
      </c>
      <c r="DJ83" s="190">
        <v>0</v>
      </c>
      <c r="DK83" s="190">
        <v>0</v>
      </c>
      <c r="DL83" s="190">
        <v>0</v>
      </c>
      <c r="DM83" s="190">
        <v>0</v>
      </c>
      <c r="DN83" s="190">
        <v>0</v>
      </c>
      <c r="DO83" s="190">
        <v>0</v>
      </c>
      <c r="DP83" s="538">
        <v>0</v>
      </c>
      <c r="DQ83" s="538">
        <v>0</v>
      </c>
      <c r="DR83" s="538">
        <v>0</v>
      </c>
      <c r="DS83" s="538">
        <v>0</v>
      </c>
      <c r="DT83" s="538">
        <v>0</v>
      </c>
      <c r="DU83" s="538">
        <v>0</v>
      </c>
      <c r="DV83" s="538">
        <v>0</v>
      </c>
      <c r="DW83" s="538">
        <v>0</v>
      </c>
      <c r="DX83" s="538">
        <v>0</v>
      </c>
      <c r="DY83" s="538">
        <v>0</v>
      </c>
      <c r="DZ83" s="538">
        <v>0</v>
      </c>
      <c r="EA83" s="538">
        <v>0</v>
      </c>
      <c r="EB83" s="538">
        <v>0</v>
      </c>
      <c r="EC83" s="538">
        <v>0</v>
      </c>
      <c r="ED83" s="538">
        <v>0</v>
      </c>
      <c r="EE83" s="538">
        <v>0</v>
      </c>
      <c r="EF83" s="538">
        <v>0</v>
      </c>
      <c r="EG83" s="538">
        <v>0</v>
      </c>
      <c r="EH83" s="538">
        <v>0</v>
      </c>
      <c r="EI83" s="538">
        <v>0</v>
      </c>
      <c r="EJ83" s="538">
        <v>0</v>
      </c>
      <c r="EK83" s="538">
        <v>0</v>
      </c>
      <c r="EL83" s="110"/>
      <c r="EM83" s="110"/>
      <c r="EN83" s="110"/>
      <c r="EO83" s="110"/>
      <c r="EP83" s="110"/>
      <c r="EQ83" s="110"/>
      <c r="ER83" s="198">
        <v>0</v>
      </c>
      <c r="ES83" s="198">
        <v>0</v>
      </c>
      <c r="ET83" s="198">
        <v>0</v>
      </c>
      <c r="EU83" s="198">
        <v>0</v>
      </c>
      <c r="EV83" s="198">
        <v>0</v>
      </c>
      <c r="EW83" s="198">
        <v>0</v>
      </c>
      <c r="EX83" s="198">
        <v>0</v>
      </c>
      <c r="EY83" s="198">
        <v>0</v>
      </c>
      <c r="EZ83" s="198">
        <v>0</v>
      </c>
      <c r="FA83" s="198">
        <v>0</v>
      </c>
      <c r="FB83" s="198">
        <v>0</v>
      </c>
      <c r="FC83" s="198">
        <v>0</v>
      </c>
      <c r="FD83" s="198">
        <v>0</v>
      </c>
      <c r="FE83" s="198">
        <v>0</v>
      </c>
      <c r="FF83" s="198">
        <v>0</v>
      </c>
      <c r="FG83" s="198">
        <v>0</v>
      </c>
      <c r="FH83" s="198">
        <v>0</v>
      </c>
      <c r="FI83" s="198">
        <v>0</v>
      </c>
      <c r="FJ83" s="198">
        <v>0</v>
      </c>
      <c r="FK83" s="198">
        <v>0</v>
      </c>
      <c r="FL83" s="198">
        <v>0</v>
      </c>
      <c r="FM83" s="198">
        <v>0</v>
      </c>
      <c r="FN83" s="198">
        <v>0</v>
      </c>
      <c r="FO83" s="198">
        <v>0</v>
      </c>
      <c r="FP83" s="202">
        <v>0</v>
      </c>
      <c r="FQ83" s="202">
        <v>0</v>
      </c>
      <c r="FR83" s="202">
        <v>0</v>
      </c>
      <c r="FS83" s="202">
        <v>0</v>
      </c>
      <c r="FT83" s="202">
        <v>0</v>
      </c>
      <c r="FU83" s="202">
        <v>0</v>
      </c>
      <c r="FV83" s="202">
        <v>0</v>
      </c>
      <c r="FW83" s="202">
        <v>0</v>
      </c>
      <c r="FX83" s="202">
        <v>0</v>
      </c>
      <c r="FY83" s="202">
        <v>0</v>
      </c>
      <c r="FZ83" s="202">
        <v>0</v>
      </c>
      <c r="GA83" s="202">
        <v>0</v>
      </c>
      <c r="GB83" s="202">
        <v>0</v>
      </c>
      <c r="GC83" s="202">
        <v>0</v>
      </c>
      <c r="GD83" s="202">
        <v>0</v>
      </c>
      <c r="GE83" s="202">
        <v>0</v>
      </c>
      <c r="GF83" s="208">
        <v>0</v>
      </c>
      <c r="GG83" s="208">
        <v>0</v>
      </c>
      <c r="GH83" s="208">
        <v>0</v>
      </c>
      <c r="GI83" s="208">
        <v>0</v>
      </c>
      <c r="GJ83" s="208">
        <v>0</v>
      </c>
      <c r="GK83" s="168">
        <v>0</v>
      </c>
      <c r="GL83" s="168">
        <v>0</v>
      </c>
      <c r="GM83" s="168">
        <v>0</v>
      </c>
      <c r="GN83" s="168">
        <v>0</v>
      </c>
      <c r="GO83" s="168">
        <v>0</v>
      </c>
      <c r="GP83" s="168">
        <v>0</v>
      </c>
      <c r="GQ83" s="168">
        <v>0</v>
      </c>
      <c r="GR83" s="168">
        <v>0</v>
      </c>
      <c r="GS83" s="168">
        <v>0</v>
      </c>
      <c r="GT83" s="168">
        <v>0</v>
      </c>
      <c r="GU83" s="168">
        <v>0</v>
      </c>
      <c r="GV83" s="168">
        <v>0</v>
      </c>
      <c r="GW83" s="168">
        <v>0</v>
      </c>
      <c r="GX83" s="168">
        <v>0</v>
      </c>
      <c r="GY83" s="168">
        <v>0</v>
      </c>
      <c r="GZ83" s="168">
        <v>0</v>
      </c>
      <c r="HA83" s="168">
        <v>0</v>
      </c>
      <c r="HB83" s="168">
        <v>0</v>
      </c>
      <c r="HC83" s="168">
        <v>0</v>
      </c>
      <c r="HD83" s="168">
        <v>0</v>
      </c>
      <c r="HE83" s="168">
        <v>0</v>
      </c>
      <c r="HF83" s="198">
        <v>0</v>
      </c>
      <c r="HG83" s="198">
        <v>0</v>
      </c>
      <c r="HH83" s="198">
        <v>0</v>
      </c>
      <c r="HI83" s="198">
        <v>0</v>
      </c>
      <c r="HJ83" s="198">
        <v>0</v>
      </c>
      <c r="HK83" s="198">
        <v>0</v>
      </c>
      <c r="HL83" s="198">
        <v>0</v>
      </c>
      <c r="HM83" s="198">
        <v>0</v>
      </c>
      <c r="HN83" s="198">
        <v>0</v>
      </c>
      <c r="HO83" s="198">
        <v>0</v>
      </c>
      <c r="HP83" s="198">
        <v>0</v>
      </c>
      <c r="HQ83" s="198">
        <v>0</v>
      </c>
      <c r="HR83" s="198">
        <v>0</v>
      </c>
      <c r="HS83" s="198">
        <v>0</v>
      </c>
      <c r="HT83" s="198">
        <v>0</v>
      </c>
      <c r="HU83" s="198">
        <v>0</v>
      </c>
      <c r="HV83" s="198">
        <v>0</v>
      </c>
      <c r="HW83" s="198">
        <v>0</v>
      </c>
      <c r="HX83" s="198">
        <v>0</v>
      </c>
      <c r="HY83" s="198">
        <v>0</v>
      </c>
      <c r="HZ83" s="198">
        <v>0</v>
      </c>
      <c r="IA83" s="198">
        <v>0</v>
      </c>
      <c r="IB83" s="198">
        <v>0</v>
      </c>
      <c r="IC83" s="198">
        <v>0</v>
      </c>
      <c r="ID83" s="198">
        <v>0</v>
      </c>
      <c r="IE83" s="198">
        <v>0</v>
      </c>
      <c r="IF83" s="198">
        <v>0</v>
      </c>
      <c r="IG83" s="198">
        <v>0</v>
      </c>
      <c r="IH83" s="198">
        <v>0</v>
      </c>
      <c r="II83" s="198">
        <v>0</v>
      </c>
      <c r="IJ83" s="198">
        <v>0</v>
      </c>
      <c r="IK83" s="198">
        <v>0</v>
      </c>
      <c r="IL83" s="198">
        <v>0</v>
      </c>
      <c r="IM83" s="198">
        <v>0</v>
      </c>
      <c r="IN83" s="198">
        <v>0</v>
      </c>
      <c r="IO83" s="198">
        <v>0</v>
      </c>
      <c r="IP83" s="198">
        <v>0</v>
      </c>
      <c r="IQ83" s="480"/>
      <c r="IR83" s="480"/>
      <c r="IS83" s="480"/>
      <c r="IT83" s="480"/>
      <c r="IU83" s="480"/>
      <c r="IV83" s="480"/>
      <c r="IW83" s="480"/>
      <c r="IX83" s="480"/>
      <c r="IY83" s="480"/>
      <c r="IZ83" s="480"/>
      <c r="JA83" s="480"/>
      <c r="JB83" s="480"/>
      <c r="JC83" s="480"/>
      <c r="JD83" s="480"/>
      <c r="JE83" s="480"/>
      <c r="JF83" s="480"/>
      <c r="JG83" s="480"/>
      <c r="JH83" s="480"/>
      <c r="JI83" s="480"/>
      <c r="JJ83" s="480"/>
      <c r="JK83" s="480"/>
      <c r="JL83" s="480"/>
      <c r="JM83" s="480"/>
      <c r="JN83" s="480"/>
      <c r="JO83" s="480"/>
      <c r="JP83" s="480"/>
      <c r="JQ83" s="480"/>
      <c r="JR83" s="480"/>
      <c r="JS83" s="480"/>
      <c r="JT83" s="480"/>
      <c r="JU83" s="480"/>
      <c r="JV83" s="480"/>
      <c r="JW83" s="480"/>
      <c r="JX83" s="480"/>
      <c r="JY83" s="480"/>
      <c r="JZ83" s="480"/>
      <c r="KA83" s="480"/>
      <c r="KB83" s="359"/>
      <c r="KC83" s="480"/>
      <c r="KD83" s="359"/>
      <c r="KE83" s="359"/>
      <c r="KF83" s="359"/>
      <c r="KG83" s="480"/>
      <c r="KH83" s="359"/>
      <c r="KI83" s="359"/>
      <c r="KJ83" s="359"/>
      <c r="KK83" s="480"/>
      <c r="KL83" s="359"/>
      <c r="KM83" s="480"/>
      <c r="KN83" s="359"/>
      <c r="KO83" s="480"/>
      <c r="KP83" s="359"/>
      <c r="KQ83" s="359"/>
      <c r="KR83" s="359"/>
      <c r="KS83" s="480"/>
      <c r="KT83" s="359"/>
      <c r="KU83" s="480"/>
    </row>
    <row r="84" spans="1:307">
      <c r="A84" s="178" t="s">
        <v>775</v>
      </c>
      <c r="B84" s="40">
        <f t="shared" ref="B84:BE84" si="201">B78-B80+B81-B82+B83</f>
        <v>106.59140118748869</v>
      </c>
      <c r="C84" s="40">
        <f t="shared" si="201"/>
        <v>107.28140118748871</v>
      </c>
      <c r="D84" s="40">
        <f t="shared" si="201"/>
        <v>111.4814011874887</v>
      </c>
      <c r="E84" s="40">
        <f t="shared" si="201"/>
        <v>113.24140118748869</v>
      </c>
      <c r="F84" s="40">
        <f t="shared" si="201"/>
        <v>119.77958872701242</v>
      </c>
      <c r="G84" s="40">
        <f t="shared" si="201"/>
        <v>121.25958872701244</v>
      </c>
      <c r="H84" s="40">
        <f t="shared" si="201"/>
        <v>125.33958872701245</v>
      </c>
      <c r="I84" s="40">
        <f t="shared" si="201"/>
        <v>127.14958872701246</v>
      </c>
      <c r="J84" s="40">
        <f t="shared" si="201"/>
        <v>106.63140118748868</v>
      </c>
      <c r="K84" s="40">
        <f t="shared" si="201"/>
        <v>106.9514011874887</v>
      </c>
      <c r="L84" s="40">
        <f t="shared" si="201"/>
        <v>111.6714011874887</v>
      </c>
      <c r="M84" s="40">
        <f t="shared" si="201"/>
        <v>113.2914011874887</v>
      </c>
      <c r="N84" s="40">
        <f t="shared" si="201"/>
        <v>119.87958872701245</v>
      </c>
      <c r="O84" s="40">
        <f t="shared" si="201"/>
        <v>121.07958872701244</v>
      </c>
      <c r="P84" s="40">
        <f t="shared" si="201"/>
        <v>125.56958872701244</v>
      </c>
      <c r="Q84" s="40">
        <f t="shared" si="201"/>
        <v>127.27958872701245</v>
      </c>
      <c r="R84" s="40">
        <f t="shared" si="201"/>
        <v>108.05140118748869</v>
      </c>
      <c r="S84" s="40">
        <f t="shared" si="201"/>
        <v>110.00140118748868</v>
      </c>
      <c r="T84" s="40">
        <f t="shared" si="201"/>
        <v>111.51140118748867</v>
      </c>
      <c r="U84" s="40">
        <f t="shared" si="201"/>
        <v>112.7314011874887</v>
      </c>
      <c r="V84" s="40">
        <f t="shared" si="201"/>
        <v>121.91958872701247</v>
      </c>
      <c r="W84" s="40">
        <f t="shared" si="201"/>
        <v>123.79958872701246</v>
      </c>
      <c r="X84" s="40">
        <f t="shared" si="201"/>
        <v>125.50958872701244</v>
      </c>
      <c r="Y84" s="40">
        <f t="shared" si="201"/>
        <v>126.51958872701243</v>
      </c>
      <c r="Z84" s="40">
        <f t="shared" si="201"/>
        <v>105.72140118748868</v>
      </c>
      <c r="AA84" s="40">
        <f t="shared" si="201"/>
        <v>107.24140118748869</v>
      </c>
      <c r="AB84" s="40">
        <f t="shared" si="201"/>
        <v>111.51140118748867</v>
      </c>
      <c r="AC84" s="40">
        <f t="shared" si="201"/>
        <v>113.26140118748867</v>
      </c>
      <c r="AD84" s="40">
        <f t="shared" si="201"/>
        <v>119.15958872701245</v>
      </c>
      <c r="AE84" s="40">
        <f t="shared" si="201"/>
        <v>120.71958872701245</v>
      </c>
      <c r="AF84" s="40">
        <f t="shared" si="201"/>
        <v>125.11958872701246</v>
      </c>
      <c r="AG84" s="40">
        <f t="shared" si="201"/>
        <v>126.77958872701245</v>
      </c>
      <c r="AH84" s="40">
        <f t="shared" si="201"/>
        <v>106.1114011874887</v>
      </c>
      <c r="AI84" s="40">
        <f t="shared" si="201"/>
        <v>107.56140118748868</v>
      </c>
      <c r="AJ84" s="40">
        <f t="shared" si="201"/>
        <v>111.69140118748868</v>
      </c>
      <c r="AK84" s="40">
        <f t="shared" si="201"/>
        <v>113.4214011874887</v>
      </c>
      <c r="AL84" s="40">
        <f t="shared" si="201"/>
        <v>119.44958872701244</v>
      </c>
      <c r="AM84" s="40">
        <f t="shared" si="201"/>
        <v>120.98958872701246</v>
      </c>
      <c r="AN84" s="40">
        <f t="shared" si="201"/>
        <v>125.30958872701245</v>
      </c>
      <c r="AO84" s="40">
        <f t="shared" si="201"/>
        <v>126.95958872701246</v>
      </c>
      <c r="AP84" s="40">
        <f t="shared" si="201"/>
        <v>110.22140118748871</v>
      </c>
      <c r="AQ84" s="40">
        <f t="shared" si="201"/>
        <v>112.83140118748869</v>
      </c>
      <c r="AR84" s="40">
        <f t="shared" si="201"/>
        <v>112.22080391462089</v>
      </c>
      <c r="AS84" s="40">
        <f t="shared" si="201"/>
        <v>114.8308039146209</v>
      </c>
      <c r="AT84" s="40">
        <f t="shared" si="201"/>
        <v>123.63958872701244</v>
      </c>
      <c r="AU84" s="40">
        <f t="shared" si="201"/>
        <v>126.24958872701245</v>
      </c>
      <c r="AV84" s="40">
        <f t="shared" si="201"/>
        <v>125.63899145414467</v>
      </c>
      <c r="AW84" s="40">
        <f t="shared" si="201"/>
        <v>128.24899145414466</v>
      </c>
      <c r="AX84" s="40">
        <f t="shared" si="201"/>
        <v>109.88140118748868</v>
      </c>
      <c r="AY84" s="40">
        <f t="shared" si="201"/>
        <v>112.43140118748869</v>
      </c>
      <c r="AZ84" s="40">
        <f t="shared" si="201"/>
        <v>111.88080391462091</v>
      </c>
      <c r="BA84" s="40">
        <f t="shared" si="201"/>
        <v>114.4308039146209</v>
      </c>
      <c r="BB84" s="40">
        <f t="shared" si="201"/>
        <v>123.44958872701244</v>
      </c>
      <c r="BC84" s="40">
        <f t="shared" si="201"/>
        <v>126.07958872701244</v>
      </c>
      <c r="BD84" s="40">
        <f t="shared" si="201"/>
        <v>125.44899145414468</v>
      </c>
      <c r="BE84" s="40">
        <f t="shared" si="201"/>
        <v>128.07899145414467</v>
      </c>
      <c r="BF84" s="58">
        <f t="shared" ref="BF84:CQ84" si="202">BF78-BF80+BF81-BF82+BF83</f>
        <v>111.62521783393757</v>
      </c>
      <c r="BG84" s="58">
        <f t="shared" si="202"/>
        <v>124.69340537346133</v>
      </c>
      <c r="BH84" s="58">
        <f t="shared" si="202"/>
        <v>111.62521783393757</v>
      </c>
      <c r="BI84" s="58">
        <f t="shared" si="202"/>
        <v>102.62521783393757</v>
      </c>
      <c r="BJ84" s="58">
        <f t="shared" si="202"/>
        <v>120.62521783393757</v>
      </c>
      <c r="BK84" s="58">
        <f t="shared" si="202"/>
        <v>133.69340537346133</v>
      </c>
      <c r="BL84" s="58">
        <f t="shared" si="202"/>
        <v>120.62521783393757</v>
      </c>
      <c r="BM84" s="58">
        <f t="shared" si="202"/>
        <v>111.62521783393757</v>
      </c>
      <c r="BN84" s="87">
        <f t="shared" si="202"/>
        <v>107.59551779057739</v>
      </c>
      <c r="BO84" s="87">
        <f t="shared" si="202"/>
        <v>110.09551779057739</v>
      </c>
      <c r="BP84" s="87">
        <f t="shared" si="202"/>
        <v>112.1455177905774</v>
      </c>
      <c r="BQ84" s="87">
        <f t="shared" si="202"/>
        <v>112.84551779057739</v>
      </c>
      <c r="BR84" s="87">
        <f t="shared" si="202"/>
        <v>108.44551779057738</v>
      </c>
      <c r="BS84" s="87">
        <f t="shared" si="202"/>
        <v>109.04551779057738</v>
      </c>
      <c r="BT84" s="186">
        <f t="shared" si="202"/>
        <v>118.81491787729777</v>
      </c>
      <c r="BU84" s="186">
        <f t="shared" si="202"/>
        <v>118.81491787729777</v>
      </c>
      <c r="BV84" s="186">
        <f t="shared" si="202"/>
        <v>113.41491787729777</v>
      </c>
      <c r="BW84" s="186">
        <f t="shared" si="202"/>
        <v>113.41491787729777</v>
      </c>
      <c r="BX84" s="186">
        <f t="shared" si="202"/>
        <v>116.71491787729775</v>
      </c>
      <c r="BY84" s="186">
        <f t="shared" si="202"/>
        <v>110.41491787729777</v>
      </c>
      <c r="BZ84" s="186">
        <f t="shared" si="202"/>
        <v>114.81491787729777</v>
      </c>
      <c r="CA84" s="186">
        <f t="shared" si="202"/>
        <v>114.81491787729777</v>
      </c>
      <c r="CB84" s="186">
        <f t="shared" si="202"/>
        <v>109.41491787729777</v>
      </c>
      <c r="CC84" s="186">
        <f t="shared" si="202"/>
        <v>109.41491787729777</v>
      </c>
      <c r="CD84" s="186">
        <f t="shared" si="202"/>
        <v>112.71491787729775</v>
      </c>
      <c r="CE84" s="186">
        <f t="shared" si="202"/>
        <v>106.41491787729777</v>
      </c>
      <c r="CF84" s="190">
        <f t="shared" si="202"/>
        <v>114.07609785329899</v>
      </c>
      <c r="CG84" s="190">
        <f t="shared" si="202"/>
        <v>114.07609785329899</v>
      </c>
      <c r="CH84" s="190">
        <f t="shared" si="202"/>
        <v>108.67609785329898</v>
      </c>
      <c r="CI84" s="190">
        <f t="shared" si="202"/>
        <v>108.67609785329898</v>
      </c>
      <c r="CJ84" s="190">
        <f t="shared" si="202"/>
        <v>110.07609785329899</v>
      </c>
      <c r="CK84" s="190">
        <f t="shared" si="202"/>
        <v>104.67609785329898</v>
      </c>
      <c r="CL84" s="190">
        <f t="shared" si="202"/>
        <v>104.67609785329898</v>
      </c>
      <c r="CM84" s="190">
        <f t="shared" si="202"/>
        <v>104.67609785329898</v>
      </c>
      <c r="CN84" s="190">
        <f t="shared" si="202"/>
        <v>111.97609785329897</v>
      </c>
      <c r="CO84" s="190">
        <f t="shared" si="202"/>
        <v>105.67609785329898</v>
      </c>
      <c r="CP84" s="190">
        <f t="shared" si="202"/>
        <v>107.97609785329897</v>
      </c>
      <c r="CQ84" s="190">
        <f t="shared" si="202"/>
        <v>101.67609785329898</v>
      </c>
      <c r="CR84" s="186">
        <v>115.814917877298</v>
      </c>
      <c r="CS84" s="186">
        <v>115.814917877298</v>
      </c>
      <c r="CT84" s="186">
        <v>110.414917877298</v>
      </c>
      <c r="CU84" s="186">
        <v>110.414917877298</v>
      </c>
      <c r="CV84" s="186">
        <v>113.71491787729801</v>
      </c>
      <c r="CW84" s="186">
        <v>107.414917877298</v>
      </c>
      <c r="CX84" s="186">
        <v>111.814917877298</v>
      </c>
      <c r="CY84" s="186">
        <v>111.814917877298</v>
      </c>
      <c r="CZ84" s="186">
        <v>106.414917877298</v>
      </c>
      <c r="DA84" s="186">
        <v>106.414917877298</v>
      </c>
      <c r="DB84" s="186">
        <v>109.71491787729801</v>
      </c>
      <c r="DC84" s="186">
        <v>103.414917877298</v>
      </c>
      <c r="DD84" s="190">
        <v>111.076097853299</v>
      </c>
      <c r="DE84" s="190">
        <v>111.076097853299</v>
      </c>
      <c r="DF84" s="190">
        <v>105.676097853299</v>
      </c>
      <c r="DG84" s="190">
        <v>105.676097853299</v>
      </c>
      <c r="DH84" s="190">
        <v>107.076097853299</v>
      </c>
      <c r="DI84" s="190">
        <v>101.676097853299</v>
      </c>
      <c r="DJ84" s="190">
        <v>101.676097853299</v>
      </c>
      <c r="DK84" s="190">
        <v>101.676097853299</v>
      </c>
      <c r="DL84" s="190">
        <v>108.976097853299</v>
      </c>
      <c r="DM84" s="190">
        <v>102.676097853299</v>
      </c>
      <c r="DN84" s="190">
        <v>104.976097853299</v>
      </c>
      <c r="DO84" s="190">
        <v>98.676097853298998</v>
      </c>
      <c r="DP84" s="540">
        <f t="shared" ref="DP84:DX84" si="203">DP78-DP80+DP81-DP82+DP83</f>
        <v>119.29810935263686</v>
      </c>
      <c r="DQ84" s="540">
        <f t="shared" si="203"/>
        <v>118.89810935263685</v>
      </c>
      <c r="DR84" s="540">
        <f t="shared" si="203"/>
        <v>122.29810935263686</v>
      </c>
      <c r="DS84" s="540">
        <f t="shared" si="203"/>
        <v>111.92213098115587</v>
      </c>
      <c r="DT84" s="540">
        <f t="shared" si="203"/>
        <v>114.92213098115587</v>
      </c>
      <c r="DU84" s="540">
        <f>DU78-DU80+DU81-DU82+DU83</f>
        <v>116.42213098115587</v>
      </c>
      <c r="DV84" s="540">
        <f t="shared" si="203"/>
        <v>118.42213098115587</v>
      </c>
      <c r="DW84" s="540">
        <f t="shared" si="203"/>
        <v>121.42213098115587</v>
      </c>
      <c r="DX84" s="540">
        <f t="shared" si="203"/>
        <v>112.92213098115587</v>
      </c>
      <c r="DY84" s="540">
        <f>DY78-DY80+DY81-DY82+DY83</f>
        <v>111.92213098115587</v>
      </c>
      <c r="DZ84" s="540">
        <f>DZ78-DZ80+DZ81-DZ82+DZ83</f>
        <v>107.42213098115587</v>
      </c>
      <c r="EA84" s="540">
        <f t="shared" ref="EA84:EI84" si="204">EA78-EA80+EA81-EA82+EA83</f>
        <v>109.92213098115587</v>
      </c>
      <c r="EB84" s="540">
        <f t="shared" si="204"/>
        <v>115.92213098115587</v>
      </c>
      <c r="EC84" s="540">
        <f t="shared" si="204"/>
        <v>105.42213098115587</v>
      </c>
      <c r="ED84" s="540">
        <f t="shared" si="204"/>
        <v>110.12213098115589</v>
      </c>
      <c r="EE84" s="540">
        <f t="shared" si="204"/>
        <v>111.92213098115587</v>
      </c>
      <c r="EF84" s="540">
        <f t="shared" si="204"/>
        <v>106.42213098115587</v>
      </c>
      <c r="EG84" s="540">
        <f t="shared" si="204"/>
        <v>105.12213098115589</v>
      </c>
      <c r="EH84" s="540">
        <f t="shared" si="204"/>
        <v>99.422130981155874</v>
      </c>
      <c r="EI84" s="540">
        <f t="shared" si="204"/>
        <v>102.42213098115587</v>
      </c>
      <c r="EJ84" s="540">
        <f>EJ78-EJ80+EJ81-EJ82+EJ83</f>
        <v>115.83089986991951</v>
      </c>
      <c r="EK84" s="540">
        <f>EK78-EK80+EK81-EK82+EK83</f>
        <v>112.33089986991951</v>
      </c>
      <c r="EL84" s="110"/>
      <c r="EM84" s="110"/>
      <c r="EN84" s="110"/>
      <c r="EO84" s="110"/>
      <c r="EP84" s="110"/>
      <c r="EQ84" s="110"/>
      <c r="ER84" s="198">
        <f t="shared" ref="ER84:FP84" si="205">ER78-ER80+ER81-ER82+ER83</f>
        <v>122.19140118748868</v>
      </c>
      <c r="ES84" s="198">
        <f t="shared" si="205"/>
        <v>117.8614011874887</v>
      </c>
      <c r="ET84" s="198">
        <f t="shared" si="205"/>
        <v>121.38140118748868</v>
      </c>
      <c r="EU84" s="198">
        <f t="shared" si="205"/>
        <v>117.19140118748868</v>
      </c>
      <c r="EV84" s="198">
        <f t="shared" si="205"/>
        <v>121.77140118748866</v>
      </c>
      <c r="EW84" s="198">
        <f t="shared" si="205"/>
        <v>120.23140118748867</v>
      </c>
      <c r="EX84" s="198">
        <f t="shared" si="205"/>
        <v>121.05140118748869</v>
      </c>
      <c r="EY84" s="198">
        <f t="shared" si="205"/>
        <v>118.6114011874887</v>
      </c>
      <c r="EZ84" s="198">
        <f t="shared" si="205"/>
        <v>112.13140118748868</v>
      </c>
      <c r="FA84" s="198">
        <f t="shared" si="205"/>
        <v>114.87140118748869</v>
      </c>
      <c r="FB84" s="198">
        <f t="shared" si="205"/>
        <v>110.87140118748869</v>
      </c>
      <c r="FC84" s="198">
        <f t="shared" si="205"/>
        <v>114.76140118748867</v>
      </c>
      <c r="FD84" s="198">
        <f t="shared" si="205"/>
        <v>111.37140118748869</v>
      </c>
      <c r="FE84" s="198">
        <f t="shared" si="205"/>
        <v>114.41140118748868</v>
      </c>
      <c r="FF84" s="198">
        <f t="shared" si="205"/>
        <v>110.43140118748869</v>
      </c>
      <c r="FG84" s="198">
        <f t="shared" si="205"/>
        <v>116.34140118748869</v>
      </c>
      <c r="FH84" s="198">
        <f t="shared" si="205"/>
        <v>124.29958872701246</v>
      </c>
      <c r="FI84" s="198">
        <f t="shared" si="205"/>
        <v>118.04958872701245</v>
      </c>
      <c r="FJ84" s="198">
        <f t="shared" si="205"/>
        <v>123.38958872701244</v>
      </c>
      <c r="FK84" s="198">
        <f t="shared" si="205"/>
        <v>117.48958872701245</v>
      </c>
      <c r="FL84" s="198">
        <f t="shared" si="205"/>
        <v>125.70958872701243</v>
      </c>
      <c r="FM84" s="198">
        <f t="shared" si="205"/>
        <v>115.13958872701242</v>
      </c>
      <c r="FN84" s="198">
        <f t="shared" si="205"/>
        <v>124.25958872701244</v>
      </c>
      <c r="FO84" s="198">
        <f t="shared" si="205"/>
        <v>114.27958872701244</v>
      </c>
      <c r="FP84" s="202">
        <f t="shared" si="205"/>
        <v>115.60472100391101</v>
      </c>
      <c r="FQ84" s="202">
        <f t="shared" ref="FQ84:IB84" si="206">FQ78-FQ80+FQ81-FQ82+FQ83</f>
        <v>114.80472100391103</v>
      </c>
      <c r="FR84" s="202">
        <f t="shared" si="206"/>
        <v>111.66687940499625</v>
      </c>
      <c r="FS84" s="202">
        <f t="shared" si="206"/>
        <v>114.36687940499624</v>
      </c>
      <c r="FT84" s="202">
        <f t="shared" si="206"/>
        <v>117.96687940499623</v>
      </c>
      <c r="FU84" s="202">
        <f t="shared" si="206"/>
        <v>112.76687940499625</v>
      </c>
      <c r="FV84" s="202">
        <f t="shared" si="206"/>
        <v>113.16687940499625</v>
      </c>
      <c r="FW84" s="202">
        <f t="shared" si="206"/>
        <v>110.06687940499623</v>
      </c>
      <c r="FX84" s="202">
        <f t="shared" si="206"/>
        <v>110.96687940499623</v>
      </c>
      <c r="FY84" s="202">
        <f t="shared" si="206"/>
        <v>111.86687940499624</v>
      </c>
      <c r="FZ84" s="202">
        <f t="shared" si="206"/>
        <v>110.66687940499625</v>
      </c>
      <c r="GA84" s="202">
        <f t="shared" si="206"/>
        <v>113.26687940499625</v>
      </c>
      <c r="GB84" s="202">
        <f t="shared" si="206"/>
        <v>110.86687940499624</v>
      </c>
      <c r="GC84" s="202">
        <f t="shared" si="206"/>
        <v>108.16687940499625</v>
      </c>
      <c r="GD84" s="202">
        <f t="shared" si="206"/>
        <v>107.86687940499624</v>
      </c>
      <c r="GE84" s="202">
        <f t="shared" si="206"/>
        <v>106.16687940499625</v>
      </c>
      <c r="GF84" s="208">
        <f t="shared" si="206"/>
        <v>111.48393072099475</v>
      </c>
      <c r="GG84" s="208">
        <f t="shared" si="206"/>
        <v>109.69551779057736</v>
      </c>
      <c r="GH84" s="208">
        <f t="shared" si="206"/>
        <v>132.95990909247573</v>
      </c>
      <c r="GI84" s="208">
        <f t="shared" si="206"/>
        <v>120.89810935263685</v>
      </c>
      <c r="GJ84" s="208">
        <f t="shared" si="206"/>
        <v>117.63140118748868</v>
      </c>
      <c r="GK84" s="168">
        <f t="shared" si="206"/>
        <v>110.28140118748868</v>
      </c>
      <c r="GL84" s="168">
        <f t="shared" si="206"/>
        <v>111.9814011874887</v>
      </c>
      <c r="GM84" s="168">
        <f t="shared" si="206"/>
        <v>115.18140118748869</v>
      </c>
      <c r="GN84" s="168">
        <f t="shared" si="206"/>
        <v>117.28140118748868</v>
      </c>
      <c r="GO84" s="168">
        <f t="shared" si="206"/>
        <v>114.9814011874887</v>
      </c>
      <c r="GP84" s="168">
        <f t="shared" si="206"/>
        <v>117.28140118748868</v>
      </c>
      <c r="GQ84" s="168">
        <f t="shared" si="206"/>
        <v>110.38140118748868</v>
      </c>
      <c r="GR84" s="168">
        <f t="shared" si="206"/>
        <v>115.68140118748869</v>
      </c>
      <c r="GS84" s="168">
        <f t="shared" si="206"/>
        <v>114.9814011874887</v>
      </c>
      <c r="GT84" s="168">
        <f t="shared" si="206"/>
        <v>112.78140118748868</v>
      </c>
      <c r="GU84" s="168">
        <f t="shared" si="206"/>
        <v>117.38140118748868</v>
      </c>
      <c r="GV84" s="168">
        <f t="shared" si="206"/>
        <v>117.28140118748868</v>
      </c>
      <c r="GW84" s="168">
        <f t="shared" si="206"/>
        <v>111.58140118748867</v>
      </c>
      <c r="GX84" s="168">
        <f t="shared" si="206"/>
        <v>115.14140118748867</v>
      </c>
      <c r="GY84" s="168">
        <f t="shared" si="206"/>
        <v>114.96140118748869</v>
      </c>
      <c r="GZ84" s="168">
        <f t="shared" si="206"/>
        <v>118.4814011874887</v>
      </c>
      <c r="HA84" s="168">
        <f t="shared" si="206"/>
        <v>118.4814011874887</v>
      </c>
      <c r="HB84" s="168">
        <f t="shared" si="206"/>
        <v>114.68140118748869</v>
      </c>
      <c r="HC84" s="168">
        <f t="shared" si="206"/>
        <v>115.58140118748867</v>
      </c>
      <c r="HD84" s="168">
        <f t="shared" si="206"/>
        <v>118.78140118748868</v>
      </c>
      <c r="HE84" s="168">
        <f t="shared" si="206"/>
        <v>119.08140118748867</v>
      </c>
      <c r="HF84" s="198">
        <f t="shared" si="206"/>
        <v>114.04551779057738</v>
      </c>
      <c r="HG84" s="198">
        <f t="shared" si="206"/>
        <v>111.16551779057738</v>
      </c>
      <c r="HH84" s="198">
        <f t="shared" si="206"/>
        <v>115.94551779057738</v>
      </c>
      <c r="HI84" s="198">
        <f t="shared" si="206"/>
        <v>115.47551779057738</v>
      </c>
      <c r="HJ84" s="198">
        <f t="shared" si="206"/>
        <v>113.35551779057738</v>
      </c>
      <c r="HK84" s="198">
        <f t="shared" si="206"/>
        <v>107.92551779057737</v>
      </c>
      <c r="HL84" s="198">
        <f t="shared" si="206"/>
        <v>116.73551779057738</v>
      </c>
      <c r="HM84" s="198">
        <f t="shared" si="206"/>
        <v>116.10551779057738</v>
      </c>
      <c r="HN84" s="198">
        <f t="shared" si="206"/>
        <v>112.67551779057737</v>
      </c>
      <c r="HO84" s="198">
        <f t="shared" si="206"/>
        <v>118.17551779057737</v>
      </c>
      <c r="HP84" s="198">
        <f t="shared" si="206"/>
        <v>117.40551779057739</v>
      </c>
      <c r="HQ84" s="198">
        <f t="shared" si="206"/>
        <v>115.59551779057739</v>
      </c>
      <c r="HR84" s="198">
        <f t="shared" si="206"/>
        <v>108.18551779057739</v>
      </c>
      <c r="HS84" s="198">
        <f t="shared" si="206"/>
        <v>123.350942613813</v>
      </c>
      <c r="HT84" s="198">
        <f t="shared" si="206"/>
        <v>125.11094261381299</v>
      </c>
      <c r="HU84" s="198">
        <f t="shared" si="206"/>
        <v>122.74094261381299</v>
      </c>
      <c r="HV84" s="198">
        <f t="shared" si="206"/>
        <v>124.31094261381301</v>
      </c>
      <c r="HW84" s="198">
        <f t="shared" si="206"/>
        <v>125.100942613813</v>
      </c>
      <c r="HX84" s="198">
        <f t="shared" si="206"/>
        <v>126.350942613813</v>
      </c>
      <c r="HY84" s="198">
        <f t="shared" si="206"/>
        <v>124.34094261381301</v>
      </c>
      <c r="HZ84" s="198">
        <f t="shared" si="206"/>
        <v>125.72094261381301</v>
      </c>
      <c r="IA84" s="198">
        <f t="shared" si="206"/>
        <v>126.350942613813</v>
      </c>
      <c r="IB84" s="198">
        <f t="shared" si="206"/>
        <v>127.480942613813</v>
      </c>
      <c r="IC84" s="198">
        <f t="shared" ref="IC84:IP84" si="207">IC78-IC80+IC81-IC82+IC83</f>
        <v>125.46094261381302</v>
      </c>
      <c r="ID84" s="198">
        <f t="shared" si="207"/>
        <v>126.97094261381301</v>
      </c>
      <c r="IE84" s="198">
        <f t="shared" si="207"/>
        <v>125.540942613813</v>
      </c>
      <c r="IF84" s="198">
        <f t="shared" si="207"/>
        <v>126.950942613813</v>
      </c>
      <c r="IG84" s="198">
        <f t="shared" si="207"/>
        <v>125.27094261381302</v>
      </c>
      <c r="IH84" s="198">
        <f t="shared" si="207"/>
        <v>126.46094261381302</v>
      </c>
      <c r="II84" s="198">
        <f t="shared" si="207"/>
        <v>125.64094261381302</v>
      </c>
      <c r="IJ84" s="198">
        <f t="shared" si="207"/>
        <v>127.19094261381301</v>
      </c>
      <c r="IK84" s="198">
        <f t="shared" si="207"/>
        <v>125.730942613813</v>
      </c>
      <c r="IL84" s="198">
        <f t="shared" si="207"/>
        <v>126.78094261381301</v>
      </c>
      <c r="IM84" s="198">
        <f t="shared" si="207"/>
        <v>125.90094261381302</v>
      </c>
      <c r="IN84" s="198">
        <f t="shared" si="207"/>
        <v>127.350942613813</v>
      </c>
      <c r="IO84" s="198">
        <f t="shared" si="207"/>
        <v>126.66094261381301</v>
      </c>
      <c r="IP84" s="198">
        <f t="shared" si="207"/>
        <v>127.12094261381299</v>
      </c>
      <c r="IQ84" s="480"/>
      <c r="IR84" s="480"/>
      <c r="IS84" s="480"/>
      <c r="IT84" s="480"/>
      <c r="IU84" s="480"/>
      <c r="IV84" s="480"/>
      <c r="IW84" s="480"/>
      <c r="IX84" s="480"/>
      <c r="IY84" s="480"/>
      <c r="IZ84" s="480"/>
      <c r="JA84" s="480"/>
      <c r="JB84" s="480"/>
      <c r="JC84" s="480"/>
      <c r="JD84" s="480"/>
      <c r="JE84" s="480"/>
      <c r="JF84" s="480"/>
      <c r="JG84" s="480"/>
      <c r="JH84" s="480"/>
      <c r="JI84" s="480"/>
      <c r="JJ84" s="480"/>
      <c r="JK84" s="480"/>
      <c r="JL84" s="480"/>
      <c r="JM84" s="480"/>
      <c r="JN84" s="480"/>
      <c r="JO84" s="480"/>
      <c r="JP84" s="480"/>
      <c r="JQ84" s="480"/>
      <c r="JR84" s="480"/>
      <c r="JS84" s="480"/>
      <c r="JT84" s="480"/>
      <c r="JU84" s="480"/>
      <c r="JV84" s="480"/>
      <c r="JW84" s="480"/>
      <c r="JX84" s="480"/>
      <c r="JY84" s="480"/>
      <c r="JZ84" s="480"/>
      <c r="KA84" s="480"/>
      <c r="KB84" s="359"/>
      <c r="KC84" s="480"/>
      <c r="KD84" s="359"/>
      <c r="KE84" s="359"/>
      <c r="KF84" s="359"/>
      <c r="KG84" s="480"/>
      <c r="KH84" s="359"/>
      <c r="KI84" s="359"/>
      <c r="KJ84" s="359"/>
      <c r="KK84" s="480"/>
      <c r="KL84" s="359"/>
      <c r="KM84" s="480"/>
      <c r="KN84" s="359"/>
      <c r="KO84" s="480"/>
      <c r="KP84" s="359"/>
      <c r="KQ84" s="359"/>
      <c r="KR84" s="359"/>
      <c r="KS84" s="480"/>
      <c r="KT84" s="359"/>
      <c r="KU84" s="480"/>
    </row>
    <row r="85" spans="1:307">
      <c r="A85" s="179" t="s">
        <v>377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58"/>
      <c r="BG85" s="58"/>
      <c r="BH85" s="58"/>
      <c r="BI85" s="58"/>
      <c r="BJ85" s="58"/>
      <c r="BK85" s="58"/>
      <c r="BL85" s="58"/>
      <c r="BM85" s="58"/>
      <c r="BN85" s="87"/>
      <c r="BO85" s="87"/>
      <c r="BP85" s="87"/>
      <c r="BQ85" s="87"/>
      <c r="BR85" s="87"/>
      <c r="BS85" s="87"/>
      <c r="BT85" s="186"/>
      <c r="BU85" s="186"/>
      <c r="BV85" s="186"/>
      <c r="BW85" s="186"/>
      <c r="BX85" s="186"/>
      <c r="BY85" s="186"/>
      <c r="BZ85" s="186"/>
      <c r="CA85" s="186"/>
      <c r="CB85" s="186"/>
      <c r="CC85" s="186"/>
      <c r="CD85" s="186"/>
      <c r="CE85" s="186"/>
      <c r="CF85" s="190"/>
      <c r="CG85" s="190"/>
      <c r="CH85" s="190"/>
      <c r="CI85" s="190"/>
      <c r="CJ85" s="190"/>
      <c r="CK85" s="190"/>
      <c r="CL85" s="190"/>
      <c r="CM85" s="190"/>
      <c r="CN85" s="190"/>
      <c r="CO85" s="190"/>
      <c r="CP85" s="190"/>
      <c r="CQ85" s="190"/>
      <c r="CR85" s="186"/>
      <c r="CS85" s="186"/>
      <c r="CT85" s="186"/>
      <c r="CU85" s="186"/>
      <c r="CV85" s="186"/>
      <c r="CW85" s="186"/>
      <c r="CX85" s="186"/>
      <c r="CY85" s="186"/>
      <c r="CZ85" s="186"/>
      <c r="DA85" s="186"/>
      <c r="DB85" s="186"/>
      <c r="DC85" s="186"/>
      <c r="DD85" s="190"/>
      <c r="DE85" s="190"/>
      <c r="DF85" s="190"/>
      <c r="DG85" s="190"/>
      <c r="DH85" s="190"/>
      <c r="DI85" s="190"/>
      <c r="DJ85" s="190"/>
      <c r="DK85" s="190"/>
      <c r="DL85" s="190"/>
      <c r="DM85" s="190"/>
      <c r="DN85" s="190"/>
      <c r="DO85" s="190"/>
      <c r="DP85" s="538"/>
      <c r="DQ85" s="538"/>
      <c r="DR85" s="538"/>
      <c r="DS85" s="538"/>
      <c r="DT85" s="538"/>
      <c r="DU85" s="538"/>
      <c r="DV85" s="538"/>
      <c r="DW85" s="538"/>
      <c r="DX85" s="538"/>
      <c r="DY85" s="538"/>
      <c r="DZ85" s="538"/>
      <c r="EA85" s="538"/>
      <c r="EB85" s="538"/>
      <c r="EC85" s="538"/>
      <c r="ED85" s="538"/>
      <c r="EE85" s="538"/>
      <c r="EF85" s="538"/>
      <c r="EG85" s="538"/>
      <c r="EH85" s="538"/>
      <c r="EI85" s="538"/>
      <c r="EJ85" s="538"/>
      <c r="EK85" s="538"/>
      <c r="EL85" s="110"/>
      <c r="EM85" s="110"/>
      <c r="EN85" s="110"/>
      <c r="EO85" s="110"/>
      <c r="EP85" s="110"/>
      <c r="EQ85" s="110"/>
      <c r="ER85" s="198"/>
      <c r="ES85" s="198"/>
      <c r="ET85" s="198"/>
      <c r="EU85" s="198"/>
      <c r="EV85" s="198"/>
      <c r="EW85" s="198"/>
      <c r="EX85" s="198"/>
      <c r="EY85" s="198"/>
      <c r="EZ85" s="198"/>
      <c r="FA85" s="198"/>
      <c r="FB85" s="198"/>
      <c r="FC85" s="198"/>
      <c r="FD85" s="198"/>
      <c r="FE85" s="198"/>
      <c r="FF85" s="198"/>
      <c r="FG85" s="198"/>
      <c r="FH85" s="198"/>
      <c r="FI85" s="198"/>
      <c r="FJ85" s="198"/>
      <c r="FK85" s="198"/>
      <c r="FL85" s="198"/>
      <c r="FM85" s="198"/>
      <c r="FN85" s="198"/>
      <c r="FO85" s="198"/>
      <c r="FP85" s="202"/>
      <c r="FQ85" s="202"/>
      <c r="FR85" s="202"/>
      <c r="FS85" s="202"/>
      <c r="FT85" s="202"/>
      <c r="FU85" s="202"/>
      <c r="FV85" s="202"/>
      <c r="FW85" s="202"/>
      <c r="FX85" s="202"/>
      <c r="FY85" s="202"/>
      <c r="FZ85" s="202"/>
      <c r="GA85" s="202"/>
      <c r="GB85" s="202"/>
      <c r="GC85" s="202"/>
      <c r="GD85" s="202"/>
      <c r="GE85" s="202"/>
      <c r="GF85" s="208"/>
      <c r="GG85" s="208"/>
      <c r="GH85" s="208"/>
      <c r="GI85" s="208"/>
      <c r="GJ85" s="208"/>
      <c r="GK85" s="168"/>
      <c r="GL85" s="168"/>
      <c r="GM85" s="168"/>
      <c r="GN85" s="168"/>
      <c r="GO85" s="168"/>
      <c r="GP85" s="168"/>
      <c r="GQ85" s="168"/>
      <c r="GR85" s="168"/>
      <c r="GS85" s="168"/>
      <c r="GT85" s="168"/>
      <c r="GU85" s="168"/>
      <c r="GV85" s="168"/>
      <c r="GW85" s="168"/>
      <c r="GX85" s="168"/>
      <c r="GY85" s="168"/>
      <c r="GZ85" s="168"/>
      <c r="HA85" s="168"/>
      <c r="HB85" s="168"/>
      <c r="HC85" s="168"/>
      <c r="HD85" s="168"/>
      <c r="HE85" s="168"/>
      <c r="HF85" s="198"/>
      <c r="HG85" s="198"/>
      <c r="HH85" s="198"/>
      <c r="HI85" s="198"/>
      <c r="HJ85" s="198"/>
      <c r="HK85" s="198"/>
      <c r="HL85" s="198"/>
      <c r="HM85" s="198"/>
      <c r="HN85" s="198"/>
      <c r="HO85" s="198"/>
      <c r="HP85" s="198"/>
      <c r="HQ85" s="198"/>
      <c r="HR85" s="198"/>
      <c r="HS85" s="198"/>
      <c r="HT85" s="198"/>
      <c r="HU85" s="198"/>
      <c r="HV85" s="198"/>
      <c r="HW85" s="198"/>
      <c r="HX85" s="198"/>
      <c r="HY85" s="198"/>
      <c r="HZ85" s="198"/>
      <c r="IA85" s="198"/>
      <c r="IB85" s="198"/>
      <c r="IC85" s="198"/>
      <c r="ID85" s="198"/>
      <c r="IE85" s="198"/>
      <c r="IF85" s="198"/>
      <c r="IG85" s="198"/>
      <c r="IH85" s="198"/>
      <c r="II85" s="198"/>
      <c r="IJ85" s="198"/>
      <c r="IK85" s="198"/>
      <c r="IL85" s="198"/>
      <c r="IM85" s="198"/>
      <c r="IN85" s="198"/>
      <c r="IO85" s="198"/>
      <c r="IP85" s="198"/>
      <c r="IQ85" s="480"/>
      <c r="IR85" s="480"/>
      <c r="IS85" s="480"/>
      <c r="IT85" s="480"/>
      <c r="IU85" s="480"/>
      <c r="IV85" s="480"/>
      <c r="IW85" s="480"/>
      <c r="IX85" s="480"/>
      <c r="IY85" s="480"/>
      <c r="IZ85" s="480"/>
      <c r="JA85" s="480"/>
      <c r="JB85" s="480"/>
      <c r="JC85" s="480"/>
      <c r="JD85" s="480"/>
      <c r="JE85" s="480"/>
      <c r="JF85" s="480"/>
      <c r="JG85" s="480"/>
      <c r="JH85" s="480"/>
      <c r="JI85" s="480"/>
      <c r="JJ85" s="480"/>
      <c r="JK85" s="480"/>
      <c r="JL85" s="480"/>
      <c r="JM85" s="480"/>
      <c r="JN85" s="480"/>
      <c r="JO85" s="480"/>
      <c r="JP85" s="480"/>
      <c r="JQ85" s="480"/>
      <c r="JR85" s="480"/>
      <c r="JS85" s="480"/>
      <c r="JT85" s="480"/>
      <c r="JU85" s="480"/>
      <c r="JV85" s="480"/>
      <c r="JW85" s="480"/>
      <c r="JX85" s="480"/>
      <c r="JY85" s="480"/>
      <c r="JZ85" s="480"/>
      <c r="KA85" s="480"/>
      <c r="KB85" s="359"/>
      <c r="KC85" s="480"/>
      <c r="KD85" s="359"/>
      <c r="KE85" s="359"/>
      <c r="KF85" s="359"/>
      <c r="KG85" s="480"/>
      <c r="KH85" s="359"/>
      <c r="KI85" s="359"/>
      <c r="KJ85" s="359"/>
      <c r="KK85" s="480"/>
      <c r="KL85" s="359"/>
      <c r="KM85" s="480"/>
      <c r="KN85" s="359"/>
      <c r="KO85" s="480"/>
      <c r="KP85" s="359"/>
      <c r="KQ85" s="359"/>
      <c r="KR85" s="359"/>
      <c r="KS85" s="480"/>
      <c r="KT85" s="359"/>
      <c r="KU85" s="480"/>
    </row>
    <row r="86" spans="1:307" ht="28">
      <c r="A86" s="180" t="s">
        <v>378</v>
      </c>
      <c r="B86" s="40">
        <f t="shared" ref="B86:E86" si="208">10^((B84-161.04+7.1*LOG10(20)-7.5*LOG10(20)+(24.37-3.7*(20/B9)^2)*LOG10(B9)-20*LOG10(B7)+(3.2*(LOG10(17.625))^2-4.97)+0.6*(B10-1.5))/(43.42-3.1*LOG10(B9))+3)</f>
        <v>147.30024072995093</v>
      </c>
      <c r="C86" s="40">
        <f t="shared" si="208"/>
        <v>153.41105692120794</v>
      </c>
      <c r="D86" s="40">
        <f t="shared" si="208"/>
        <v>196.47665502757437</v>
      </c>
      <c r="E86" s="40">
        <f t="shared" si="208"/>
        <v>217.94124209475402</v>
      </c>
      <c r="F86" s="40">
        <f t="shared" ref="F86:I86" si="209">10^((F84-161.04+7.1*LOG10(20)-7.5*LOG10(5)+(24.37-3.7*(5/F9)^2)*LOG10(F9)-20*LOG10(F7)+(3.2*(LOG10(17.625))^2-4.97)+0.6*(F10-1.5))/(43.42-3.1*LOG10(F9))+3)</f>
        <v>501.80939685265105</v>
      </c>
      <c r="G86" s="40">
        <f t="shared" si="209"/>
        <v>547.52459926511108</v>
      </c>
      <c r="H86" s="40">
        <f t="shared" si="209"/>
        <v>696.28623090955023</v>
      </c>
      <c r="I86" s="40">
        <f t="shared" si="209"/>
        <v>774.63210185526964</v>
      </c>
      <c r="J86" s="40">
        <f t="shared" ref="J86:M86" si="210">10^((J84-161.04+7.1*LOG10(20)-7.5*LOG10(20)+(24.37-3.7*(20/J9)^2)*LOG10(J9)-20*LOG10(J7)+(3.2*(LOG10(17.625))^2-4.97)+0.6*(J10-1.5))/(43.42-3.1*LOG10(J9))+3)</f>
        <v>147.64774921081164</v>
      </c>
      <c r="K86" s="40">
        <f t="shared" si="210"/>
        <v>150.45749422372529</v>
      </c>
      <c r="L86" s="40">
        <f t="shared" si="210"/>
        <v>198.6881579108628</v>
      </c>
      <c r="M86" s="40">
        <f t="shared" si="210"/>
        <v>218.58413608249785</v>
      </c>
      <c r="N86" s="40">
        <f t="shared" ref="N86:Q86" si="211">10^((N84-161.04+7.1*LOG10(20)-7.5*LOG10(5)+(24.37-3.7*(5/N9)^2)*LOG10(N9)-20*LOG10(N7)+(3.2*(LOG10(17.625))^2-4.97)+0.6*(N10-1.5))/(43.42-3.1*LOG10(N9))+3)</f>
        <v>504.77428837157561</v>
      </c>
      <c r="O86" s="40">
        <f t="shared" si="211"/>
        <v>541.74941618851085</v>
      </c>
      <c r="P86" s="40">
        <f t="shared" si="211"/>
        <v>705.78465023564388</v>
      </c>
      <c r="Q86" s="40">
        <f t="shared" si="211"/>
        <v>780.58725672077674</v>
      </c>
      <c r="R86" s="40">
        <f t="shared" ref="R86:T86" si="212">10^((R84-161.04+7.1*LOG10(20)-7.5*LOG10(20)+(24.37-3.7*(20/R9)^2)*LOG10(R9)-20*LOG10(R7)+(3.2*(LOG10(17.625))^2-4.97)+0.6*(R10-1.5))/(43.42-3.1*LOG10(R9))+3)</f>
        <v>160.530151610823</v>
      </c>
      <c r="S86" s="40">
        <f t="shared" si="212"/>
        <v>180.0719673368946</v>
      </c>
      <c r="T86" s="40">
        <f t="shared" si="212"/>
        <v>196.82419615426099</v>
      </c>
      <c r="U86" s="40">
        <f t="shared" ref="U86" si="213">10^((U84-161.04+7.1*LOG10(20)-7.5*LOG10(20)+(24.37-3.7*(20/U9)^2)*LOG10(U9)-20*LOG10(U7)+(3.2*(LOG10(17.625))^2-4.97)+0.6*(U10-1.5))/(43.42-3.1*LOG10(U9))+3)</f>
        <v>211.4907611976507</v>
      </c>
      <c r="V86" s="40">
        <f t="shared" ref="V86:Y86" si="214">10^((V84-161.04+7.1*LOG10(20)-7.5*LOG10(5)+(24.37-3.7*(5/V9)^2)*LOG10(V9)-20*LOG10(V7)+(3.2*(LOG10(17.625))^2-4.97)+0.6*(V10-1.5))/(43.42-3.1*LOG10(V9))+3)</f>
        <v>569.2320056233965</v>
      </c>
      <c r="W86" s="40">
        <f t="shared" si="214"/>
        <v>635.8986446901506</v>
      </c>
      <c r="X86" s="40">
        <f t="shared" si="214"/>
        <v>703.29438086449841</v>
      </c>
      <c r="Y86" s="40">
        <f t="shared" si="214"/>
        <v>746.40982386968119</v>
      </c>
      <c r="Z86" s="40">
        <f t="shared" ref="Z86:AC86" si="215">10^((Z84-161.04+7.1*LOG10(20)-7.5*LOG10(20)+(24.37-3.7*(20/Z9)^2)*LOG10(Z9)-20*LOG10(Z7)+(3.2*(LOG10(17.625))^2-4.97)+0.6*(Z10-1.5))/(43.42-3.1*LOG10(Z9))+3)</f>
        <v>139.94103034856528</v>
      </c>
      <c r="AA86" s="40">
        <f t="shared" si="215"/>
        <v>153.04998373436331</v>
      </c>
      <c r="AB86" s="40">
        <f t="shared" si="215"/>
        <v>196.82419615426099</v>
      </c>
      <c r="AC86" s="40">
        <f t="shared" si="215"/>
        <v>218.19817247429128</v>
      </c>
      <c r="AD86" s="40">
        <f t="shared" ref="AD86:AG86" si="216">10^((AD84-161.04+7.1*LOG10(20)-7.5*LOG10(5)+(24.37-3.7*(5/AD9)^2)*LOG10(AD9)-20*LOG10(AD7)+(3.2*(LOG10(17.625))^2-4.97)+0.6*(AD10-1.5))/(43.42-3.1*LOG10(AD9))+3)</f>
        <v>483.81183640175419</v>
      </c>
      <c r="AE86" s="40">
        <f t="shared" si="216"/>
        <v>530.38115403689017</v>
      </c>
      <c r="AF86" s="40">
        <f t="shared" si="216"/>
        <v>687.3204231928205</v>
      </c>
      <c r="AG86" s="40">
        <f t="shared" si="216"/>
        <v>757.93031724533853</v>
      </c>
      <c r="AH86" s="40">
        <f t="shared" ref="AH86:AK86" si="217">10^((AH84-161.04+7.1*LOG10(20)-7.5*LOG10(20)+(24.37-3.7*(20/AH9)^2)*LOG10(AH9)-20*LOG10(AH7)+(3.2*(LOG10(17.625))^2-4.97)+0.6*(AH10-1.5))/(43.42-3.1*LOG10(AH9))+3)</f>
        <v>143.1933883753135</v>
      </c>
      <c r="AI86" s="40">
        <f t="shared" si="217"/>
        <v>155.96253357560826</v>
      </c>
      <c r="AJ86" s="40">
        <f t="shared" si="217"/>
        <v>198.92239087811095</v>
      </c>
      <c r="AK86" s="40">
        <f t="shared" si="217"/>
        <v>220.26454976325897</v>
      </c>
      <c r="AL86" s="40">
        <f t="shared" ref="AL86:AO86" si="218">10^((AL84-161.04+7.1*LOG10(20)-7.5*LOG10(5)+(24.37-3.7*(5/AL9)^2)*LOG10(AL9)-20*LOG10(AL7)+(3.2*(LOG10(17.625))^2-4.97)+0.6*(AL10-1.5))/(43.42-3.1*LOG10(AL9))+3)</f>
        <v>492.14825804339728</v>
      </c>
      <c r="AM86" s="40">
        <f t="shared" si="218"/>
        <v>538.88470828352138</v>
      </c>
      <c r="AN86" s="40">
        <f t="shared" si="218"/>
        <v>695.05676773421408</v>
      </c>
      <c r="AO86" s="40">
        <f t="shared" si="218"/>
        <v>766.01004231858974</v>
      </c>
      <c r="AP86" s="40">
        <f t="shared" ref="AP86:BA86" si="219">10^((AP84-161.04+7.1*LOG10(20)-7.5*LOG10(20)+(24.37-3.7*(20/AP9)^2)*LOG10(AP9)-20*LOG10(AP7)+(3.2*(LOG10(17.625))^2-4.97)+0.6*(AP10-1.5))/(43.42-3.1*LOG10(AP9))+3)</f>
        <v>182.42093090590419</v>
      </c>
      <c r="AQ86" s="40">
        <f t="shared" si="219"/>
        <v>212.74033358138519</v>
      </c>
      <c r="AR86" s="40">
        <f t="shared" si="219"/>
        <v>205.22397635003651</v>
      </c>
      <c r="AS86" s="40">
        <f t="shared" si="219"/>
        <v>239.33337567565323</v>
      </c>
      <c r="AT86" s="40">
        <f t="shared" ref="AT86:AW86" si="220">10^((AT84-161.04+7.1*LOG10(20)-7.5*LOG10(5)+(24.37-3.7*(5/AT9)^2)*LOG10(AT9)-20*LOG10(AT7)+(3.2*(LOG10(17.625))^2-4.97)+0.6*(AT10-1.5))/(43.42-3.1*LOG10(AT9))+3)</f>
        <v>629.93306140003267</v>
      </c>
      <c r="AU86" s="40">
        <f t="shared" si="220"/>
        <v>734.63154118708155</v>
      </c>
      <c r="AV86" s="40">
        <f t="shared" si="220"/>
        <v>708.6761757703689</v>
      </c>
      <c r="AW86" s="40">
        <f t="shared" si="220"/>
        <v>826.46221179704094</v>
      </c>
      <c r="AX86" s="40">
        <f t="shared" si="219"/>
        <v>178.80348807686576</v>
      </c>
      <c r="AY86" s="40">
        <f t="shared" si="219"/>
        <v>207.78590951882069</v>
      </c>
      <c r="AZ86" s="40">
        <f t="shared" si="219"/>
        <v>201.15434465861074</v>
      </c>
      <c r="BA86" s="40">
        <f t="shared" si="219"/>
        <v>233.75963695173317</v>
      </c>
      <c r="BB86" s="40">
        <f t="shared" ref="BB86:BE86" si="221">10^((BB84-161.04+7.1*LOG10(20)-7.5*LOG10(5)+(24.37-3.7*(5/BB9)^2)*LOG10(BB9)-20*LOG10(BB7)+(3.2*(LOG10(17.625))^2-4.97)+0.6*(BB10-1.5))/(43.42-3.1*LOG10(BB9))+3)</f>
        <v>622.92157769505127</v>
      </c>
      <c r="BC86" s="40">
        <f t="shared" si="221"/>
        <v>727.31112438530624</v>
      </c>
      <c r="BD86" s="40">
        <f t="shared" si="221"/>
        <v>700.78824011022186</v>
      </c>
      <c r="BE86" s="40">
        <f t="shared" si="221"/>
        <v>818.22672567634686</v>
      </c>
      <c r="BF86" s="58">
        <f t="shared" ref="BF86:BJ86" si="222">10^((BF84-161.04+7.1*LOG10(20)-7.5*LOG10(20)+(24.37-3.7*(20/BF9)^2)*LOG10(BF9)-20*LOG10(BF7)+(3.2*(LOG10(17.625))^2-4.97)+0.6*(BF10-1.5))/(43.42-3.1*LOG10(BF9))+3)</f>
        <v>198.14832796860244</v>
      </c>
      <c r="BG86" s="58">
        <f>10^((BG84-161.04+7.1*LOG10(20)-7.5*LOG10(5)+(24.37-3.7*(5/BG9)^2)*LOG10(BG9)-20*LOG10(BG7)+(3.2*(LOG10(17.625))^2-4.97)+0.6*(BG10-1.5))/(43.42-3.1*LOG10(BG9))+3)</f>
        <v>1635.8767003342166</v>
      </c>
      <c r="BH86" s="58">
        <f t="shared" si="222"/>
        <v>158.95002023855037</v>
      </c>
      <c r="BI86" s="58">
        <f t="shared" si="222"/>
        <v>93.540866079887053</v>
      </c>
      <c r="BJ86" s="58">
        <f t="shared" si="222"/>
        <v>336.70503664084026</v>
      </c>
      <c r="BK86" s="58">
        <f>10^((BK84-161.04+7.1*LOG10(20)-7.5*LOG10(5)+(24.37-3.7*(5/BK9)^2)*LOG10(BK9)-20*LOG10(BK7)+(3.2*(LOG10(17.625))^2-4.97)+0.6*(BK10-1.5))/(43.42-3.1*LOG10(BK9))+3)</f>
        <v>2797.1108545105758</v>
      </c>
      <c r="BL86" s="58">
        <f t="shared" ref="BL86:BQ86" si="223">10^((BL84-161.04+7.1*LOG10(20)-7.5*LOG10(20)+(24.37-3.7*(20/BL9)^2)*LOG10(BL9)-20*LOG10(BL7)+(3.2*(LOG10(17.625))^2-4.97)+0.6*(BL10-1.5))/(43.42-3.1*LOG10(BL9))+3)</f>
        <v>270.09701740689803</v>
      </c>
      <c r="BM86" s="58">
        <f t="shared" si="223"/>
        <v>158.95002023855037</v>
      </c>
      <c r="BN86" s="87">
        <f t="shared" si="223"/>
        <v>156.27630452780838</v>
      </c>
      <c r="BO86" s="87">
        <f t="shared" si="223"/>
        <v>181.07313551761436</v>
      </c>
      <c r="BP86" s="87">
        <f t="shared" si="223"/>
        <v>204.31579936494003</v>
      </c>
      <c r="BQ86" s="87">
        <f t="shared" si="223"/>
        <v>212.91732442808794</v>
      </c>
      <c r="BR86" s="87">
        <f t="shared" ref="BR86:CQ86" si="224">10^((BR84-161.04+7.1*LOG10(20)-7.5*LOG10(20)+(24.37-3.7*(20/BR9)^2)*LOG10(BR9)-20*LOG10(BR7)+(3.2*(LOG10(17.625))^2-4.97)+0.6*(BR10-1.5))/(43.42-3.1*LOG10(BR9))+3)</f>
        <v>164.30085944490514</v>
      </c>
      <c r="BS86" s="87">
        <f t="shared" si="224"/>
        <v>170.21210733632054</v>
      </c>
      <c r="BT86" s="188">
        <f t="shared" si="224"/>
        <v>302.64552378005027</v>
      </c>
      <c r="BU86" s="188">
        <f t="shared" si="224"/>
        <v>302.64552378005027</v>
      </c>
      <c r="BV86" s="188">
        <f t="shared" si="224"/>
        <v>220.18043956710272</v>
      </c>
      <c r="BW86" s="188">
        <f t="shared" si="224"/>
        <v>220.18043956710272</v>
      </c>
      <c r="BX86" s="188">
        <f t="shared" si="224"/>
        <v>267.42814265391291</v>
      </c>
      <c r="BY86" s="188">
        <f t="shared" si="224"/>
        <v>184.51244655442801</v>
      </c>
      <c r="BZ86" s="188">
        <f t="shared" si="224"/>
        <v>191.80812850383364</v>
      </c>
      <c r="CA86" s="188">
        <f t="shared" si="224"/>
        <v>191.80812850383364</v>
      </c>
      <c r="CB86" s="188">
        <f t="shared" si="224"/>
        <v>139.54410268169087</v>
      </c>
      <c r="CC86" s="188">
        <f t="shared" si="224"/>
        <v>139.54410268169087</v>
      </c>
      <c r="CD86" s="188">
        <f t="shared" si="224"/>
        <v>169.48835360599023</v>
      </c>
      <c r="CE86" s="188">
        <f t="shared" si="224"/>
        <v>116.93874278143674</v>
      </c>
      <c r="CF86" s="191">
        <f t="shared" si="224"/>
        <v>228.92572490111834</v>
      </c>
      <c r="CG86" s="191">
        <f t="shared" si="224"/>
        <v>228.92572490111834</v>
      </c>
      <c r="CH86" s="191">
        <f t="shared" si="224"/>
        <v>166.54786797236122</v>
      </c>
      <c r="CI86" s="191">
        <f t="shared" si="224"/>
        <v>166.54786797236122</v>
      </c>
      <c r="CJ86" s="191">
        <f t="shared" si="224"/>
        <v>145.08661589053872</v>
      </c>
      <c r="CK86" s="191">
        <f t="shared" si="224"/>
        <v>105.55330362427111</v>
      </c>
      <c r="CL86" s="191">
        <f t="shared" si="224"/>
        <v>105.55330362427111</v>
      </c>
      <c r="CM86" s="191">
        <f t="shared" si="224"/>
        <v>105.55330362427111</v>
      </c>
      <c r="CN86" s="191">
        <f t="shared" si="224"/>
        <v>202.28675663645242</v>
      </c>
      <c r="CO86" s="191">
        <f t="shared" si="224"/>
        <v>139.56804995222492</v>
      </c>
      <c r="CP86" s="191">
        <f t="shared" si="224"/>
        <v>128.20359517276975</v>
      </c>
      <c r="CQ86" s="191">
        <f t="shared" si="224"/>
        <v>88.454262022131687</v>
      </c>
      <c r="CR86" s="188">
        <v>253.61865087195801</v>
      </c>
      <c r="CS86" s="188">
        <v>253.61865087195801</v>
      </c>
      <c r="CT86" s="188">
        <v>184.51244655442801</v>
      </c>
      <c r="CU86" s="188">
        <v>184.51244655442801</v>
      </c>
      <c r="CV86" s="188">
        <v>224.10628744131401</v>
      </c>
      <c r="CW86" s="188">
        <v>154.622467828824</v>
      </c>
      <c r="CX86" s="188">
        <v>160.73629033010701</v>
      </c>
      <c r="CY86" s="188">
        <v>160.73629033010701</v>
      </c>
      <c r="CZ86" s="188">
        <v>116.938742781437</v>
      </c>
      <c r="DA86" s="188">
        <v>116.938742781437</v>
      </c>
      <c r="DB86" s="188">
        <v>142.03219344919401</v>
      </c>
      <c r="DC86" s="188">
        <v>97.995324062499506</v>
      </c>
      <c r="DD86" s="191">
        <v>191.841044843942</v>
      </c>
      <c r="DE86" s="191">
        <v>191.841044843942</v>
      </c>
      <c r="DF86" s="191">
        <v>139.56804995222501</v>
      </c>
      <c r="DG86" s="191">
        <v>139.56804995222501</v>
      </c>
      <c r="DH86" s="191">
        <v>121.583400019089</v>
      </c>
      <c r="DI86" s="191">
        <v>88.454262022131701</v>
      </c>
      <c r="DJ86" s="191">
        <v>88.454262022131701</v>
      </c>
      <c r="DK86" s="191">
        <v>88.454262022131701</v>
      </c>
      <c r="DL86" s="191">
        <v>169.51743963240199</v>
      </c>
      <c r="DM86" s="191">
        <v>116.95881072881301</v>
      </c>
      <c r="DN86" s="191">
        <v>107.435333714973</v>
      </c>
      <c r="DO86" s="191">
        <v>74.125169002108194</v>
      </c>
      <c r="DP86" s="540">
        <f t="shared" ref="DP86:EI86" si="225">10^((DP84-161.04+7.1*LOG10(20)-7.5*LOG10(20)+(24.37-3.7*(20/DP9)^2)*LOG10(DP9)-20*LOG10(DP7)+(3.2*(LOG10(17.625))^2-4.97)+0.6*(DP10-1.5))/(43.42-3.1*LOG10(DP9))+3)</f>
        <v>311.38407475867194</v>
      </c>
      <c r="DQ86" s="540">
        <f t="shared" si="225"/>
        <v>304.13237628329273</v>
      </c>
      <c r="DR86" s="540">
        <f t="shared" si="225"/>
        <v>371.57754793704754</v>
      </c>
      <c r="DS86" s="540">
        <f t="shared" si="225"/>
        <v>201.64466841942246</v>
      </c>
      <c r="DT86" s="540">
        <f t="shared" si="225"/>
        <v>240.62448121002157</v>
      </c>
      <c r="DU86" s="540">
        <f>10^((DU84-161.04+7.1*LOG10(20)-7.5*LOG10(20)+(24.37-3.7*(20/DU9)^2)*LOG10(DU9)-20*LOG10(DU7)+(3.2*(LOG10(17.625))^2-4.97)+0.6*(DU10-1.5))/(43.42-3.1*LOG10(DU9))+3)</f>
        <v>262.85506140451594</v>
      </c>
      <c r="DV86" s="540">
        <f t="shared" si="225"/>
        <v>295.72296731291038</v>
      </c>
      <c r="DW86" s="540">
        <f t="shared" si="225"/>
        <v>352.88900098041597</v>
      </c>
      <c r="DX86" s="540">
        <f t="shared" si="225"/>
        <v>213.88045493593538</v>
      </c>
      <c r="DY86" s="540">
        <f>10^((DY84-161.04+7.1*LOG10(20)-7.5*LOG10(20)+(24.37-3.7*(20/DY9)^2)*LOG10(DY9)-20*LOG10(DY7)+(3.2*(LOG10(17.625))^2-4.97)+0.6*(DY10-1.5))/(43.42-3.1*LOG10(DY9))+3)</f>
        <v>201.64466841942246</v>
      </c>
      <c r="DZ86" s="540">
        <f>10^((DZ84-161.04+7.1*LOG10(20)-7.5*LOG10(20)+(24.37-3.7*(20/DZ9)^2)*LOG10(DZ9)-20*LOG10(DZ7)+(3.2*(LOG10(17.625))^2-4.97)+0.6*(DZ10-1.5))/(43.42-3.1*LOG10(DZ9))+3)</f>
        <v>154.68818475366905</v>
      </c>
      <c r="EA86" s="540">
        <f t="shared" ref="EA86" si="226">10^((EA84-161.04+7.1*LOG10(20)-7.5*LOG10(20)+(24.37-3.7*(20/EA9)^2)*LOG10(EA9)-20*LOG10(EA7)+(3.2*(LOG10(17.625))^2-4.97)+0.6*(EA10-1.5))/(43.42-3.1*LOG10(EA9))+3)</f>
        <v>179.23302400518887</v>
      </c>
      <c r="EB86" s="540">
        <f>10^((EB84-161.04+7.1*LOG10(20)-7.5*LOG10(20)+(24.37-3.7*(20/EB9)^2)*LOG10(EB9)-20*LOG10(EB7)+(3.2*(LOG10(17.625))^2-4.97)+0.6*(EB10-1.5))/(43.42-3.1*LOG10(EB9))+3)</f>
        <v>255.22556045407316</v>
      </c>
      <c r="EC86" s="540">
        <f t="shared" ref="EC86:ED86" si="227">10^((EC84-161.04+7.1*LOG10(20)-7.5*LOG10(20)+(24.37-3.7*(20/EC9)^2)*LOG10(EC9)-20*LOG10(EC7)+(3.2*(LOG10(17.625))^2-4.97)+0.6*(EC10-1.5))/(43.42-3.1*LOG10(EC9))+3)</f>
        <v>137.49548326070672</v>
      </c>
      <c r="ED86" s="540">
        <f t="shared" si="227"/>
        <v>181.35724231434793</v>
      </c>
      <c r="EE86" s="540">
        <f t="shared" si="225"/>
        <v>201.64466841942246</v>
      </c>
      <c r="EF86" s="540">
        <f t="shared" si="225"/>
        <v>145.83870102763248</v>
      </c>
      <c r="EG86" s="540">
        <f t="shared" si="225"/>
        <v>135.0868656496809</v>
      </c>
      <c r="EH86" s="540">
        <f t="shared" si="225"/>
        <v>96.556674057361164</v>
      </c>
      <c r="EI86" s="540">
        <f t="shared" si="225"/>
        <v>115.22198818612456</v>
      </c>
      <c r="EJ86" s="540">
        <f>10^((EJ84-161.04+7.1*LOG10(20)-7.5*LOG10(20)+(24.37-3.7*(20/EJ9)^2)*LOG10(EJ9)-20*LOG10(EJ7)+(3.2*(LOG10(17.625))^2-4.97)+0.6*(EJ10-1.5))/(43.42-3.1*LOG10(EJ9))+3)</f>
        <v>664.05183547970842</v>
      </c>
      <c r="EK86" s="540">
        <f>10^((EK84-161.04+7.1*LOG10(20)-7.5*LOG10(20)+(24.37-3.7*(20/EK9)^2)*LOG10(EK9)-20*LOG10(EK7)+(3.2*(LOG10(17.625))^2-4.97)+0.6*(EK10-1.5))/(43.42-3.1*LOG10(EK9))+3)</f>
        <v>539.02234776389776</v>
      </c>
      <c r="EL86" s="110"/>
      <c r="EM86" s="110"/>
      <c r="EN86" s="110"/>
      <c r="EO86" s="110"/>
      <c r="EP86" s="110"/>
      <c r="EQ86" s="110"/>
      <c r="ER86" s="198">
        <f t="shared" ref="ER86:FG86" si="228">10^((ER84-161.04+7.1*LOG10(20)-7.5*LOG10(20)+(24.37-3.7*(20/ER9)^2)*LOG10(ER9)-20*LOG10(ER7)+(3.2*(LOG10(17.625))^2-4.97)+0.6*(ER10-1.5))/(43.42-3.1*LOG10(ER9))+3)</f>
        <v>369.24906545813121</v>
      </c>
      <c r="ES86" s="198">
        <f t="shared" si="228"/>
        <v>286.11402359018831</v>
      </c>
      <c r="ET86" s="198">
        <f t="shared" si="228"/>
        <v>352.04329464101568</v>
      </c>
      <c r="EU86" s="198">
        <f t="shared" si="228"/>
        <v>275.04111917600858</v>
      </c>
      <c r="EV86" s="198">
        <f t="shared" si="228"/>
        <v>360.22510402341521</v>
      </c>
      <c r="EW86" s="198">
        <f t="shared" si="228"/>
        <v>328.98346292534188</v>
      </c>
      <c r="EX86" s="198">
        <f t="shared" si="228"/>
        <v>345.26554365084758</v>
      </c>
      <c r="EY86" s="198">
        <f t="shared" si="228"/>
        <v>299.03871069171703</v>
      </c>
      <c r="EZ86" s="198">
        <f t="shared" si="228"/>
        <v>163.76118130743097</v>
      </c>
      <c r="FA86" s="198">
        <f t="shared" si="228"/>
        <v>192.44742167544106</v>
      </c>
      <c r="FB86" s="198">
        <f t="shared" si="228"/>
        <v>152.04588624617793</v>
      </c>
      <c r="FC86" s="198">
        <f t="shared" si="228"/>
        <v>191.20437174144777</v>
      </c>
      <c r="FD86" s="198">
        <f t="shared" si="228"/>
        <v>156.59101970209932</v>
      </c>
      <c r="FE86" s="198">
        <f t="shared" si="228"/>
        <v>187.30237892771333</v>
      </c>
      <c r="FF86" s="198">
        <f t="shared" si="228"/>
        <v>148.1554247377853</v>
      </c>
      <c r="FG86" s="198">
        <f t="shared" si="228"/>
        <v>209.85585945591583</v>
      </c>
      <c r="FH86" s="198">
        <f t="shared" ref="FH86:FO86" si="229">10^((FH84-161.04+7.1*LOG10(20)-7.5*LOG10(5)+(24.37-3.7*(5/FH9)^2)*LOG10(FH9)-20*LOG10(FH7)+(3.2*(LOG10(17.625))^2-4.97)+0.6*(FH10-1.5))/(43.42-3.1*LOG10(FH9))+3)</f>
        <v>1281.6750447726643</v>
      </c>
      <c r="FI86" s="198">
        <f t="shared" si="229"/>
        <v>886.9021454995019</v>
      </c>
      <c r="FJ86" s="198">
        <f t="shared" si="229"/>
        <v>1214.7758925971893</v>
      </c>
      <c r="FK86" s="198">
        <f t="shared" si="229"/>
        <v>858.12087382556467</v>
      </c>
      <c r="FL86" s="198">
        <f t="shared" si="229"/>
        <v>1392.6817027678478</v>
      </c>
      <c r="FM86" s="198">
        <f t="shared" si="229"/>
        <v>747.1799863406095</v>
      </c>
      <c r="FN86" s="198">
        <f t="shared" si="229"/>
        <v>1278.6584532557133</v>
      </c>
      <c r="FO86" s="198">
        <f t="shared" si="229"/>
        <v>710.26871308468696</v>
      </c>
      <c r="FP86" s="202">
        <f t="shared" ref="FP86:IA86" si="230">10^((FP84-161.04+7.1*LOG10(20)-7.5*LOG10(20)+(24.37-3.7*(20/FP9)^2)*LOG10(FP9)-20*LOG10(FP7)+(3.2*(LOG10(17.625))^2-4.97)+0.6*(FP10-1.5))/(43.42-3.1*LOG10(FP9))+3)</f>
        <v>250.49752336667856</v>
      </c>
      <c r="FQ86" s="202">
        <f t="shared" si="230"/>
        <v>238.96591076127143</v>
      </c>
      <c r="FR86" s="202">
        <f t="shared" si="230"/>
        <v>262.66490252154358</v>
      </c>
      <c r="FS86" s="202">
        <f t="shared" si="230"/>
        <v>308.52458686651266</v>
      </c>
      <c r="FT86" s="202">
        <f t="shared" si="230"/>
        <v>382.36085506587659</v>
      </c>
      <c r="FU86" s="202">
        <f t="shared" si="230"/>
        <v>280.46251633020427</v>
      </c>
      <c r="FV86" s="202">
        <f t="shared" si="230"/>
        <v>287.22918407699291</v>
      </c>
      <c r="FW86" s="202">
        <f t="shared" si="230"/>
        <v>238.77403179116169</v>
      </c>
      <c r="FX86" s="202">
        <f t="shared" si="230"/>
        <v>251.93180827584456</v>
      </c>
      <c r="FY86" s="202">
        <f t="shared" si="230"/>
        <v>265.81465138825951</v>
      </c>
      <c r="FZ86" s="202">
        <f t="shared" si="230"/>
        <v>247.46723173473939</v>
      </c>
      <c r="GA86" s="202">
        <f t="shared" si="230"/>
        <v>288.94620783969856</v>
      </c>
      <c r="GB86" s="202">
        <f t="shared" si="230"/>
        <v>250.4347375766817</v>
      </c>
      <c r="GC86" s="202">
        <f t="shared" si="230"/>
        <v>213.20963947047812</v>
      </c>
      <c r="GD86" s="202">
        <f t="shared" si="230"/>
        <v>209.43127277183882</v>
      </c>
      <c r="GE86" s="202">
        <f t="shared" si="230"/>
        <v>189.25098313645373</v>
      </c>
      <c r="GF86" s="208">
        <f t="shared" si="230"/>
        <v>259.81638683965713</v>
      </c>
      <c r="GG86" s="208">
        <f t="shared" si="230"/>
        <v>233.54718676726043</v>
      </c>
      <c r="GH86" s="208">
        <f t="shared" si="230"/>
        <v>934.45456162214361</v>
      </c>
      <c r="GI86" s="208">
        <f t="shared" si="230"/>
        <v>455.35110370328385</v>
      </c>
      <c r="GJ86" s="208">
        <f t="shared" si="230"/>
        <v>282.26351342362625</v>
      </c>
      <c r="GK86" s="168">
        <f t="shared" si="230"/>
        <v>183.06685851353282</v>
      </c>
      <c r="GL86" s="168">
        <f t="shared" si="230"/>
        <v>202.34996498761828</v>
      </c>
      <c r="GM86" s="168">
        <f t="shared" si="230"/>
        <v>244.3279053081861</v>
      </c>
      <c r="GN86" s="168">
        <f t="shared" si="230"/>
        <v>276.50323613013524</v>
      </c>
      <c r="GO86" s="168">
        <f t="shared" si="230"/>
        <v>241.46611824486928</v>
      </c>
      <c r="GP86" s="168">
        <f t="shared" si="230"/>
        <v>276.50323613013524</v>
      </c>
      <c r="GQ86" s="168">
        <f t="shared" si="230"/>
        <v>184.14849106088474</v>
      </c>
      <c r="GR86" s="168">
        <f t="shared" si="230"/>
        <v>251.63164080572824</v>
      </c>
      <c r="GS86" s="168">
        <f t="shared" si="230"/>
        <v>241.46611824486928</v>
      </c>
      <c r="GT86" s="168">
        <f t="shared" si="230"/>
        <v>212.11462723388306</v>
      </c>
      <c r="GU86" s="168">
        <f t="shared" si="230"/>
        <v>278.13692833458401</v>
      </c>
      <c r="GV86" s="168">
        <f t="shared" si="230"/>
        <v>276.50323613013524</v>
      </c>
      <c r="GW86" s="168">
        <f t="shared" si="230"/>
        <v>197.63751804012713</v>
      </c>
      <c r="GX86" s="168">
        <f t="shared" si="230"/>
        <v>243.75284730927029</v>
      </c>
      <c r="GY86" s="168">
        <f t="shared" si="230"/>
        <v>241.18178964255938</v>
      </c>
      <c r="GZ86" s="168">
        <f t="shared" si="230"/>
        <v>296.75732341871452</v>
      </c>
      <c r="HA86" s="168">
        <f t="shared" si="230"/>
        <v>296.75732341871452</v>
      </c>
      <c r="HB86" s="168">
        <f t="shared" si="230"/>
        <v>237.23616442327415</v>
      </c>
      <c r="HC86" s="168">
        <f t="shared" si="230"/>
        <v>250.15363264464517</v>
      </c>
      <c r="HD86" s="168">
        <f t="shared" si="230"/>
        <v>302.04854778719471</v>
      </c>
      <c r="HE86" s="168">
        <f t="shared" si="230"/>
        <v>307.4341154224054</v>
      </c>
      <c r="HF86" s="198">
        <f t="shared" si="230"/>
        <v>183.30841507758262</v>
      </c>
      <c r="HG86" s="198">
        <f t="shared" si="230"/>
        <v>154.70325737616534</v>
      </c>
      <c r="HH86" s="198">
        <f t="shared" si="230"/>
        <v>205.0183236612196</v>
      </c>
      <c r="HI86" s="198">
        <f t="shared" si="230"/>
        <v>199.41968734209016</v>
      </c>
      <c r="HJ86" s="198">
        <f t="shared" si="230"/>
        <v>176.006698673758</v>
      </c>
      <c r="HK86" s="198">
        <f t="shared" si="230"/>
        <v>127.82215812572286</v>
      </c>
      <c r="HL86" s="198">
        <f t="shared" si="230"/>
        <v>214.78518348220123</v>
      </c>
      <c r="HM86" s="198">
        <f t="shared" si="230"/>
        <v>206.95988532982435</v>
      </c>
      <c r="HN86" s="198">
        <f t="shared" si="230"/>
        <v>169.09541627066355</v>
      </c>
      <c r="HO86" s="198">
        <f t="shared" si="230"/>
        <v>233.80069148230828</v>
      </c>
      <c r="HP86" s="198">
        <f t="shared" si="230"/>
        <v>223.43223892396776</v>
      </c>
      <c r="HQ86" s="198">
        <f t="shared" si="230"/>
        <v>200.83442337523789</v>
      </c>
      <c r="HR86" s="198">
        <f t="shared" si="230"/>
        <v>129.79503452533282</v>
      </c>
      <c r="HS86" s="198">
        <f t="shared" si="230"/>
        <v>317.14341665322024</v>
      </c>
      <c r="HT86" s="198">
        <f t="shared" si="230"/>
        <v>351.79054803165491</v>
      </c>
      <c r="HU86" s="198">
        <f t="shared" si="230"/>
        <v>305.94914486986085</v>
      </c>
      <c r="HV86" s="198">
        <f t="shared" si="230"/>
        <v>335.5959275674573</v>
      </c>
      <c r="HW86" s="198">
        <f t="shared" si="230"/>
        <v>351.58336870203584</v>
      </c>
      <c r="HX86" s="198">
        <f t="shared" si="230"/>
        <v>378.45022484117612</v>
      </c>
      <c r="HY86" s="198">
        <f t="shared" si="230"/>
        <v>336.18955222358721</v>
      </c>
      <c r="HZ86" s="198">
        <f t="shared" si="230"/>
        <v>364.66209571046403</v>
      </c>
      <c r="IA86" s="198">
        <f t="shared" si="230"/>
        <v>378.45022484117612</v>
      </c>
      <c r="IB86" s="198">
        <f t="shared" ref="IB86:IP86" si="231">10^((IB84-161.04+7.1*LOG10(20)-7.5*LOG10(20)+(24.37-3.7*(20/IB9)^2)*LOG10(IB9)-20*LOG10(IB7)+(3.2*(LOG10(17.625))^2-4.97)+0.6*(IB10-1.5))/(43.42-3.1*LOG10(IB9))+3)</f>
        <v>404.50052487335262</v>
      </c>
      <c r="IC86" s="198">
        <f t="shared" si="231"/>
        <v>359.11925468352945</v>
      </c>
      <c r="ID86" s="198">
        <f t="shared" si="231"/>
        <v>392.52838557798538</v>
      </c>
      <c r="IE86" s="198">
        <f t="shared" si="231"/>
        <v>360.81571078702626</v>
      </c>
      <c r="IF86" s="198">
        <f t="shared" si="231"/>
        <v>392.06617974948449</v>
      </c>
      <c r="IG86" s="198">
        <f t="shared" si="231"/>
        <v>355.12206997193067</v>
      </c>
      <c r="IH86" s="198">
        <f t="shared" si="231"/>
        <v>380.91058975189395</v>
      </c>
      <c r="II86" s="198">
        <f t="shared" si="231"/>
        <v>362.94755496435107</v>
      </c>
      <c r="IJ86" s="198">
        <f t="shared" si="231"/>
        <v>397.64875434587702</v>
      </c>
      <c r="IK86" s="198">
        <f t="shared" si="231"/>
        <v>364.87698200843062</v>
      </c>
      <c r="IL86" s="198">
        <f t="shared" si="231"/>
        <v>388.15933980492161</v>
      </c>
      <c r="IM86" s="198">
        <f t="shared" si="231"/>
        <v>368.54948405070695</v>
      </c>
      <c r="IN86" s="198">
        <f t="shared" si="231"/>
        <v>401.41456203183856</v>
      </c>
      <c r="IO86" s="198">
        <f t="shared" si="231"/>
        <v>385.42503263090271</v>
      </c>
      <c r="IP86" s="198">
        <f t="shared" si="231"/>
        <v>396.01234220103623</v>
      </c>
      <c r="IQ86" s="480"/>
      <c r="IR86" s="480"/>
      <c r="IS86" s="480"/>
      <c r="IT86" s="480"/>
      <c r="IU86" s="480"/>
      <c r="IV86" s="480"/>
      <c r="IW86" s="480"/>
      <c r="IX86" s="480"/>
      <c r="IY86" s="480"/>
      <c r="IZ86" s="480"/>
      <c r="JA86" s="480"/>
      <c r="JB86" s="480"/>
      <c r="JC86" s="480"/>
      <c r="JD86" s="480"/>
      <c r="JE86" s="480"/>
      <c r="JF86" s="480"/>
      <c r="JG86" s="480"/>
      <c r="JH86" s="480"/>
      <c r="JI86" s="480"/>
      <c r="JJ86" s="480"/>
      <c r="JK86" s="480"/>
      <c r="JL86" s="480"/>
      <c r="JM86" s="480"/>
      <c r="JN86" s="480"/>
      <c r="JO86" s="480"/>
      <c r="JP86" s="480"/>
      <c r="JQ86" s="480"/>
      <c r="JR86" s="480"/>
      <c r="JS86" s="480"/>
      <c r="JT86" s="480"/>
      <c r="JU86" s="480"/>
      <c r="JV86" s="480"/>
      <c r="JW86" s="480"/>
      <c r="JX86" s="480"/>
      <c r="JY86" s="480"/>
      <c r="JZ86" s="480"/>
      <c r="KA86" s="480"/>
      <c r="KB86" s="359"/>
      <c r="KC86" s="480"/>
      <c r="KD86" s="359"/>
      <c r="KE86" s="359"/>
      <c r="KF86" s="359"/>
      <c r="KG86" s="480"/>
      <c r="KH86" s="359"/>
      <c r="KI86" s="359"/>
      <c r="KJ86" s="359"/>
      <c r="KK86" s="480"/>
      <c r="KL86" s="359"/>
      <c r="KM86" s="480"/>
      <c r="KN86" s="359"/>
      <c r="KO86" s="480"/>
      <c r="KP86" s="359"/>
      <c r="KQ86" s="359"/>
      <c r="KR86" s="359"/>
      <c r="KS86" s="480"/>
      <c r="KT86" s="359"/>
      <c r="KU86" s="480"/>
    </row>
    <row r="87" spans="1:307">
      <c r="B87" s="13"/>
      <c r="F87" s="13"/>
      <c r="J87" s="13"/>
      <c r="N87" s="13"/>
      <c r="Z87" s="13"/>
      <c r="AD87" s="13"/>
      <c r="AH87" s="13"/>
      <c r="AL87" s="13"/>
    </row>
    <row r="100" spans="10:16">
      <c r="K100" s="13"/>
      <c r="L100" s="13"/>
      <c r="O100" s="13"/>
      <c r="P100" s="13"/>
    </row>
    <row r="101" spans="10:16">
      <c r="J101" s="13"/>
      <c r="K101" s="13"/>
      <c r="N101" s="13"/>
      <c r="O101" s="13"/>
    </row>
  </sheetData>
  <phoneticPr fontId="69" type="noConversion"/>
  <dataValidations count="1">
    <dataValidation type="list" allowBlank="1" showInputMessage="1" showErrorMessage="1" sqref="B4:BG4 BN4:KU4" xr:uid="{00000000-0002-0000-05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Props1.xml><?xml version="1.0" encoding="utf-8"?>
<ds:datastoreItem xmlns:ds="http://schemas.openxmlformats.org/officeDocument/2006/customXml" ds:itemID="{7F0A0D74-E913-412D-8E67-6C478153D7C8}">
  <ds:schemaRefs/>
</ds:datastoreItem>
</file>

<file path=customXml/itemProps2.xml><?xml version="1.0" encoding="utf-8"?>
<ds:datastoreItem xmlns:ds="http://schemas.openxmlformats.org/officeDocument/2006/customXml" ds:itemID="{4026BE3A-ED18-48C9-B280-B3B2A282700A}">
  <ds:schemaRefs/>
</ds:datastoreItem>
</file>

<file path=customXml/itemProps3.xml><?xml version="1.0" encoding="utf-8"?>
<ds:datastoreItem xmlns:ds="http://schemas.openxmlformats.org/officeDocument/2006/customXml" ds:itemID="{FE62219E-CD6E-466D-B1C3-F4C4121513F5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98194d48-cc26-4b7e-909f-baa95c83abfa"/>
    <ds:schemaRef ds:uri="1c248485-b98a-4513-a581-ff7cb1688d78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Ericsson1</cp:lastModifiedBy>
  <dcterms:created xsi:type="dcterms:W3CDTF">2022-09-23T02:30:00Z</dcterms:created>
  <dcterms:modified xsi:type="dcterms:W3CDTF">2023-08-18T17:41:35Z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2052-10.8.0.5422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2023-05-19T09:53:38Z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798f7d0f-ee21-41e1-b891-10e102c4e5dd</vt:lpwstr>
  </property>
  <property fmtid="{D5CDD505-2E9C-101B-9397-08002B2CF9AE}" pid="11" name="MSIP_Label_83bcef13-7cac-433f-ba1d-47a323951816_ContentBits">
    <vt:lpwstr>0</vt:lpwstr>
  </property>
  <property fmtid="{D5CDD505-2E9C-101B-9397-08002B2CF9AE}" pid="12" name="CWM4f400aeebbed403ab8d5f863fccddfa2">
    <vt:lpwstr>CWMqDw1mCEn5szy9Z1rOXYmYa5fX004gBisOjJklrB4QHuMCSDHuyp74lplF8Vz0J6kD7k5YE/wydz4DjWcTUxWDQ==</vt:lpwstr>
  </property>
  <property fmtid="{D5CDD505-2E9C-101B-9397-08002B2CF9AE}" pid="13" name="_2015_ms_pID_725343">
    <vt:lpwstr>(3)Na1P9PTlkPHOOKpq9kdBi0SVeFhmzDzUP1c2lLmM3bE6+TELRcdlNDGKh1PAaLlBL0jK8OV/_x000d__x000d_
j7TW1zTwiNBUofa4+v1BMs2BBrjhwW1yIjQIyCAtGpytq3Jh8+Q77F8nRjmuOnU/3RvcoAdd_x000d__x000d_
EB15xZTFEqtQ+InGBnv4Hj40umNCcpH12aOyYwVYPKUfqDdEOg+T9Nlr66K+7ep0Ag4zhFZ9_x000d__x000d_
3OcpL5Ql4WfVDZp7Jt</vt:lpwstr>
  </property>
  <property fmtid="{D5CDD505-2E9C-101B-9397-08002B2CF9AE}" pid="14" name="_2015_ms_pID_7253431">
    <vt:lpwstr>3Kmbha1f+gpm/gO9RmJsfRpHcjWjfRwC3TbdiPswlTF79vOzSxNXoU_x000d__x000d_
3KuubT6Cau+5DPl6UGg4zgvFfOOohHb2oZyyftMgIqvRIT/VkdtgtEwZyxVa+A9ChnwavVu/_x000d__x000d_
IgDcNXilkdcSprtTSge9IIUxTggUUt6SdM1kAnSyl5yI7qlpViFhoq9q1K0fE2g1nZ0Totjs_x000d__x000d_
LrhhAMO2wXnMA5519WBnf0vEsghA4shomdVP</vt:lpwstr>
  </property>
  <property fmtid="{D5CDD505-2E9C-101B-9397-08002B2CF9AE}" pid="15" name="_2015_ms_pID_7253432">
    <vt:lpwstr>eg==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1692342840</vt:lpwstr>
  </property>
</Properties>
</file>